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codeName="DieseArbeitsmappe"/>
  <mc:AlternateContent xmlns:mc="http://schemas.openxmlformats.org/markup-compatibility/2006">
    <mc:Choice Requires="x15">
      <x15ac:absPath xmlns:x15ac="http://schemas.microsoft.com/office/spreadsheetml/2010/11/ac" url="R:\Projecten\M240037_Emissieregistratie\II Informative Inventory Report\IIR2026\Berekeningen\"/>
    </mc:Choice>
  </mc:AlternateContent>
  <xr:revisionPtr revIDLastSave="0" documentId="13_ncr:1_{A4896F7D-C9FA-441D-A191-182713B6F2AE}" xr6:coauthVersionLast="47" xr6:coauthVersionMax="47" xr10:uidLastSave="{00000000-0000-0000-0000-000000000000}"/>
  <bookViews>
    <workbookView xWindow="-120" yWindow="-120" windowWidth="29040" windowHeight="15720" firstSheet="18" activeTab="34" xr2:uid="{00000000-000D-0000-FFFF-FFFF00000000}"/>
  </bookViews>
  <sheets>
    <sheet name="1990" sheetId="2" r:id="rId1"/>
    <sheet name="1991" sheetId="3" r:id="rId2"/>
    <sheet name="1992" sheetId="4" r:id="rId3"/>
    <sheet name="1993" sheetId="5" r:id="rId4"/>
    <sheet name="1994" sheetId="6" r:id="rId5"/>
    <sheet name="1995" sheetId="7" r:id="rId6"/>
    <sheet name="1996" sheetId="8" r:id="rId7"/>
    <sheet name="1997" sheetId="9" r:id="rId8"/>
    <sheet name="1998" sheetId="10" r:id="rId9"/>
    <sheet name="1999" sheetId="11" r:id="rId10"/>
    <sheet name="2000" sheetId="12" r:id="rId11"/>
    <sheet name="2001" sheetId="13" r:id="rId12"/>
    <sheet name="2002" sheetId="14" r:id="rId13"/>
    <sheet name="2003" sheetId="15" r:id="rId14"/>
    <sheet name="2004" sheetId="16" r:id="rId15"/>
    <sheet name="2005" sheetId="17" r:id="rId16"/>
    <sheet name="2006" sheetId="18" r:id="rId17"/>
    <sheet name="2007" sheetId="19" r:id="rId18"/>
    <sheet name="2008" sheetId="20" r:id="rId19"/>
    <sheet name="2009" sheetId="21" r:id="rId20"/>
    <sheet name="2010" sheetId="22" r:id="rId21"/>
    <sheet name="2011" sheetId="23" r:id="rId22"/>
    <sheet name="2012" sheetId="24" r:id="rId23"/>
    <sheet name="2013" sheetId="25" r:id="rId24"/>
    <sheet name="2014" sheetId="26" r:id="rId25"/>
    <sheet name="2015" sheetId="27" r:id="rId26"/>
    <sheet name="2016" sheetId="28" r:id="rId27"/>
    <sheet name="2017" sheetId="29" r:id="rId28"/>
    <sheet name="2018" sheetId="30" r:id="rId29"/>
    <sheet name="2019" sheetId="31" r:id="rId30"/>
    <sheet name="2020" sheetId="32" r:id="rId31"/>
    <sheet name="2021" sheetId="33" r:id="rId32"/>
    <sheet name="2022" sheetId="34" r:id="rId33"/>
    <sheet name="2023" sheetId="35" r:id="rId34"/>
    <sheet name="2024" sheetId="36" r:id="rId35"/>
  </sheet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51" i="17" l="1"/>
  <c r="F151" i="32"/>
  <c r="AD141" i="36"/>
  <c r="AC141" i="36"/>
  <c r="AC152" i="36" s="1"/>
  <c r="AB141" i="36"/>
  <c r="AB154" i="36" s="1"/>
  <c r="AA141" i="36"/>
  <c r="AA154" i="36" s="1"/>
  <c r="Z141" i="36"/>
  <c r="Z152" i="36" s="1"/>
  <c r="Y141" i="36"/>
  <c r="Y152" i="36" s="1"/>
  <c r="X141" i="36"/>
  <c r="W141" i="36"/>
  <c r="W152" i="36" s="1"/>
  <c r="V141" i="36"/>
  <c r="V154" i="36" s="1"/>
  <c r="U141" i="36"/>
  <c r="T141" i="36"/>
  <c r="T152" i="36" s="1"/>
  <c r="S141" i="36"/>
  <c r="S154" i="36" s="1"/>
  <c r="R141" i="36"/>
  <c r="R154" i="36" s="1"/>
  <c r="Q141" i="36"/>
  <c r="Q152" i="36" s="1"/>
  <c r="P141" i="36"/>
  <c r="P152" i="36" s="1"/>
  <c r="O141" i="36"/>
  <c r="N141" i="36"/>
  <c r="N152" i="36" s="1"/>
  <c r="M141" i="36"/>
  <c r="M154" i="36" s="1"/>
  <c r="L141" i="36"/>
  <c r="K141" i="36"/>
  <c r="K152" i="36" s="1"/>
  <c r="J141" i="36"/>
  <c r="J154" i="36" s="1"/>
  <c r="I141" i="36"/>
  <c r="I154" i="36" s="1"/>
  <c r="H141" i="36"/>
  <c r="H152" i="36" s="1"/>
  <c r="G141" i="36"/>
  <c r="G152" i="36" s="1"/>
  <c r="F141" i="36"/>
  <c r="E141" i="36"/>
  <c r="E152" i="36" s="1"/>
  <c r="A10" i="36"/>
  <c r="AD141" i="35"/>
  <c r="AD154" i="35" s="1"/>
  <c r="AC141" i="35"/>
  <c r="AC152" i="35" s="1"/>
  <c r="AB141" i="35"/>
  <c r="AB152" i="35" s="1"/>
  <c r="AA141" i="35"/>
  <c r="AA154" i="35" s="1"/>
  <c r="Z141" i="35"/>
  <c r="Z152" i="35" s="1"/>
  <c r="Y141" i="35"/>
  <c r="Y152" i="35" s="1"/>
  <c r="X141" i="35"/>
  <c r="X154" i="35" s="1"/>
  <c r="W141" i="35"/>
  <c r="W152" i="35" s="1"/>
  <c r="V141" i="35"/>
  <c r="V152" i="35" s="1"/>
  <c r="U141" i="35"/>
  <c r="U154" i="35" s="1"/>
  <c r="T141" i="35"/>
  <c r="T152" i="35" s="1"/>
  <c r="S141" i="35"/>
  <c r="S152" i="35" s="1"/>
  <c r="R141" i="35"/>
  <c r="R154" i="35" s="1"/>
  <c r="Q141" i="35"/>
  <c r="Q152" i="35" s="1"/>
  <c r="P141" i="35"/>
  <c r="P152" i="35" s="1"/>
  <c r="O141" i="35"/>
  <c r="O154" i="35" s="1"/>
  <c r="N141" i="35"/>
  <c r="N152" i="35" s="1"/>
  <c r="M141" i="35"/>
  <c r="M152" i="35" s="1"/>
  <c r="L141" i="35"/>
  <c r="L154" i="35" s="1"/>
  <c r="K141" i="35"/>
  <c r="K152" i="35" s="1"/>
  <c r="J141" i="35"/>
  <c r="J152" i="35" s="1"/>
  <c r="I141" i="35"/>
  <c r="I154" i="35" s="1"/>
  <c r="H141" i="35"/>
  <c r="H152" i="35" s="1"/>
  <c r="G141" i="35"/>
  <c r="G152" i="35" s="1"/>
  <c r="F141" i="35"/>
  <c r="F154" i="35" s="1"/>
  <c r="E141" i="35"/>
  <c r="E152" i="35" s="1"/>
  <c r="A10" i="35"/>
  <c r="AD141" i="33"/>
  <c r="AD154" i="33" s="1"/>
  <c r="AC141" i="33"/>
  <c r="AC152" i="33" s="1"/>
  <c r="AB141" i="33"/>
  <c r="AB154" i="33" s="1"/>
  <c r="AA141" i="33"/>
  <c r="AA154" i="33" s="1"/>
  <c r="Z141" i="33"/>
  <c r="Z154" i="33" s="1"/>
  <c r="Y141" i="33"/>
  <c r="Y154" i="33" s="1"/>
  <c r="X141" i="33"/>
  <c r="X154" i="33" s="1"/>
  <c r="W141" i="33"/>
  <c r="W152" i="33" s="1"/>
  <c r="V141" i="33"/>
  <c r="V154" i="33" s="1"/>
  <c r="U141" i="33"/>
  <c r="U154" i="33" s="1"/>
  <c r="T141" i="33"/>
  <c r="T154" i="33" s="1"/>
  <c r="S141" i="33"/>
  <c r="R141" i="33"/>
  <c r="R154" i="33" s="1"/>
  <c r="Q141" i="33"/>
  <c r="Q152" i="33" s="1"/>
  <c r="P141" i="33"/>
  <c r="P154" i="33" s="1"/>
  <c r="O141" i="33"/>
  <c r="O154" i="33" s="1"/>
  <c r="N141" i="33"/>
  <c r="N154" i="33" s="1"/>
  <c r="M141" i="33"/>
  <c r="L141" i="33"/>
  <c r="L154" i="33" s="1"/>
  <c r="K141" i="33"/>
  <c r="K152" i="33" s="1"/>
  <c r="J141" i="33"/>
  <c r="J154" i="33" s="1"/>
  <c r="I141" i="33"/>
  <c r="I154" i="33" s="1"/>
  <c r="H141" i="33"/>
  <c r="H154" i="33" s="1"/>
  <c r="G141" i="33"/>
  <c r="G154" i="33" s="1"/>
  <c r="F141" i="33"/>
  <c r="F154" i="33" s="1"/>
  <c r="E141" i="33"/>
  <c r="E152" i="33" s="1"/>
  <c r="AD141" i="32"/>
  <c r="AD154" i="32" s="1"/>
  <c r="AC141" i="32"/>
  <c r="AC152" i="32" s="1"/>
  <c r="AB141" i="32"/>
  <c r="AB154" i="32" s="1"/>
  <c r="AA141" i="32"/>
  <c r="AA154" i="32" s="1"/>
  <c r="Z141" i="32"/>
  <c r="Z154" i="32" s="1"/>
  <c r="Y141" i="32"/>
  <c r="Y154" i="32" s="1"/>
  <c r="X141" i="32"/>
  <c r="X154" i="32" s="1"/>
  <c r="W141" i="32"/>
  <c r="W152" i="32" s="1"/>
  <c r="V141" i="32"/>
  <c r="V154" i="32" s="1"/>
  <c r="U141" i="32"/>
  <c r="U154" i="32" s="1"/>
  <c r="T141" i="32"/>
  <c r="T154" i="32" s="1"/>
  <c r="S141" i="32"/>
  <c r="S154" i="32" s="1"/>
  <c r="R141" i="32"/>
  <c r="R154" i="32" s="1"/>
  <c r="Q141" i="32"/>
  <c r="Q152" i="32" s="1"/>
  <c r="P141" i="32"/>
  <c r="P154" i="32" s="1"/>
  <c r="O141" i="32"/>
  <c r="O154" i="32" s="1"/>
  <c r="N141" i="32"/>
  <c r="N154" i="32" s="1"/>
  <c r="M141" i="32"/>
  <c r="M154" i="32" s="1"/>
  <c r="L141" i="32"/>
  <c r="L154" i="32" s="1"/>
  <c r="K141" i="32"/>
  <c r="K152" i="32" s="1"/>
  <c r="J141" i="32"/>
  <c r="J154" i="32" s="1"/>
  <c r="I141" i="32"/>
  <c r="I154" i="32" s="1"/>
  <c r="H141" i="32"/>
  <c r="H154" i="32" s="1"/>
  <c r="G141" i="32"/>
  <c r="G154" i="32" s="1"/>
  <c r="F141" i="32"/>
  <c r="F154" i="32" s="1"/>
  <c r="E141" i="32"/>
  <c r="E152" i="32" s="1"/>
  <c r="AD141" i="31"/>
  <c r="AD154" i="31" s="1"/>
  <c r="AC141" i="31"/>
  <c r="AB141" i="31"/>
  <c r="AB154" i="31" s="1"/>
  <c r="AA141" i="31"/>
  <c r="AA154" i="31" s="1"/>
  <c r="Z141" i="31"/>
  <c r="Z154" i="31" s="1"/>
  <c r="Y141" i="31"/>
  <c r="Y154" i="31" s="1"/>
  <c r="X141" i="31"/>
  <c r="X154" i="31" s="1"/>
  <c r="W141" i="31"/>
  <c r="W152" i="31" s="1"/>
  <c r="V141" i="31"/>
  <c r="V154" i="31" s="1"/>
  <c r="U141" i="31"/>
  <c r="U154" i="31" s="1"/>
  <c r="T141" i="31"/>
  <c r="T154" i="31" s="1"/>
  <c r="S141" i="31"/>
  <c r="S154" i="31" s="1"/>
  <c r="R141" i="31"/>
  <c r="R154" i="31" s="1"/>
  <c r="Q141" i="31"/>
  <c r="P141" i="31"/>
  <c r="P154" i="31" s="1"/>
  <c r="O141" i="31"/>
  <c r="O154" i="31" s="1"/>
  <c r="N141" i="31"/>
  <c r="N154" i="31" s="1"/>
  <c r="M141" i="31"/>
  <c r="M154" i="31" s="1"/>
  <c r="L141" i="31"/>
  <c r="L154" i="31" s="1"/>
  <c r="K141" i="31"/>
  <c r="J141" i="31"/>
  <c r="J154" i="31" s="1"/>
  <c r="I141" i="31"/>
  <c r="I154" i="31" s="1"/>
  <c r="H141" i="31"/>
  <c r="H154" i="31" s="1"/>
  <c r="G141" i="31"/>
  <c r="G154" i="31" s="1"/>
  <c r="F141" i="31"/>
  <c r="F154" i="31" s="1"/>
  <c r="E141" i="31"/>
  <c r="E152" i="31" s="1"/>
  <c r="AD141" i="30"/>
  <c r="AD154" i="30" s="1"/>
  <c r="AC141" i="30"/>
  <c r="AC152" i="30" s="1"/>
  <c r="AB141" i="30"/>
  <c r="AB154" i="30" s="1"/>
  <c r="AA141" i="30"/>
  <c r="AA154" i="30" s="1"/>
  <c r="Z141" i="30"/>
  <c r="Z154" i="30" s="1"/>
  <c r="Y141" i="30"/>
  <c r="Y154" i="30" s="1"/>
  <c r="X141" i="30"/>
  <c r="X154" i="30" s="1"/>
  <c r="W141" i="30"/>
  <c r="W152" i="30" s="1"/>
  <c r="V141" i="30"/>
  <c r="V154" i="30" s="1"/>
  <c r="U141" i="30"/>
  <c r="U154" i="30" s="1"/>
  <c r="T141" i="30"/>
  <c r="T154" i="30" s="1"/>
  <c r="S141" i="30"/>
  <c r="R141" i="30"/>
  <c r="R154" i="30" s="1"/>
  <c r="Q141" i="30"/>
  <c r="Q152" i="30" s="1"/>
  <c r="P141" i="30"/>
  <c r="P154" i="30" s="1"/>
  <c r="O141" i="30"/>
  <c r="O154" i="30" s="1"/>
  <c r="N141" i="30"/>
  <c r="N154" i="30" s="1"/>
  <c r="M141" i="30"/>
  <c r="L141" i="30"/>
  <c r="L154" i="30" s="1"/>
  <c r="K141" i="30"/>
  <c r="K152" i="30" s="1"/>
  <c r="J141" i="30"/>
  <c r="J154" i="30" s="1"/>
  <c r="I141" i="30"/>
  <c r="I154" i="30" s="1"/>
  <c r="H141" i="30"/>
  <c r="H154" i="30" s="1"/>
  <c r="G141" i="30"/>
  <c r="G154" i="30" s="1"/>
  <c r="F141" i="30"/>
  <c r="F154" i="30" s="1"/>
  <c r="E141" i="30"/>
  <c r="E152" i="30" s="1"/>
  <c r="AD141" i="29"/>
  <c r="AD154" i="29" s="1"/>
  <c r="AC141" i="29"/>
  <c r="AC152" i="29" s="1"/>
  <c r="AB141" i="29"/>
  <c r="AB154" i="29" s="1"/>
  <c r="AA141" i="29"/>
  <c r="AA154" i="29" s="1"/>
  <c r="Z141" i="29"/>
  <c r="Z154" i="29" s="1"/>
  <c r="Y141" i="29"/>
  <c r="Y154" i="29" s="1"/>
  <c r="X141" i="29"/>
  <c r="X154" i="29" s="1"/>
  <c r="W141" i="29"/>
  <c r="W152" i="29" s="1"/>
  <c r="V141" i="29"/>
  <c r="V154" i="29" s="1"/>
  <c r="U141" i="29"/>
  <c r="U154" i="29" s="1"/>
  <c r="T141" i="29"/>
  <c r="T154" i="29" s="1"/>
  <c r="S141" i="29"/>
  <c r="S154" i="29" s="1"/>
  <c r="R141" i="29"/>
  <c r="R154" i="29" s="1"/>
  <c r="Q141" i="29"/>
  <c r="Q152" i="29" s="1"/>
  <c r="P141" i="29"/>
  <c r="P154" i="29" s="1"/>
  <c r="O141" i="29"/>
  <c r="O154" i="29" s="1"/>
  <c r="N141" i="29"/>
  <c r="N154" i="29" s="1"/>
  <c r="M141" i="29"/>
  <c r="M154" i="29" s="1"/>
  <c r="L141" i="29"/>
  <c r="L154" i="29" s="1"/>
  <c r="K141" i="29"/>
  <c r="K152" i="29" s="1"/>
  <c r="J141" i="29"/>
  <c r="J154" i="29" s="1"/>
  <c r="I141" i="29"/>
  <c r="I154" i="29" s="1"/>
  <c r="H141" i="29"/>
  <c r="H154" i="29" s="1"/>
  <c r="G141" i="29"/>
  <c r="G154" i="29" s="1"/>
  <c r="F141" i="29"/>
  <c r="F154" i="29" s="1"/>
  <c r="E141" i="29"/>
  <c r="E152" i="29" s="1"/>
  <c r="AD141" i="28"/>
  <c r="AD154" i="28" s="1"/>
  <c r="AC141" i="28"/>
  <c r="AB141" i="28"/>
  <c r="AB154" i="28" s="1"/>
  <c r="AA141" i="28"/>
  <c r="AA154" i="28" s="1"/>
  <c r="Z141" i="28"/>
  <c r="Z154" i="28" s="1"/>
  <c r="Y141" i="28"/>
  <c r="Y154" i="28" s="1"/>
  <c r="X141" i="28"/>
  <c r="X154" i="28" s="1"/>
  <c r="W141" i="28"/>
  <c r="W152" i="28" s="1"/>
  <c r="V141" i="28"/>
  <c r="V154" i="28" s="1"/>
  <c r="U141" i="28"/>
  <c r="U154" i="28" s="1"/>
  <c r="T141" i="28"/>
  <c r="T154" i="28" s="1"/>
  <c r="S141" i="28"/>
  <c r="S154" i="28" s="1"/>
  <c r="R141" i="28"/>
  <c r="R154" i="28" s="1"/>
  <c r="Q141" i="28"/>
  <c r="P141" i="28"/>
  <c r="P154" i="28" s="1"/>
  <c r="O141" i="28"/>
  <c r="O154" i="28" s="1"/>
  <c r="N141" i="28"/>
  <c r="N154" i="28" s="1"/>
  <c r="M141" i="28"/>
  <c r="M154" i="28" s="1"/>
  <c r="L141" i="28"/>
  <c r="L154" i="28" s="1"/>
  <c r="K141" i="28"/>
  <c r="J141" i="28"/>
  <c r="J154" i="28" s="1"/>
  <c r="I141" i="28"/>
  <c r="I154" i="28" s="1"/>
  <c r="H141" i="28"/>
  <c r="H154" i="28" s="1"/>
  <c r="G141" i="28"/>
  <c r="G154" i="28" s="1"/>
  <c r="F141" i="28"/>
  <c r="F154" i="28" s="1"/>
  <c r="E141" i="28"/>
  <c r="E152" i="28" s="1"/>
  <c r="AD141" i="27"/>
  <c r="AD154" i="27" s="1"/>
  <c r="AC141" i="27"/>
  <c r="AC152" i="27" s="1"/>
  <c r="AB141" i="27"/>
  <c r="AB154" i="27" s="1"/>
  <c r="AA141" i="27"/>
  <c r="AA154" i="27" s="1"/>
  <c r="Z141" i="27"/>
  <c r="Z154" i="27" s="1"/>
  <c r="Y141" i="27"/>
  <c r="Y154" i="27" s="1"/>
  <c r="X141" i="27"/>
  <c r="X154" i="27" s="1"/>
  <c r="W141" i="27"/>
  <c r="W152" i="27" s="1"/>
  <c r="V141" i="27"/>
  <c r="V154" i="27" s="1"/>
  <c r="U141" i="27"/>
  <c r="U154" i="27" s="1"/>
  <c r="T141" i="27"/>
  <c r="T154" i="27" s="1"/>
  <c r="S141" i="27"/>
  <c r="R141" i="27"/>
  <c r="R154" i="27" s="1"/>
  <c r="Q141" i="27"/>
  <c r="Q152" i="27" s="1"/>
  <c r="P141" i="27"/>
  <c r="P154" i="27" s="1"/>
  <c r="O141" i="27"/>
  <c r="O154" i="27" s="1"/>
  <c r="N141" i="27"/>
  <c r="N154" i="27" s="1"/>
  <c r="M141" i="27"/>
  <c r="L141" i="27"/>
  <c r="L154" i="27" s="1"/>
  <c r="K141" i="27"/>
  <c r="K152" i="27" s="1"/>
  <c r="J141" i="27"/>
  <c r="J154" i="27" s="1"/>
  <c r="I141" i="27"/>
  <c r="I154" i="27" s="1"/>
  <c r="H141" i="27"/>
  <c r="H154" i="27" s="1"/>
  <c r="G141" i="27"/>
  <c r="G154" i="27" s="1"/>
  <c r="F141" i="27"/>
  <c r="F154" i="27" s="1"/>
  <c r="E141" i="27"/>
  <c r="E152" i="27" s="1"/>
  <c r="AD141" i="26"/>
  <c r="AD154" i="26" s="1"/>
  <c r="AC141" i="26"/>
  <c r="AC152" i="26" s="1"/>
  <c r="AB141" i="26"/>
  <c r="AB154" i="26" s="1"/>
  <c r="AA141" i="26"/>
  <c r="AA154" i="26" s="1"/>
  <c r="Z141" i="26"/>
  <c r="Z154" i="26" s="1"/>
  <c r="Y141" i="26"/>
  <c r="Y154" i="26" s="1"/>
  <c r="X141" i="26"/>
  <c r="X154" i="26" s="1"/>
  <c r="W141" i="26"/>
  <c r="W152" i="26" s="1"/>
  <c r="V141" i="26"/>
  <c r="V154" i="26" s="1"/>
  <c r="U141" i="26"/>
  <c r="U154" i="26" s="1"/>
  <c r="T141" i="26"/>
  <c r="T154" i="26" s="1"/>
  <c r="S141" i="26"/>
  <c r="S154" i="26" s="1"/>
  <c r="R141" i="26"/>
  <c r="R154" i="26" s="1"/>
  <c r="Q141" i="26"/>
  <c r="Q152" i="26" s="1"/>
  <c r="P141" i="26"/>
  <c r="P154" i="26" s="1"/>
  <c r="O141" i="26"/>
  <c r="O154" i="26" s="1"/>
  <c r="N141" i="26"/>
  <c r="N154" i="26" s="1"/>
  <c r="M141" i="26"/>
  <c r="M154" i="26" s="1"/>
  <c r="L141" i="26"/>
  <c r="L154" i="26" s="1"/>
  <c r="K141" i="26"/>
  <c r="K152" i="26" s="1"/>
  <c r="J141" i="26"/>
  <c r="J154" i="26" s="1"/>
  <c r="I141" i="26"/>
  <c r="I154" i="26" s="1"/>
  <c r="H141" i="26"/>
  <c r="H154" i="26" s="1"/>
  <c r="G141" i="26"/>
  <c r="G154" i="26" s="1"/>
  <c r="F141" i="26"/>
  <c r="F154" i="26" s="1"/>
  <c r="E141" i="26"/>
  <c r="E152" i="26" s="1"/>
  <c r="AD141" i="25"/>
  <c r="AD154" i="25" s="1"/>
  <c r="AC141" i="25"/>
  <c r="AB141" i="25"/>
  <c r="AB154" i="25" s="1"/>
  <c r="AA141" i="25"/>
  <c r="AA154" i="25" s="1"/>
  <c r="Z141" i="25"/>
  <c r="Z154" i="25" s="1"/>
  <c r="Y141" i="25"/>
  <c r="Y154" i="25" s="1"/>
  <c r="X141" i="25"/>
  <c r="X154" i="25" s="1"/>
  <c r="W141" i="25"/>
  <c r="W152" i="25" s="1"/>
  <c r="V141" i="25"/>
  <c r="V154" i="25" s="1"/>
  <c r="U141" i="25"/>
  <c r="U154" i="25" s="1"/>
  <c r="T141" i="25"/>
  <c r="T154" i="25" s="1"/>
  <c r="S141" i="25"/>
  <c r="S154" i="25" s="1"/>
  <c r="R141" i="25"/>
  <c r="R154" i="25" s="1"/>
  <c r="Q141" i="25"/>
  <c r="P141" i="25"/>
  <c r="P154" i="25" s="1"/>
  <c r="O141" i="25"/>
  <c r="O154" i="25" s="1"/>
  <c r="N141" i="25"/>
  <c r="N154" i="25" s="1"/>
  <c r="M141" i="25"/>
  <c r="M154" i="25" s="1"/>
  <c r="L141" i="25"/>
  <c r="L154" i="25" s="1"/>
  <c r="K141" i="25"/>
  <c r="J141" i="25"/>
  <c r="J154" i="25" s="1"/>
  <c r="I141" i="25"/>
  <c r="I154" i="25" s="1"/>
  <c r="H141" i="25"/>
  <c r="H154" i="25" s="1"/>
  <c r="G141" i="25"/>
  <c r="G154" i="25" s="1"/>
  <c r="F141" i="25"/>
  <c r="F154" i="25" s="1"/>
  <c r="E141" i="25"/>
  <c r="E152" i="25" s="1"/>
  <c r="AD141" i="24"/>
  <c r="AD154" i="24" s="1"/>
  <c r="AC141" i="24"/>
  <c r="AC152" i="24" s="1"/>
  <c r="AB141" i="24"/>
  <c r="AB154" i="24" s="1"/>
  <c r="AA141" i="24"/>
  <c r="AA154" i="24" s="1"/>
  <c r="Z141" i="24"/>
  <c r="Z154" i="24" s="1"/>
  <c r="Y141" i="24"/>
  <c r="Y154" i="24" s="1"/>
  <c r="X141" i="24"/>
  <c r="X154" i="24" s="1"/>
  <c r="W141" i="24"/>
  <c r="W152" i="24" s="1"/>
  <c r="V141" i="24"/>
  <c r="V154" i="24" s="1"/>
  <c r="U141" i="24"/>
  <c r="U154" i="24" s="1"/>
  <c r="T141" i="24"/>
  <c r="T154" i="24" s="1"/>
  <c r="S141" i="24"/>
  <c r="R141" i="24"/>
  <c r="R154" i="24" s="1"/>
  <c r="Q141" i="24"/>
  <c r="Q152" i="24" s="1"/>
  <c r="P141" i="24"/>
  <c r="P154" i="24" s="1"/>
  <c r="O141" i="24"/>
  <c r="O154" i="24" s="1"/>
  <c r="N141" i="24"/>
  <c r="N154" i="24" s="1"/>
  <c r="M141" i="24"/>
  <c r="L141" i="24"/>
  <c r="L154" i="24" s="1"/>
  <c r="K141" i="24"/>
  <c r="K152" i="24" s="1"/>
  <c r="J141" i="24"/>
  <c r="J154" i="24" s="1"/>
  <c r="I141" i="24"/>
  <c r="I154" i="24" s="1"/>
  <c r="H141" i="24"/>
  <c r="H154" i="24" s="1"/>
  <c r="G141" i="24"/>
  <c r="G154" i="24" s="1"/>
  <c r="F141" i="24"/>
  <c r="F154" i="24" s="1"/>
  <c r="E141" i="24"/>
  <c r="E152" i="24" s="1"/>
  <c r="AD141" i="23"/>
  <c r="AD154" i="23" s="1"/>
  <c r="AC141" i="23"/>
  <c r="AC152" i="23" s="1"/>
  <c r="AB141" i="23"/>
  <c r="AB154" i="23" s="1"/>
  <c r="AA141" i="23"/>
  <c r="AA154" i="23" s="1"/>
  <c r="Z141" i="23"/>
  <c r="Z154" i="23" s="1"/>
  <c r="Y141" i="23"/>
  <c r="Y154" i="23" s="1"/>
  <c r="X141" i="23"/>
  <c r="X154" i="23" s="1"/>
  <c r="W141" i="23"/>
  <c r="W152" i="23" s="1"/>
  <c r="V141" i="23"/>
  <c r="V154" i="23" s="1"/>
  <c r="U141" i="23"/>
  <c r="U154" i="23" s="1"/>
  <c r="T141" i="23"/>
  <c r="T154" i="23" s="1"/>
  <c r="S141" i="23"/>
  <c r="S154" i="23" s="1"/>
  <c r="R141" i="23"/>
  <c r="R154" i="23" s="1"/>
  <c r="Q141" i="23"/>
  <c r="Q152" i="23" s="1"/>
  <c r="P141" i="23"/>
  <c r="P154" i="23" s="1"/>
  <c r="O141" i="23"/>
  <c r="O154" i="23" s="1"/>
  <c r="N141" i="23"/>
  <c r="N154" i="23" s="1"/>
  <c r="M141" i="23"/>
  <c r="M154" i="23" s="1"/>
  <c r="L141" i="23"/>
  <c r="L154" i="23" s="1"/>
  <c r="K141" i="23"/>
  <c r="K152" i="23" s="1"/>
  <c r="J141" i="23"/>
  <c r="J154" i="23" s="1"/>
  <c r="I141" i="23"/>
  <c r="I154" i="23" s="1"/>
  <c r="H141" i="23"/>
  <c r="H154" i="23" s="1"/>
  <c r="G141" i="23"/>
  <c r="G154" i="23" s="1"/>
  <c r="F141" i="23"/>
  <c r="F154" i="23" s="1"/>
  <c r="E141" i="23"/>
  <c r="E152" i="23" s="1"/>
  <c r="AD141" i="22"/>
  <c r="AD154" i="22" s="1"/>
  <c r="AC141" i="22"/>
  <c r="AB141" i="22"/>
  <c r="AB154" i="22" s="1"/>
  <c r="AA141" i="22"/>
  <c r="AA154" i="22" s="1"/>
  <c r="Z141" i="22"/>
  <c r="Z154" i="22" s="1"/>
  <c r="Y141" i="22"/>
  <c r="Y154" i="22" s="1"/>
  <c r="X141" i="22"/>
  <c r="X154" i="22" s="1"/>
  <c r="W141" i="22"/>
  <c r="W152" i="22" s="1"/>
  <c r="V141" i="22"/>
  <c r="V154" i="22" s="1"/>
  <c r="U141" i="22"/>
  <c r="U154" i="22" s="1"/>
  <c r="T141" i="22"/>
  <c r="T154" i="22" s="1"/>
  <c r="S141" i="22"/>
  <c r="S154" i="22" s="1"/>
  <c r="R141" i="22"/>
  <c r="R154" i="22" s="1"/>
  <c r="Q141" i="22"/>
  <c r="P141" i="22"/>
  <c r="P154" i="22" s="1"/>
  <c r="O141" i="22"/>
  <c r="O154" i="22" s="1"/>
  <c r="N141" i="22"/>
  <c r="N154" i="22" s="1"/>
  <c r="M141" i="22"/>
  <c r="M154" i="22" s="1"/>
  <c r="L141" i="22"/>
  <c r="L154" i="22" s="1"/>
  <c r="K141" i="22"/>
  <c r="J141" i="22"/>
  <c r="J154" i="22" s="1"/>
  <c r="I141" i="22"/>
  <c r="I154" i="22" s="1"/>
  <c r="H141" i="22"/>
  <c r="H154" i="22" s="1"/>
  <c r="G141" i="22"/>
  <c r="G154" i="22" s="1"/>
  <c r="F141" i="22"/>
  <c r="F154" i="22" s="1"/>
  <c r="E141" i="22"/>
  <c r="E152" i="22" s="1"/>
  <c r="AD141" i="21"/>
  <c r="AD154" i="21" s="1"/>
  <c r="AC141" i="21"/>
  <c r="AC152" i="21" s="1"/>
  <c r="AB141" i="21"/>
  <c r="AB154" i="21" s="1"/>
  <c r="AA141" i="21"/>
  <c r="AA154" i="21" s="1"/>
  <c r="Z141" i="21"/>
  <c r="Z154" i="21" s="1"/>
  <c r="Y141" i="21"/>
  <c r="Y154" i="21" s="1"/>
  <c r="X141" i="21"/>
  <c r="X154" i="21" s="1"/>
  <c r="W141" i="21"/>
  <c r="W152" i="21" s="1"/>
  <c r="V141" i="21"/>
  <c r="V154" i="21" s="1"/>
  <c r="U141" i="21"/>
  <c r="U154" i="21" s="1"/>
  <c r="T141" i="21"/>
  <c r="T154" i="21" s="1"/>
  <c r="S141" i="21"/>
  <c r="R141" i="21"/>
  <c r="R154" i="21" s="1"/>
  <c r="Q141" i="21"/>
  <c r="Q152" i="21" s="1"/>
  <c r="P141" i="21"/>
  <c r="P154" i="21" s="1"/>
  <c r="O141" i="21"/>
  <c r="O154" i="21" s="1"/>
  <c r="N141" i="21"/>
  <c r="N154" i="21" s="1"/>
  <c r="M141" i="21"/>
  <c r="L141" i="21"/>
  <c r="L154" i="21" s="1"/>
  <c r="K141" i="21"/>
  <c r="K152" i="21" s="1"/>
  <c r="J141" i="21"/>
  <c r="J154" i="21" s="1"/>
  <c r="I141" i="21"/>
  <c r="I154" i="21" s="1"/>
  <c r="H141" i="21"/>
  <c r="H154" i="21" s="1"/>
  <c r="G141" i="21"/>
  <c r="G154" i="21" s="1"/>
  <c r="F141" i="21"/>
  <c r="F154" i="21" s="1"/>
  <c r="E141" i="21"/>
  <c r="E152" i="21" s="1"/>
  <c r="AD141" i="20"/>
  <c r="AD154" i="20" s="1"/>
  <c r="AC141" i="20"/>
  <c r="AC152" i="20" s="1"/>
  <c r="AB141" i="20"/>
  <c r="AB154" i="20" s="1"/>
  <c r="AA141" i="20"/>
  <c r="AA154" i="20" s="1"/>
  <c r="Z141" i="20"/>
  <c r="Z154" i="20" s="1"/>
  <c r="Y141" i="20"/>
  <c r="Y154" i="20" s="1"/>
  <c r="X141" i="20"/>
  <c r="X154" i="20" s="1"/>
  <c r="W141" i="20"/>
  <c r="W152" i="20" s="1"/>
  <c r="V141" i="20"/>
  <c r="V154" i="20" s="1"/>
  <c r="U141" i="20"/>
  <c r="U154" i="20" s="1"/>
  <c r="T141" i="20"/>
  <c r="T154" i="20" s="1"/>
  <c r="S141" i="20"/>
  <c r="S154" i="20" s="1"/>
  <c r="R141" i="20"/>
  <c r="R154" i="20" s="1"/>
  <c r="Q141" i="20"/>
  <c r="Q152" i="20" s="1"/>
  <c r="P141" i="20"/>
  <c r="P154" i="20" s="1"/>
  <c r="O141" i="20"/>
  <c r="O154" i="20" s="1"/>
  <c r="N141" i="20"/>
  <c r="N154" i="20" s="1"/>
  <c r="M141" i="20"/>
  <c r="M154" i="20" s="1"/>
  <c r="L141" i="20"/>
  <c r="L154" i="20" s="1"/>
  <c r="K141" i="20"/>
  <c r="K152" i="20" s="1"/>
  <c r="J141" i="20"/>
  <c r="J154" i="20" s="1"/>
  <c r="I141" i="20"/>
  <c r="I154" i="20" s="1"/>
  <c r="H141" i="20"/>
  <c r="H154" i="20" s="1"/>
  <c r="G141" i="20"/>
  <c r="G154" i="20" s="1"/>
  <c r="F141" i="20"/>
  <c r="F154" i="20" s="1"/>
  <c r="E141" i="20"/>
  <c r="E152" i="20" s="1"/>
  <c r="AD141" i="19"/>
  <c r="AD154" i="19" s="1"/>
  <c r="AC141" i="19"/>
  <c r="AB141" i="19"/>
  <c r="AB154" i="19" s="1"/>
  <c r="AA141" i="19"/>
  <c r="AA154" i="19" s="1"/>
  <c r="Z141" i="19"/>
  <c r="Z154" i="19" s="1"/>
  <c r="Y141" i="19"/>
  <c r="Y154" i="19" s="1"/>
  <c r="X141" i="19"/>
  <c r="X154" i="19" s="1"/>
  <c r="W141" i="19"/>
  <c r="W152" i="19" s="1"/>
  <c r="V141" i="19"/>
  <c r="V154" i="19" s="1"/>
  <c r="U141" i="19"/>
  <c r="U154" i="19" s="1"/>
  <c r="T141" i="19"/>
  <c r="T154" i="19" s="1"/>
  <c r="S141" i="19"/>
  <c r="S154" i="19" s="1"/>
  <c r="R141" i="19"/>
  <c r="R154" i="19" s="1"/>
  <c r="Q141" i="19"/>
  <c r="P141" i="19"/>
  <c r="P154" i="19" s="1"/>
  <c r="O141" i="19"/>
  <c r="O154" i="19" s="1"/>
  <c r="N141" i="19"/>
  <c r="N154" i="19" s="1"/>
  <c r="M141" i="19"/>
  <c r="M154" i="19" s="1"/>
  <c r="L141" i="19"/>
  <c r="L154" i="19" s="1"/>
  <c r="K141" i="19"/>
  <c r="J141" i="19"/>
  <c r="J154" i="19" s="1"/>
  <c r="I141" i="19"/>
  <c r="I154" i="19" s="1"/>
  <c r="H141" i="19"/>
  <c r="H154" i="19" s="1"/>
  <c r="G141" i="19"/>
  <c r="G154" i="19" s="1"/>
  <c r="F141" i="19"/>
  <c r="F154" i="19" s="1"/>
  <c r="E141" i="19"/>
  <c r="E152" i="19" s="1"/>
  <c r="AD141" i="18"/>
  <c r="AD154" i="18" s="1"/>
  <c r="AC141" i="18"/>
  <c r="AC152" i="18" s="1"/>
  <c r="AB141" i="18"/>
  <c r="AB154" i="18" s="1"/>
  <c r="AA141" i="18"/>
  <c r="AA154" i="18" s="1"/>
  <c r="Z141" i="18"/>
  <c r="Z154" i="18" s="1"/>
  <c r="Y141" i="18"/>
  <c r="Y154" i="18" s="1"/>
  <c r="X141" i="18"/>
  <c r="X154" i="18" s="1"/>
  <c r="W141" i="18"/>
  <c r="W152" i="18" s="1"/>
  <c r="V141" i="18"/>
  <c r="V154" i="18" s="1"/>
  <c r="U141" i="18"/>
  <c r="U154" i="18" s="1"/>
  <c r="T141" i="18"/>
  <c r="T154" i="18" s="1"/>
  <c r="S141" i="18"/>
  <c r="R141" i="18"/>
  <c r="R154" i="18" s="1"/>
  <c r="Q141" i="18"/>
  <c r="Q152" i="18" s="1"/>
  <c r="P141" i="18"/>
  <c r="P154" i="18" s="1"/>
  <c r="O141" i="18"/>
  <c r="O154" i="18" s="1"/>
  <c r="N141" i="18"/>
  <c r="N154" i="18" s="1"/>
  <c r="M141" i="18"/>
  <c r="L141" i="18"/>
  <c r="L154" i="18" s="1"/>
  <c r="K141" i="18"/>
  <c r="K152" i="18" s="1"/>
  <c r="J141" i="18"/>
  <c r="J154" i="18" s="1"/>
  <c r="I141" i="18"/>
  <c r="I154" i="18" s="1"/>
  <c r="H141" i="18"/>
  <c r="H154" i="18" s="1"/>
  <c r="G141" i="18"/>
  <c r="G154" i="18" s="1"/>
  <c r="F141" i="18"/>
  <c r="F154" i="18" s="1"/>
  <c r="E141" i="18"/>
  <c r="E152" i="18" s="1"/>
  <c r="AD141" i="17"/>
  <c r="AD154" i="17" s="1"/>
  <c r="AC141" i="17"/>
  <c r="AC152" i="17" s="1"/>
  <c r="AB141" i="17"/>
  <c r="AB154" i="17" s="1"/>
  <c r="AA141" i="17"/>
  <c r="AA154" i="17" s="1"/>
  <c r="Z141" i="17"/>
  <c r="Z154" i="17" s="1"/>
  <c r="Y141" i="17"/>
  <c r="Y154" i="17" s="1"/>
  <c r="X141" i="17"/>
  <c r="X154" i="17" s="1"/>
  <c r="W141" i="17"/>
  <c r="W152" i="17" s="1"/>
  <c r="V141" i="17"/>
  <c r="V154" i="17" s="1"/>
  <c r="U141" i="17"/>
  <c r="U154" i="17" s="1"/>
  <c r="T141" i="17"/>
  <c r="T154" i="17" s="1"/>
  <c r="S141" i="17"/>
  <c r="S154" i="17" s="1"/>
  <c r="R141" i="17"/>
  <c r="R154" i="17" s="1"/>
  <c r="Q141" i="17"/>
  <c r="Q152" i="17" s="1"/>
  <c r="P141" i="17"/>
  <c r="P154" i="17" s="1"/>
  <c r="O141" i="17"/>
  <c r="O154" i="17" s="1"/>
  <c r="N141" i="17"/>
  <c r="N154" i="17" s="1"/>
  <c r="M141" i="17"/>
  <c r="M154" i="17" s="1"/>
  <c r="L141" i="17"/>
  <c r="L154" i="17" s="1"/>
  <c r="K141" i="17"/>
  <c r="K152" i="17" s="1"/>
  <c r="J141" i="17"/>
  <c r="J154" i="17" s="1"/>
  <c r="I141" i="17"/>
  <c r="I154" i="17" s="1"/>
  <c r="H141" i="17"/>
  <c r="H154" i="17" s="1"/>
  <c r="G141" i="17"/>
  <c r="G154" i="17" s="1"/>
  <c r="F141" i="17"/>
  <c r="F154" i="17" s="1"/>
  <c r="E141" i="17"/>
  <c r="E152" i="17" s="1"/>
  <c r="AD141" i="16"/>
  <c r="AD154" i="16" s="1"/>
  <c r="AC141" i="16"/>
  <c r="AB141" i="16"/>
  <c r="AB154" i="16" s="1"/>
  <c r="AA141" i="16"/>
  <c r="AA154" i="16" s="1"/>
  <c r="Z141" i="16"/>
  <c r="Z154" i="16" s="1"/>
  <c r="Y141" i="16"/>
  <c r="Y154" i="16" s="1"/>
  <c r="X141" i="16"/>
  <c r="X154" i="16" s="1"/>
  <c r="W141" i="16"/>
  <c r="W152" i="16" s="1"/>
  <c r="V141" i="16"/>
  <c r="V154" i="16" s="1"/>
  <c r="U141" i="16"/>
  <c r="U154" i="16" s="1"/>
  <c r="T141" i="16"/>
  <c r="T154" i="16" s="1"/>
  <c r="S141" i="16"/>
  <c r="S154" i="16" s="1"/>
  <c r="R141" i="16"/>
  <c r="R154" i="16" s="1"/>
  <c r="Q141" i="16"/>
  <c r="P141" i="16"/>
  <c r="P154" i="16" s="1"/>
  <c r="O141" i="16"/>
  <c r="O154" i="16" s="1"/>
  <c r="N141" i="16"/>
  <c r="N154" i="16" s="1"/>
  <c r="M141" i="16"/>
  <c r="M154" i="16" s="1"/>
  <c r="L141" i="16"/>
  <c r="L154" i="16" s="1"/>
  <c r="K141" i="16"/>
  <c r="J141" i="16"/>
  <c r="J154" i="16" s="1"/>
  <c r="I141" i="16"/>
  <c r="I154" i="16" s="1"/>
  <c r="H141" i="16"/>
  <c r="H154" i="16" s="1"/>
  <c r="G141" i="16"/>
  <c r="G154" i="16" s="1"/>
  <c r="F141" i="16"/>
  <c r="F154" i="16" s="1"/>
  <c r="E141" i="16"/>
  <c r="E152" i="16" s="1"/>
  <c r="AD141" i="15"/>
  <c r="AD154" i="15" s="1"/>
  <c r="AC141" i="15"/>
  <c r="AC152" i="15" s="1"/>
  <c r="AB141" i="15"/>
  <c r="AB154" i="15" s="1"/>
  <c r="AA141" i="15"/>
  <c r="AA154" i="15" s="1"/>
  <c r="Z141" i="15"/>
  <c r="Z154" i="15" s="1"/>
  <c r="Y141" i="15"/>
  <c r="Y154" i="15" s="1"/>
  <c r="X141" i="15"/>
  <c r="X154" i="15" s="1"/>
  <c r="W141" i="15"/>
  <c r="W152" i="15" s="1"/>
  <c r="V141" i="15"/>
  <c r="V154" i="15" s="1"/>
  <c r="U141" i="15"/>
  <c r="U154" i="15" s="1"/>
  <c r="T141" i="15"/>
  <c r="T154" i="15" s="1"/>
  <c r="S141" i="15"/>
  <c r="R141" i="15"/>
  <c r="R154" i="15" s="1"/>
  <c r="Q141" i="15"/>
  <c r="Q152" i="15" s="1"/>
  <c r="P141" i="15"/>
  <c r="P154" i="15" s="1"/>
  <c r="O141" i="15"/>
  <c r="O154" i="15" s="1"/>
  <c r="N141" i="15"/>
  <c r="N154" i="15" s="1"/>
  <c r="M141" i="15"/>
  <c r="L141" i="15"/>
  <c r="L154" i="15" s="1"/>
  <c r="K141" i="15"/>
  <c r="K152" i="15" s="1"/>
  <c r="J141" i="15"/>
  <c r="J154" i="15" s="1"/>
  <c r="I141" i="15"/>
  <c r="I154" i="15" s="1"/>
  <c r="H141" i="15"/>
  <c r="H154" i="15" s="1"/>
  <c r="G141" i="15"/>
  <c r="G154" i="15" s="1"/>
  <c r="F141" i="15"/>
  <c r="F154" i="15" s="1"/>
  <c r="E141" i="15"/>
  <c r="E152" i="15" s="1"/>
  <c r="AD141" i="14"/>
  <c r="AD154" i="14" s="1"/>
  <c r="AC141" i="14"/>
  <c r="AC154" i="14" s="1"/>
  <c r="AB141" i="14"/>
  <c r="AB154" i="14" s="1"/>
  <c r="AA141" i="14"/>
  <c r="AA154" i="14" s="1"/>
  <c r="Z141" i="14"/>
  <c r="Z154" i="14" s="1"/>
  <c r="Y141" i="14"/>
  <c r="Y154" i="14" s="1"/>
  <c r="X141" i="14"/>
  <c r="X154" i="14" s="1"/>
  <c r="W141" i="14"/>
  <c r="W154" i="14" s="1"/>
  <c r="V141" i="14"/>
  <c r="V154" i="14" s="1"/>
  <c r="U141" i="14"/>
  <c r="U154" i="14" s="1"/>
  <c r="T141" i="14"/>
  <c r="T154" i="14" s="1"/>
  <c r="S141" i="14"/>
  <c r="S154" i="14" s="1"/>
  <c r="R141" i="14"/>
  <c r="R154" i="14" s="1"/>
  <c r="Q141" i="14"/>
  <c r="Q154" i="14" s="1"/>
  <c r="P141" i="14"/>
  <c r="P154" i="14" s="1"/>
  <c r="O141" i="14"/>
  <c r="O154" i="14" s="1"/>
  <c r="N141" i="14"/>
  <c r="N154" i="14" s="1"/>
  <c r="M141" i="14"/>
  <c r="M154" i="14" s="1"/>
  <c r="L141" i="14"/>
  <c r="L154" i="14" s="1"/>
  <c r="K141" i="14"/>
  <c r="K154" i="14" s="1"/>
  <c r="J141" i="14"/>
  <c r="J154" i="14" s="1"/>
  <c r="I141" i="14"/>
  <c r="I154" i="14" s="1"/>
  <c r="H141" i="14"/>
  <c r="H154" i="14" s="1"/>
  <c r="G141" i="14"/>
  <c r="G154" i="14" s="1"/>
  <c r="F141" i="14"/>
  <c r="F154" i="14" s="1"/>
  <c r="E141" i="14"/>
  <c r="E154" i="14" s="1"/>
  <c r="AD141" i="13"/>
  <c r="AD154" i="13" s="1"/>
  <c r="AC141" i="13"/>
  <c r="AB141" i="13"/>
  <c r="AB154" i="13" s="1"/>
  <c r="AA141" i="13"/>
  <c r="AA154" i="13" s="1"/>
  <c r="Z141" i="13"/>
  <c r="Z154" i="13" s="1"/>
  <c r="Y141" i="13"/>
  <c r="Y154" i="13" s="1"/>
  <c r="X141" i="13"/>
  <c r="X154" i="13" s="1"/>
  <c r="W141" i="13"/>
  <c r="W152" i="13" s="1"/>
  <c r="V141" i="13"/>
  <c r="V154" i="13" s="1"/>
  <c r="U141" i="13"/>
  <c r="U154" i="13" s="1"/>
  <c r="T141" i="13"/>
  <c r="T154" i="13" s="1"/>
  <c r="S141" i="13"/>
  <c r="S154" i="13" s="1"/>
  <c r="R141" i="13"/>
  <c r="R154" i="13" s="1"/>
  <c r="Q141" i="13"/>
  <c r="P141" i="13"/>
  <c r="P154" i="13" s="1"/>
  <c r="O141" i="13"/>
  <c r="O154" i="13" s="1"/>
  <c r="N141" i="13"/>
  <c r="N154" i="13" s="1"/>
  <c r="M141" i="13"/>
  <c r="M154" i="13" s="1"/>
  <c r="L141" i="13"/>
  <c r="L154" i="13" s="1"/>
  <c r="K141" i="13"/>
  <c r="J141" i="13"/>
  <c r="J154" i="13" s="1"/>
  <c r="I141" i="13"/>
  <c r="I154" i="13" s="1"/>
  <c r="H141" i="13"/>
  <c r="H154" i="13" s="1"/>
  <c r="G141" i="13"/>
  <c r="G154" i="13" s="1"/>
  <c r="F141" i="13"/>
  <c r="F154" i="13" s="1"/>
  <c r="E141" i="13"/>
  <c r="E152" i="13" s="1"/>
  <c r="AD141" i="12"/>
  <c r="AD154" i="12" s="1"/>
  <c r="AC141" i="12"/>
  <c r="AC152" i="12" s="1"/>
  <c r="AB141" i="12"/>
  <c r="AB154" i="12" s="1"/>
  <c r="AA141" i="12"/>
  <c r="AA154" i="12" s="1"/>
  <c r="Z141" i="12"/>
  <c r="Z154" i="12" s="1"/>
  <c r="Y141" i="12"/>
  <c r="Y154" i="12" s="1"/>
  <c r="X141" i="12"/>
  <c r="X154" i="12" s="1"/>
  <c r="W141" i="12"/>
  <c r="W152" i="12" s="1"/>
  <c r="V141" i="12"/>
  <c r="V154" i="12" s="1"/>
  <c r="U141" i="12"/>
  <c r="U154" i="12" s="1"/>
  <c r="T141" i="12"/>
  <c r="T154" i="12" s="1"/>
  <c r="S141" i="12"/>
  <c r="R141" i="12"/>
  <c r="R154" i="12" s="1"/>
  <c r="Q141" i="12"/>
  <c r="Q152" i="12" s="1"/>
  <c r="P141" i="12"/>
  <c r="P154" i="12" s="1"/>
  <c r="O141" i="12"/>
  <c r="O154" i="12" s="1"/>
  <c r="N141" i="12"/>
  <c r="N154" i="12" s="1"/>
  <c r="M141" i="12"/>
  <c r="L141" i="12"/>
  <c r="L154" i="12" s="1"/>
  <c r="K141" i="12"/>
  <c r="K152" i="12" s="1"/>
  <c r="J141" i="12"/>
  <c r="J154" i="12" s="1"/>
  <c r="I141" i="12"/>
  <c r="I154" i="12" s="1"/>
  <c r="H141" i="12"/>
  <c r="H154" i="12" s="1"/>
  <c r="G141" i="12"/>
  <c r="G154" i="12" s="1"/>
  <c r="F141" i="12"/>
  <c r="F154" i="12" s="1"/>
  <c r="E141" i="12"/>
  <c r="E152" i="12" s="1"/>
  <c r="AD141" i="11"/>
  <c r="AD154" i="11" s="1"/>
  <c r="AC141" i="11"/>
  <c r="AC152" i="11" s="1"/>
  <c r="AB141" i="11"/>
  <c r="AB154" i="11" s="1"/>
  <c r="AA141" i="11"/>
  <c r="AA154" i="11" s="1"/>
  <c r="Z141" i="11"/>
  <c r="Z154" i="11" s="1"/>
  <c r="Y141" i="11"/>
  <c r="Y154" i="11" s="1"/>
  <c r="X141" i="11"/>
  <c r="X154" i="11" s="1"/>
  <c r="W141" i="11"/>
  <c r="W152" i="11" s="1"/>
  <c r="V141" i="11"/>
  <c r="V154" i="11" s="1"/>
  <c r="U141" i="11"/>
  <c r="U154" i="11" s="1"/>
  <c r="T141" i="11"/>
  <c r="T154" i="11" s="1"/>
  <c r="S141" i="11"/>
  <c r="S154" i="11" s="1"/>
  <c r="R141" i="11"/>
  <c r="R154" i="11" s="1"/>
  <c r="Q141" i="11"/>
  <c r="Q152" i="11" s="1"/>
  <c r="P141" i="11"/>
  <c r="P154" i="11" s="1"/>
  <c r="O141" i="11"/>
  <c r="O154" i="11" s="1"/>
  <c r="N141" i="11"/>
  <c r="N154" i="11" s="1"/>
  <c r="M141" i="11"/>
  <c r="M154" i="11" s="1"/>
  <c r="L141" i="11"/>
  <c r="L154" i="11" s="1"/>
  <c r="K141" i="11"/>
  <c r="K152" i="11" s="1"/>
  <c r="J141" i="11"/>
  <c r="J154" i="11" s="1"/>
  <c r="I141" i="11"/>
  <c r="I154" i="11" s="1"/>
  <c r="H141" i="11"/>
  <c r="H154" i="11" s="1"/>
  <c r="G141" i="11"/>
  <c r="G154" i="11" s="1"/>
  <c r="F141" i="11"/>
  <c r="F154" i="11" s="1"/>
  <c r="E141" i="11"/>
  <c r="E152" i="11" s="1"/>
  <c r="AD141" i="10"/>
  <c r="AD154" i="10" s="1"/>
  <c r="AC141" i="10"/>
  <c r="AC152" i="10" s="1"/>
  <c r="AB141" i="10"/>
  <c r="AB154" i="10" s="1"/>
  <c r="AA141" i="10"/>
  <c r="AA154" i="10" s="1"/>
  <c r="Z141" i="10"/>
  <c r="Z154" i="10" s="1"/>
  <c r="Y141" i="10"/>
  <c r="Y154" i="10" s="1"/>
  <c r="X141" i="10"/>
  <c r="X154" i="10" s="1"/>
  <c r="W141" i="10"/>
  <c r="W152" i="10" s="1"/>
  <c r="V141" i="10"/>
  <c r="V154" i="10" s="1"/>
  <c r="U141" i="10"/>
  <c r="U154" i="10" s="1"/>
  <c r="T141" i="10"/>
  <c r="T154" i="10" s="1"/>
  <c r="S141" i="10"/>
  <c r="S154" i="10" s="1"/>
  <c r="R141" i="10"/>
  <c r="R154" i="10" s="1"/>
  <c r="Q141" i="10"/>
  <c r="P141" i="10"/>
  <c r="P154" i="10" s="1"/>
  <c r="O141" i="10"/>
  <c r="O154" i="10" s="1"/>
  <c r="N141" i="10"/>
  <c r="N154" i="10" s="1"/>
  <c r="M141" i="10"/>
  <c r="M154" i="10" s="1"/>
  <c r="L141" i="10"/>
  <c r="L154" i="10" s="1"/>
  <c r="K141" i="10"/>
  <c r="K152" i="10" s="1"/>
  <c r="J141" i="10"/>
  <c r="J154" i="10" s="1"/>
  <c r="I141" i="10"/>
  <c r="I154" i="10" s="1"/>
  <c r="H141" i="10"/>
  <c r="H154" i="10" s="1"/>
  <c r="G141" i="10"/>
  <c r="G154" i="10" s="1"/>
  <c r="F141" i="10"/>
  <c r="F154" i="10" s="1"/>
  <c r="E141" i="10"/>
  <c r="E152" i="10" s="1"/>
  <c r="AD141" i="9"/>
  <c r="AD154" i="9" s="1"/>
  <c r="AC141" i="9"/>
  <c r="AB141" i="9"/>
  <c r="AB154" i="9" s="1"/>
  <c r="AA141" i="9"/>
  <c r="AA154" i="9" s="1"/>
  <c r="Z141" i="9"/>
  <c r="Z154" i="9" s="1"/>
  <c r="Y141" i="9"/>
  <c r="Y154" i="9" s="1"/>
  <c r="X141" i="9"/>
  <c r="X154" i="9" s="1"/>
  <c r="W141" i="9"/>
  <c r="W152" i="9" s="1"/>
  <c r="V141" i="9"/>
  <c r="V154" i="9" s="1"/>
  <c r="U141" i="9"/>
  <c r="U154" i="9" s="1"/>
  <c r="T141" i="9"/>
  <c r="T154" i="9" s="1"/>
  <c r="S141" i="9"/>
  <c r="R141" i="9"/>
  <c r="R154" i="9" s="1"/>
  <c r="Q141" i="9"/>
  <c r="Q152" i="9" s="1"/>
  <c r="P141" i="9"/>
  <c r="P154" i="9" s="1"/>
  <c r="O141" i="9"/>
  <c r="O154" i="9" s="1"/>
  <c r="N141" i="9"/>
  <c r="N154" i="9" s="1"/>
  <c r="M141" i="9"/>
  <c r="M154" i="9" s="1"/>
  <c r="L141" i="9"/>
  <c r="L154" i="9" s="1"/>
  <c r="K141" i="9"/>
  <c r="J141" i="9"/>
  <c r="J154" i="9" s="1"/>
  <c r="I141" i="9"/>
  <c r="I154" i="9" s="1"/>
  <c r="H141" i="9"/>
  <c r="H154" i="9" s="1"/>
  <c r="G141" i="9"/>
  <c r="G154" i="9" s="1"/>
  <c r="F141" i="9"/>
  <c r="F154" i="9" s="1"/>
  <c r="E141" i="9"/>
  <c r="E152" i="9" s="1"/>
  <c r="AD141" i="8"/>
  <c r="AD154" i="8" s="1"/>
  <c r="AC141" i="8"/>
  <c r="AC152" i="8" s="1"/>
  <c r="AB141" i="8"/>
  <c r="AB154" i="8" s="1"/>
  <c r="AA141" i="8"/>
  <c r="AA154" i="8" s="1"/>
  <c r="Z141" i="8"/>
  <c r="Z154" i="8" s="1"/>
  <c r="Y141" i="8"/>
  <c r="Y154" i="8" s="1"/>
  <c r="X141" i="8"/>
  <c r="X154" i="8" s="1"/>
  <c r="W141" i="8"/>
  <c r="W152" i="8" s="1"/>
  <c r="V141" i="8"/>
  <c r="V154" i="8" s="1"/>
  <c r="U141" i="8"/>
  <c r="U154" i="8" s="1"/>
  <c r="T141" i="8"/>
  <c r="T154" i="8" s="1"/>
  <c r="S141" i="8"/>
  <c r="S154" i="8" s="1"/>
  <c r="R141" i="8"/>
  <c r="R154" i="8" s="1"/>
  <c r="Q141" i="8"/>
  <c r="Q152" i="8" s="1"/>
  <c r="P141" i="8"/>
  <c r="P154" i="8" s="1"/>
  <c r="O141" i="8"/>
  <c r="O154" i="8" s="1"/>
  <c r="N141" i="8"/>
  <c r="N154" i="8" s="1"/>
  <c r="M141" i="8"/>
  <c r="L141" i="8"/>
  <c r="L154" i="8" s="1"/>
  <c r="K141" i="8"/>
  <c r="K152" i="8" s="1"/>
  <c r="J141" i="8"/>
  <c r="J154" i="8" s="1"/>
  <c r="I141" i="8"/>
  <c r="I154" i="8" s="1"/>
  <c r="H141" i="8"/>
  <c r="H154" i="8" s="1"/>
  <c r="G141" i="8"/>
  <c r="G154" i="8" s="1"/>
  <c r="F141" i="8"/>
  <c r="F154" i="8" s="1"/>
  <c r="E141" i="8"/>
  <c r="E152" i="8" s="1"/>
  <c r="AD141" i="7"/>
  <c r="AD154" i="7" s="1"/>
  <c r="AC141" i="7"/>
  <c r="AC152" i="7" s="1"/>
  <c r="AB141" i="7"/>
  <c r="AB154" i="7" s="1"/>
  <c r="AA141" i="7"/>
  <c r="AA154" i="7" s="1"/>
  <c r="Z141" i="7"/>
  <c r="Z154" i="7" s="1"/>
  <c r="Y141" i="7"/>
  <c r="X141" i="7"/>
  <c r="X154" i="7" s="1"/>
  <c r="W141" i="7"/>
  <c r="W152" i="7" s="1"/>
  <c r="V141" i="7"/>
  <c r="V154" i="7" s="1"/>
  <c r="U141" i="7"/>
  <c r="U154" i="7" s="1"/>
  <c r="T141" i="7"/>
  <c r="T154" i="7" s="1"/>
  <c r="S141" i="7"/>
  <c r="S154" i="7" s="1"/>
  <c r="R141" i="7"/>
  <c r="R154" i="7" s="1"/>
  <c r="Q141" i="7"/>
  <c r="P141" i="7"/>
  <c r="P154" i="7" s="1"/>
  <c r="O141" i="7"/>
  <c r="O154" i="7" s="1"/>
  <c r="N141" i="7"/>
  <c r="N154" i="7" s="1"/>
  <c r="M141" i="7"/>
  <c r="M154" i="7" s="1"/>
  <c r="L141" i="7"/>
  <c r="L154" i="7" s="1"/>
  <c r="K141" i="7"/>
  <c r="K152" i="7" s="1"/>
  <c r="J141" i="7"/>
  <c r="J154" i="7" s="1"/>
  <c r="I141" i="7"/>
  <c r="I154" i="7" s="1"/>
  <c r="H141" i="7"/>
  <c r="H154" i="7" s="1"/>
  <c r="G141" i="7"/>
  <c r="G154" i="7" s="1"/>
  <c r="F141" i="7"/>
  <c r="F154" i="7" s="1"/>
  <c r="E141" i="7"/>
  <c r="E152" i="7" s="1"/>
  <c r="AD141" i="6"/>
  <c r="AD154" i="6" s="1"/>
  <c r="AC141" i="6"/>
  <c r="AC152" i="6" s="1"/>
  <c r="AB141" i="6"/>
  <c r="AB154" i="6" s="1"/>
  <c r="AA141" i="6"/>
  <c r="AA154" i="6" s="1"/>
  <c r="Z141" i="6"/>
  <c r="Z154" i="6" s="1"/>
  <c r="Y141" i="6"/>
  <c r="Y154" i="6" s="1"/>
  <c r="X141" i="6"/>
  <c r="X154" i="6" s="1"/>
  <c r="W141" i="6"/>
  <c r="W152" i="6" s="1"/>
  <c r="V141" i="6"/>
  <c r="V154" i="6" s="1"/>
  <c r="U141" i="6"/>
  <c r="U154" i="6" s="1"/>
  <c r="T141" i="6"/>
  <c r="T154" i="6" s="1"/>
  <c r="S141" i="6"/>
  <c r="S154" i="6" s="1"/>
  <c r="R141" i="6"/>
  <c r="R154" i="6" s="1"/>
  <c r="Q141" i="6"/>
  <c r="Q152" i="6" s="1"/>
  <c r="P141" i="6"/>
  <c r="P154" i="6" s="1"/>
  <c r="O141" i="6"/>
  <c r="O154" i="6" s="1"/>
  <c r="N141" i="6"/>
  <c r="N154" i="6" s="1"/>
  <c r="M141" i="6"/>
  <c r="M154" i="6" s="1"/>
  <c r="L141" i="6"/>
  <c r="L154" i="6" s="1"/>
  <c r="K141" i="6"/>
  <c r="K152" i="6" s="1"/>
  <c r="J141" i="6"/>
  <c r="J154" i="6" s="1"/>
  <c r="I141" i="6"/>
  <c r="I154" i="6" s="1"/>
  <c r="H141" i="6"/>
  <c r="H154" i="6" s="1"/>
  <c r="G141" i="6"/>
  <c r="G154" i="6" s="1"/>
  <c r="F141" i="6"/>
  <c r="F154" i="6" s="1"/>
  <c r="E141" i="6"/>
  <c r="E152" i="6" s="1"/>
  <c r="AD141" i="5"/>
  <c r="AD154" i="5" s="1"/>
  <c r="AC141" i="5"/>
  <c r="AC152" i="5" s="1"/>
  <c r="AB141" i="5"/>
  <c r="AB154" i="5" s="1"/>
  <c r="AA141" i="5"/>
  <c r="AA154" i="5" s="1"/>
  <c r="Z141" i="5"/>
  <c r="Z154" i="5" s="1"/>
  <c r="Y141" i="5"/>
  <c r="Y152" i="5" s="1"/>
  <c r="X141" i="5"/>
  <c r="X154" i="5" s="1"/>
  <c r="W141" i="5"/>
  <c r="W152" i="5" s="1"/>
  <c r="V141" i="5"/>
  <c r="V154" i="5" s="1"/>
  <c r="U141" i="5"/>
  <c r="U154" i="5" s="1"/>
  <c r="T141" i="5"/>
  <c r="T154" i="5" s="1"/>
  <c r="S141" i="5"/>
  <c r="S154" i="5" s="1"/>
  <c r="R141" i="5"/>
  <c r="R154" i="5" s="1"/>
  <c r="Q141" i="5"/>
  <c r="Q152" i="5" s="1"/>
  <c r="P141" i="5"/>
  <c r="P154" i="5" s="1"/>
  <c r="O141" i="5"/>
  <c r="O154" i="5" s="1"/>
  <c r="N141" i="5"/>
  <c r="N154" i="5" s="1"/>
  <c r="M141" i="5"/>
  <c r="M154" i="5" s="1"/>
  <c r="L141" i="5"/>
  <c r="L154" i="5" s="1"/>
  <c r="K141" i="5"/>
  <c r="K152" i="5" s="1"/>
  <c r="J141" i="5"/>
  <c r="J154" i="5" s="1"/>
  <c r="I141" i="5"/>
  <c r="I154" i="5" s="1"/>
  <c r="H141" i="5"/>
  <c r="H154" i="5" s="1"/>
  <c r="G141" i="5"/>
  <c r="G154" i="5" s="1"/>
  <c r="F141" i="5"/>
  <c r="F154" i="5" s="1"/>
  <c r="E141" i="5"/>
  <c r="E152" i="5" s="1"/>
  <c r="AD141" i="4"/>
  <c r="AD154" i="4" s="1"/>
  <c r="AC141" i="4"/>
  <c r="AC154" i="4" s="1"/>
  <c r="AB141" i="4"/>
  <c r="AB154" i="4" s="1"/>
  <c r="AA141" i="4"/>
  <c r="AA152" i="4" s="1"/>
  <c r="Z141" i="4"/>
  <c r="Z154" i="4" s="1"/>
  <c r="Y141" i="4"/>
  <c r="Y154" i="4" s="1"/>
  <c r="X141" i="4"/>
  <c r="X154" i="4" s="1"/>
  <c r="W141" i="4"/>
  <c r="W154" i="4" s="1"/>
  <c r="V141" i="4"/>
  <c r="V154" i="4" s="1"/>
  <c r="U141" i="4"/>
  <c r="U152" i="4" s="1"/>
  <c r="T141" i="4"/>
  <c r="T154" i="4" s="1"/>
  <c r="S141" i="4"/>
  <c r="S154" i="4" s="1"/>
  <c r="R141" i="4"/>
  <c r="R154" i="4" s="1"/>
  <c r="Q141" i="4"/>
  <c r="Q154" i="4" s="1"/>
  <c r="P141" i="4"/>
  <c r="P154" i="4" s="1"/>
  <c r="O141" i="4"/>
  <c r="O152" i="4" s="1"/>
  <c r="N141" i="4"/>
  <c r="N154" i="4" s="1"/>
  <c r="M141" i="4"/>
  <c r="M154" i="4" s="1"/>
  <c r="L141" i="4"/>
  <c r="L154" i="4" s="1"/>
  <c r="K141" i="4"/>
  <c r="K154" i="4" s="1"/>
  <c r="J141" i="4"/>
  <c r="J154" i="4" s="1"/>
  <c r="I141" i="4"/>
  <c r="I152" i="4" s="1"/>
  <c r="H141" i="4"/>
  <c r="H154" i="4" s="1"/>
  <c r="G141" i="4"/>
  <c r="G154" i="4" s="1"/>
  <c r="F141" i="4"/>
  <c r="F154" i="4" s="1"/>
  <c r="E141" i="4"/>
  <c r="E154" i="4" s="1"/>
  <c r="AD141" i="3"/>
  <c r="AD154" i="3" s="1"/>
  <c r="AC141" i="3"/>
  <c r="AC154" i="3" s="1"/>
  <c r="AB141" i="3"/>
  <c r="AB154" i="3" s="1"/>
  <c r="AA141" i="3"/>
  <c r="AA154" i="3" s="1"/>
  <c r="Z141" i="3"/>
  <c r="Z154" i="3" s="1"/>
  <c r="Y141" i="3"/>
  <c r="Y152" i="3" s="1"/>
  <c r="X141" i="3"/>
  <c r="X154" i="3" s="1"/>
  <c r="W141" i="3"/>
  <c r="W154" i="3" s="1"/>
  <c r="V141" i="3"/>
  <c r="V154" i="3" s="1"/>
  <c r="U141" i="3"/>
  <c r="U154" i="3" s="1"/>
  <c r="T141" i="3"/>
  <c r="T154" i="3" s="1"/>
  <c r="S141" i="3"/>
  <c r="S152" i="3" s="1"/>
  <c r="R141" i="3"/>
  <c r="R154" i="3" s="1"/>
  <c r="Q141" i="3"/>
  <c r="Q154" i="3" s="1"/>
  <c r="P141" i="3"/>
  <c r="P154" i="3" s="1"/>
  <c r="O141" i="3"/>
  <c r="O154" i="3" s="1"/>
  <c r="N141" i="3"/>
  <c r="N154" i="3" s="1"/>
  <c r="M141" i="3"/>
  <c r="M152" i="3" s="1"/>
  <c r="L141" i="3"/>
  <c r="L154" i="3" s="1"/>
  <c r="K141" i="3"/>
  <c r="K154" i="3" s="1"/>
  <c r="J141" i="3"/>
  <c r="J154" i="3" s="1"/>
  <c r="I141" i="3"/>
  <c r="I154" i="3" s="1"/>
  <c r="H141" i="3"/>
  <c r="H154" i="3" s="1"/>
  <c r="G141" i="3"/>
  <c r="G152" i="3" s="1"/>
  <c r="F141" i="3"/>
  <c r="F154" i="3" s="1"/>
  <c r="E141" i="3"/>
  <c r="E154" i="3" s="1"/>
  <c r="AD141" i="2"/>
  <c r="AD154" i="2" s="1"/>
  <c r="AC141" i="2"/>
  <c r="AC154" i="2" s="1"/>
  <c r="AB141" i="2"/>
  <c r="AB154" i="2" s="1"/>
  <c r="AA141" i="2"/>
  <c r="AA154" i="2" s="1"/>
  <c r="Z141" i="2"/>
  <c r="Z154" i="2" s="1"/>
  <c r="Y141" i="2"/>
  <c r="Y154" i="2" s="1"/>
  <c r="X141" i="2"/>
  <c r="X154" i="2" s="1"/>
  <c r="W141" i="2"/>
  <c r="W154" i="2" s="1"/>
  <c r="V141" i="2"/>
  <c r="V154" i="2" s="1"/>
  <c r="U141" i="2"/>
  <c r="U154" i="2" s="1"/>
  <c r="T141" i="2"/>
  <c r="T154" i="2" s="1"/>
  <c r="S141" i="2"/>
  <c r="S154" i="2" s="1"/>
  <c r="R141" i="2"/>
  <c r="R154" i="2" s="1"/>
  <c r="Q141" i="2"/>
  <c r="Q154" i="2" s="1"/>
  <c r="P141" i="2"/>
  <c r="P154" i="2" s="1"/>
  <c r="O141" i="2"/>
  <c r="O154" i="2" s="1"/>
  <c r="N141" i="2"/>
  <c r="N154" i="2" s="1"/>
  <c r="M141" i="2"/>
  <c r="M154" i="2" s="1"/>
  <c r="L141" i="2"/>
  <c r="L154" i="2" s="1"/>
  <c r="K141" i="2"/>
  <c r="K154" i="2" s="1"/>
  <c r="J141" i="2"/>
  <c r="J154" i="2" s="1"/>
  <c r="I141" i="2"/>
  <c r="I154" i="2" s="1"/>
  <c r="H141" i="2"/>
  <c r="H154" i="2" s="1"/>
  <c r="G141" i="2"/>
  <c r="G154" i="2" s="1"/>
  <c r="F141" i="2"/>
  <c r="F154" i="2" s="1"/>
  <c r="E141" i="2"/>
  <c r="E154" i="2" s="1"/>
  <c r="A10" i="2"/>
  <c r="A10" i="8"/>
  <c r="AD141" i="34"/>
  <c r="AD154" i="34" s="1"/>
  <c r="AC141" i="34"/>
  <c r="AC154" i="34" s="1"/>
  <c r="AB141" i="34"/>
  <c r="AB154" i="34" s="1"/>
  <c r="AA141" i="34"/>
  <c r="AA154" i="34" s="1"/>
  <c r="Z141" i="34"/>
  <c r="Z154" i="34" s="1"/>
  <c r="Y141" i="34"/>
  <c r="Y154" i="34" s="1"/>
  <c r="X141" i="34"/>
  <c r="X154" i="34" s="1"/>
  <c r="W141" i="34"/>
  <c r="W154" i="34" s="1"/>
  <c r="V141" i="34"/>
  <c r="V154" i="34" s="1"/>
  <c r="U141" i="34"/>
  <c r="U154" i="34" s="1"/>
  <c r="T141" i="34"/>
  <c r="T154" i="34" s="1"/>
  <c r="S141" i="34"/>
  <c r="S154" i="34" s="1"/>
  <c r="R141" i="34"/>
  <c r="R154" i="34" s="1"/>
  <c r="Q141" i="34"/>
  <c r="Q154" i="34" s="1"/>
  <c r="P141" i="34"/>
  <c r="P154" i="34" s="1"/>
  <c r="O141" i="34"/>
  <c r="O154" i="34" s="1"/>
  <c r="N141" i="34"/>
  <c r="N154" i="34" s="1"/>
  <c r="M141" i="34"/>
  <c r="M154" i="34" s="1"/>
  <c r="L141" i="34"/>
  <c r="L154" i="34" s="1"/>
  <c r="K141" i="34"/>
  <c r="K154" i="34" s="1"/>
  <c r="J141" i="34"/>
  <c r="J154" i="34" s="1"/>
  <c r="I141" i="34"/>
  <c r="I154" i="34" s="1"/>
  <c r="H141" i="34"/>
  <c r="H154" i="34" s="1"/>
  <c r="G141" i="34"/>
  <c r="G154" i="34" s="1"/>
  <c r="F141" i="34"/>
  <c r="F154" i="34" s="1"/>
  <c r="E141" i="34"/>
  <c r="E154" i="34" s="1"/>
  <c r="A10" i="34"/>
  <c r="A10" i="33"/>
  <c r="A10" i="32"/>
  <c r="A10" i="31"/>
  <c r="A10" i="30"/>
  <c r="A10" i="29"/>
  <c r="A10" i="28"/>
  <c r="A10" i="27"/>
  <c r="A10" i="26"/>
  <c r="A10" i="25"/>
  <c r="A10" i="24"/>
  <c r="A10" i="23"/>
  <c r="A10" i="22"/>
  <c r="A10" i="21"/>
  <c r="A10" i="20"/>
  <c r="A10" i="19"/>
  <c r="A10" i="18"/>
  <c r="A10" i="17"/>
  <c r="A10" i="16"/>
  <c r="A10" i="15"/>
  <c r="A10" i="14"/>
  <c r="A10" i="13"/>
  <c r="A10" i="12"/>
  <c r="A10" i="11"/>
  <c r="A10" i="10"/>
  <c r="A10" i="9"/>
  <c r="A10" i="7"/>
  <c r="A10" i="6"/>
  <c r="A10" i="5"/>
  <c r="A10" i="4"/>
  <c r="A10" i="3"/>
  <c r="E154" i="28" l="1"/>
  <c r="Q154" i="29"/>
  <c r="Q154" i="11"/>
  <c r="Q154" i="35"/>
  <c r="AC154" i="26"/>
  <c r="P154" i="36"/>
  <c r="S152" i="13"/>
  <c r="AA152" i="3"/>
  <c r="U154" i="4"/>
  <c r="K154" i="8"/>
  <c r="AC154" i="11"/>
  <c r="S152" i="16"/>
  <c r="Q154" i="17"/>
  <c r="S152" i="19"/>
  <c r="E154" i="25"/>
  <c r="W154" i="28"/>
  <c r="M152" i="36"/>
  <c r="Y154" i="36"/>
  <c r="Q154" i="8"/>
  <c r="AC154" i="17"/>
  <c r="S152" i="22"/>
  <c r="AC154" i="23"/>
  <c r="AC154" i="29"/>
  <c r="Q154" i="30"/>
  <c r="V152" i="36"/>
  <c r="M152" i="10"/>
  <c r="K154" i="20"/>
  <c r="S152" i="23"/>
  <c r="Y152" i="24"/>
  <c r="Y152" i="27"/>
  <c r="K154" i="32"/>
  <c r="Q154" i="33"/>
  <c r="S152" i="8"/>
  <c r="S152" i="10"/>
  <c r="S152" i="11"/>
  <c r="Y152" i="12"/>
  <c r="E154" i="13"/>
  <c r="Y152" i="15"/>
  <c r="E154" i="16"/>
  <c r="S152" i="17"/>
  <c r="Y152" i="18"/>
  <c r="E154" i="19"/>
  <c r="Q154" i="20"/>
  <c r="K154" i="23"/>
  <c r="Q154" i="24"/>
  <c r="M152" i="25"/>
  <c r="K154" i="26"/>
  <c r="Q154" i="27"/>
  <c r="M152" i="28"/>
  <c r="S152" i="29"/>
  <c r="M152" i="31"/>
  <c r="Q154" i="32"/>
  <c r="W154" i="7"/>
  <c r="W154" i="9"/>
  <c r="S152" i="26"/>
  <c r="AC154" i="7"/>
  <c r="M152" i="6"/>
  <c r="S152" i="7"/>
  <c r="Y152" i="8"/>
  <c r="AC154" i="8"/>
  <c r="E154" i="9"/>
  <c r="K154" i="11"/>
  <c r="Q154" i="12"/>
  <c r="M152" i="13"/>
  <c r="W154" i="13"/>
  <c r="Q154" i="15"/>
  <c r="M152" i="16"/>
  <c r="K154" i="17"/>
  <c r="Q154" i="18"/>
  <c r="M152" i="19"/>
  <c r="W154" i="19"/>
  <c r="S152" i="20"/>
  <c r="AC154" i="20"/>
  <c r="Q154" i="21"/>
  <c r="M152" i="22"/>
  <c r="Q154" i="23"/>
  <c r="S152" i="25"/>
  <c r="Q154" i="26"/>
  <c r="S152" i="28"/>
  <c r="K154" i="29"/>
  <c r="S152" i="31"/>
  <c r="S152" i="32"/>
  <c r="AC154" i="32"/>
  <c r="Y152" i="33"/>
  <c r="I152" i="36"/>
  <c r="G154" i="36"/>
  <c r="G152" i="4"/>
  <c r="W154" i="6"/>
  <c r="G152" i="9"/>
  <c r="Q152" i="10"/>
  <c r="Q154" i="10"/>
  <c r="M154" i="21"/>
  <c r="M152" i="21"/>
  <c r="S154" i="21"/>
  <c r="S152" i="21"/>
  <c r="G152" i="21"/>
  <c r="AC152" i="22"/>
  <c r="AC154" i="22"/>
  <c r="M154" i="30"/>
  <c r="M152" i="30"/>
  <c r="S154" i="30"/>
  <c r="S152" i="30"/>
  <c r="K152" i="31"/>
  <c r="K154" i="31"/>
  <c r="AC152" i="31"/>
  <c r="AC154" i="31"/>
  <c r="M152" i="4"/>
  <c r="I154" i="4"/>
  <c r="AA154" i="4"/>
  <c r="AA152" i="5"/>
  <c r="S152" i="6"/>
  <c r="K154" i="6"/>
  <c r="AC154" i="6"/>
  <c r="Y154" i="7"/>
  <c r="Y152" i="7"/>
  <c r="G152" i="7"/>
  <c r="E154" i="7"/>
  <c r="M154" i="8"/>
  <c r="M152" i="8"/>
  <c r="G152" i="8"/>
  <c r="K152" i="9"/>
  <c r="K154" i="9"/>
  <c r="AC152" i="9"/>
  <c r="AC154" i="9"/>
  <c r="M152" i="9"/>
  <c r="Q154" i="9"/>
  <c r="E154" i="10"/>
  <c r="AC154" i="10"/>
  <c r="M154" i="12"/>
  <c r="M152" i="12"/>
  <c r="S154" i="12"/>
  <c r="S152" i="12"/>
  <c r="G152" i="12"/>
  <c r="K152" i="13"/>
  <c r="K154" i="13"/>
  <c r="Q152" i="13"/>
  <c r="Q154" i="13"/>
  <c r="AC152" i="13"/>
  <c r="AC154" i="13"/>
  <c r="W154" i="16"/>
  <c r="M154" i="18"/>
  <c r="M152" i="18"/>
  <c r="S154" i="18"/>
  <c r="S152" i="18"/>
  <c r="G152" i="18"/>
  <c r="K152" i="19"/>
  <c r="K154" i="19"/>
  <c r="Q152" i="19"/>
  <c r="Q154" i="19"/>
  <c r="AC152" i="19"/>
  <c r="AC154" i="19"/>
  <c r="Y152" i="21"/>
  <c r="E154" i="22"/>
  <c r="W154" i="25"/>
  <c r="M154" i="27"/>
  <c r="M152" i="27"/>
  <c r="S154" i="27"/>
  <c r="S152" i="27"/>
  <c r="G152" i="27"/>
  <c r="K152" i="28"/>
  <c r="K154" i="28"/>
  <c r="Q152" i="28"/>
  <c r="Q154" i="28"/>
  <c r="AC152" i="28"/>
  <c r="AC154" i="28"/>
  <c r="Y152" i="30"/>
  <c r="E154" i="31"/>
  <c r="AA152" i="36"/>
  <c r="Y152" i="4"/>
  <c r="E154" i="6"/>
  <c r="S154" i="9"/>
  <c r="S152" i="9"/>
  <c r="W154" i="10"/>
  <c r="K152" i="22"/>
  <c r="K154" i="22"/>
  <c r="Q152" i="22"/>
  <c r="Q154" i="22"/>
  <c r="G152" i="30"/>
  <c r="Q152" i="31"/>
  <c r="Q154" i="31"/>
  <c r="U152" i="3"/>
  <c r="S152" i="4"/>
  <c r="O154" i="4"/>
  <c r="Y154" i="5"/>
  <c r="G152" i="6"/>
  <c r="Y152" i="6"/>
  <c r="Q154" i="6"/>
  <c r="Q152" i="7"/>
  <c r="Q154" i="7"/>
  <c r="M152" i="7"/>
  <c r="K154" i="7"/>
  <c r="Y152" i="9"/>
  <c r="K154" i="10"/>
  <c r="M154" i="15"/>
  <c r="M152" i="15"/>
  <c r="S154" i="15"/>
  <c r="S152" i="15"/>
  <c r="G152" i="15"/>
  <c r="K152" i="16"/>
  <c r="K154" i="16"/>
  <c r="Q152" i="16"/>
  <c r="Q154" i="16"/>
  <c r="AC152" i="16"/>
  <c r="AC154" i="16"/>
  <c r="W154" i="22"/>
  <c r="M154" i="24"/>
  <c r="M152" i="24"/>
  <c r="S154" i="24"/>
  <c r="S152" i="24"/>
  <c r="G152" i="24"/>
  <c r="K152" i="25"/>
  <c r="K154" i="25"/>
  <c r="Q152" i="25"/>
  <c r="Q154" i="25"/>
  <c r="AC152" i="25"/>
  <c r="AC154" i="25"/>
  <c r="W154" i="31"/>
  <c r="M154" i="33"/>
  <c r="M152" i="33"/>
  <c r="S154" i="33"/>
  <c r="S152" i="33"/>
  <c r="G152" i="33"/>
  <c r="F154" i="36"/>
  <c r="F152" i="36"/>
  <c r="L154" i="36"/>
  <c r="L152" i="36"/>
  <c r="O154" i="36"/>
  <c r="O152" i="36"/>
  <c r="U154" i="36"/>
  <c r="U152" i="36"/>
  <c r="X154" i="36"/>
  <c r="X152" i="36"/>
  <c r="AD154" i="36"/>
  <c r="AD152" i="36"/>
  <c r="R152" i="36"/>
  <c r="G152" i="11"/>
  <c r="Y152" i="11"/>
  <c r="E154" i="12"/>
  <c r="W154" i="12"/>
  <c r="E154" i="15"/>
  <c r="W154" i="15"/>
  <c r="G152" i="17"/>
  <c r="Y152" i="17"/>
  <c r="E154" i="18"/>
  <c r="W154" i="18"/>
  <c r="G152" i="20"/>
  <c r="Y152" i="20"/>
  <c r="E154" i="21"/>
  <c r="W154" i="21"/>
  <c r="G152" i="23"/>
  <c r="Y152" i="23"/>
  <c r="E154" i="24"/>
  <c r="W154" i="24"/>
  <c r="G152" i="26"/>
  <c r="Y152" i="26"/>
  <c r="E154" i="27"/>
  <c r="W154" i="27"/>
  <c r="G152" i="29"/>
  <c r="Y152" i="29"/>
  <c r="E154" i="30"/>
  <c r="W154" i="30"/>
  <c r="G152" i="32"/>
  <c r="Y152" i="32"/>
  <c r="E154" i="33"/>
  <c r="W154" i="33"/>
  <c r="J152" i="36"/>
  <c r="S152" i="36"/>
  <c r="AB152" i="36"/>
  <c r="E154" i="8"/>
  <c r="W154" i="8"/>
  <c r="G152" i="10"/>
  <c r="Y152" i="10"/>
  <c r="M152" i="11"/>
  <c r="E154" i="11"/>
  <c r="W154" i="11"/>
  <c r="K154" i="12"/>
  <c r="AC154" i="12"/>
  <c r="G152" i="13"/>
  <c r="Y152" i="13"/>
  <c r="K154" i="15"/>
  <c r="AC154" i="15"/>
  <c r="G152" i="16"/>
  <c r="Y152" i="16"/>
  <c r="M152" i="17"/>
  <c r="E154" i="17"/>
  <c r="W154" i="17"/>
  <c r="K154" i="18"/>
  <c r="AC154" i="18"/>
  <c r="G152" i="19"/>
  <c r="Y152" i="19"/>
  <c r="M152" i="20"/>
  <c r="E154" i="20"/>
  <c r="W154" i="20"/>
  <c r="K154" i="21"/>
  <c r="AC154" i="21"/>
  <c r="G152" i="22"/>
  <c r="Y152" i="22"/>
  <c r="M152" i="23"/>
  <c r="E154" i="23"/>
  <c r="W154" i="23"/>
  <c r="K154" i="24"/>
  <c r="AC154" i="24"/>
  <c r="G152" i="25"/>
  <c r="Y152" i="25"/>
  <c r="M152" i="26"/>
  <c r="E154" i="26"/>
  <c r="W154" i="26"/>
  <c r="K154" i="27"/>
  <c r="AC154" i="27"/>
  <c r="G152" i="28"/>
  <c r="Y152" i="28"/>
  <c r="M152" i="29"/>
  <c r="E154" i="29"/>
  <c r="W154" i="29"/>
  <c r="K154" i="30"/>
  <c r="AC154" i="30"/>
  <c r="G152" i="31"/>
  <c r="Y152" i="31"/>
  <c r="M152" i="32"/>
  <c r="E154" i="32"/>
  <c r="W154" i="32"/>
  <c r="K154" i="33"/>
  <c r="AC154" i="33"/>
  <c r="E154" i="36"/>
  <c r="H154" i="36"/>
  <c r="K154" i="36"/>
  <c r="N154" i="36"/>
  <c r="Q154" i="36"/>
  <c r="T154" i="36"/>
  <c r="W154" i="36"/>
  <c r="Z154" i="36"/>
  <c r="AC154" i="36"/>
  <c r="I152" i="3"/>
  <c r="O152" i="3"/>
  <c r="G154" i="3"/>
  <c r="M154" i="3"/>
  <c r="S154" i="3"/>
  <c r="Y154" i="3"/>
  <c r="E152" i="3"/>
  <c r="K152" i="3"/>
  <c r="Q152" i="3"/>
  <c r="W152" i="3"/>
  <c r="AC152" i="3"/>
  <c r="E152" i="4"/>
  <c r="K152" i="4"/>
  <c r="Q152" i="4"/>
  <c r="W152" i="4"/>
  <c r="AC152" i="4"/>
  <c r="G152" i="5"/>
  <c r="M152" i="5"/>
  <c r="S152" i="5"/>
  <c r="E154" i="5"/>
  <c r="K154" i="5"/>
  <c r="Q154" i="5"/>
  <c r="W154" i="5"/>
  <c r="AC154" i="5"/>
  <c r="I152" i="5"/>
  <c r="O152" i="5"/>
  <c r="U152" i="5"/>
  <c r="I152" i="6"/>
  <c r="O152" i="6"/>
  <c r="U152" i="6"/>
  <c r="AA152" i="6"/>
  <c r="I152" i="7"/>
  <c r="O152" i="7"/>
  <c r="U152" i="7"/>
  <c r="AA152" i="7"/>
  <c r="I152" i="8"/>
  <c r="O152" i="8"/>
  <c r="U152" i="8"/>
  <c r="AA152" i="8"/>
  <c r="I152" i="9"/>
  <c r="O152" i="9"/>
  <c r="U152" i="9"/>
  <c r="AA152" i="9"/>
  <c r="I152" i="10"/>
  <c r="O152" i="10"/>
  <c r="U152" i="10"/>
  <c r="AA152" i="10"/>
  <c r="I152" i="11"/>
  <c r="O152" i="11"/>
  <c r="U152" i="11"/>
  <c r="AA152" i="11"/>
  <c r="I152" i="12"/>
  <c r="O152" i="12"/>
  <c r="U152" i="12"/>
  <c r="AA152" i="12"/>
  <c r="I152" i="13"/>
  <c r="O152" i="13"/>
  <c r="U152" i="13"/>
  <c r="AA152" i="13"/>
  <c r="K152" i="14"/>
  <c r="AC152" i="14"/>
  <c r="G152" i="14"/>
  <c r="M152" i="14"/>
  <c r="S152" i="14"/>
  <c r="Y152" i="14"/>
  <c r="E152" i="14"/>
  <c r="Q152" i="14"/>
  <c r="W152" i="14"/>
  <c r="I152" i="14"/>
  <c r="O152" i="14"/>
  <c r="U152" i="14"/>
  <c r="AA152" i="14"/>
  <c r="I152" i="15"/>
  <c r="O152" i="15"/>
  <c r="U152" i="15"/>
  <c r="AA152" i="15"/>
  <c r="I152" i="16"/>
  <c r="O152" i="16"/>
  <c r="U152" i="16"/>
  <c r="AA152" i="16"/>
  <c r="I152" i="17"/>
  <c r="O152" i="17"/>
  <c r="U152" i="17"/>
  <c r="AA152" i="17"/>
  <c r="I152" i="18"/>
  <c r="O152" i="18"/>
  <c r="U152" i="18"/>
  <c r="AA152" i="18"/>
  <c r="I152" i="19"/>
  <c r="O152" i="19"/>
  <c r="U152" i="19"/>
  <c r="AA152" i="19"/>
  <c r="I152" i="20"/>
  <c r="O152" i="20"/>
  <c r="U152" i="20"/>
  <c r="AA152" i="20"/>
  <c r="I152" i="21"/>
  <c r="O152" i="21"/>
  <c r="U152" i="21"/>
  <c r="AA152" i="21"/>
  <c r="I152" i="22"/>
  <c r="O152" i="22"/>
  <c r="U152" i="22"/>
  <c r="AA152" i="22"/>
  <c r="I152" i="23"/>
  <c r="O152" i="23"/>
  <c r="U152" i="23"/>
  <c r="AA152" i="23"/>
  <c r="I152" i="24"/>
  <c r="O152" i="24"/>
  <c r="U152" i="24"/>
  <c r="AA152" i="24"/>
  <c r="I152" i="25"/>
  <c r="O152" i="25"/>
  <c r="U152" i="25"/>
  <c r="AA152" i="25"/>
  <c r="I152" i="26"/>
  <c r="O152" i="26"/>
  <c r="U152" i="26"/>
  <c r="AA152" i="26"/>
  <c r="I152" i="27"/>
  <c r="O152" i="27"/>
  <c r="U152" i="27"/>
  <c r="AA152" i="27"/>
  <c r="I152" i="28"/>
  <c r="O152" i="28"/>
  <c r="U152" i="28"/>
  <c r="AA152" i="28"/>
  <c r="I152" i="29"/>
  <c r="O152" i="29"/>
  <c r="U152" i="29"/>
  <c r="AA152" i="29"/>
  <c r="I152" i="30"/>
  <c r="O152" i="30"/>
  <c r="U152" i="30"/>
  <c r="AA152" i="30"/>
  <c r="I152" i="31"/>
  <c r="O152" i="31"/>
  <c r="U152" i="31"/>
  <c r="AA152" i="31"/>
  <c r="I152" i="32"/>
  <c r="O152" i="32"/>
  <c r="U152" i="32"/>
  <c r="AA152" i="32"/>
  <c r="I152" i="33"/>
  <c r="O152" i="33"/>
  <c r="U152" i="33"/>
  <c r="AA152" i="33"/>
  <c r="H154" i="35"/>
  <c r="T154" i="35"/>
  <c r="K154" i="35"/>
  <c r="Z154" i="35"/>
  <c r="E154" i="35"/>
  <c r="N154" i="35"/>
  <c r="W154" i="35"/>
  <c r="F152" i="35"/>
  <c r="I152" i="35"/>
  <c r="L152" i="35"/>
  <c r="O152" i="35"/>
  <c r="R152" i="35"/>
  <c r="U152" i="35"/>
  <c r="X152" i="35"/>
  <c r="AA152" i="35"/>
  <c r="AD152" i="35"/>
  <c r="G154" i="35"/>
  <c r="J154" i="35"/>
  <c r="M154" i="35"/>
  <c r="P154" i="35"/>
  <c r="S154" i="35"/>
  <c r="V154" i="35"/>
  <c r="Y154" i="35"/>
  <c r="AB154" i="35"/>
  <c r="AC154" i="35"/>
  <c r="F152" i="33"/>
  <c r="H152" i="33"/>
  <c r="J152" i="33"/>
  <c r="L152" i="33"/>
  <c r="N152" i="33"/>
  <c r="P152" i="33"/>
  <c r="R152" i="33"/>
  <c r="T152" i="33"/>
  <c r="V152" i="33"/>
  <c r="X152" i="33"/>
  <c r="Z152" i="33"/>
  <c r="AB152" i="33"/>
  <c r="AD152" i="33"/>
  <c r="F152" i="32"/>
  <c r="H152" i="32"/>
  <c r="J152" i="32"/>
  <c r="L152" i="32"/>
  <c r="N152" i="32"/>
  <c r="P152" i="32"/>
  <c r="R152" i="32"/>
  <c r="T152" i="32"/>
  <c r="V152" i="32"/>
  <c r="X152" i="32"/>
  <c r="Z152" i="32"/>
  <c r="AB152" i="32"/>
  <c r="AD152" i="32"/>
  <c r="F152" i="31"/>
  <c r="H152" i="31"/>
  <c r="J152" i="31"/>
  <c r="L152" i="31"/>
  <c r="N152" i="31"/>
  <c r="P152" i="31"/>
  <c r="R152" i="31"/>
  <c r="T152" i="31"/>
  <c r="V152" i="31"/>
  <c r="X152" i="31"/>
  <c r="Z152" i="31"/>
  <c r="AB152" i="31"/>
  <c r="AD152" i="31"/>
  <c r="F152" i="30"/>
  <c r="H152" i="30"/>
  <c r="J152" i="30"/>
  <c r="L152" i="30"/>
  <c r="N152" i="30"/>
  <c r="P152" i="30"/>
  <c r="R152" i="30"/>
  <c r="T152" i="30"/>
  <c r="V152" i="30"/>
  <c r="X152" i="30"/>
  <c r="Z152" i="30"/>
  <c r="AB152" i="30"/>
  <c r="AD152" i="30"/>
  <c r="F152" i="29"/>
  <c r="H152" i="29"/>
  <c r="J152" i="29"/>
  <c r="L152" i="29"/>
  <c r="N152" i="29"/>
  <c r="P152" i="29"/>
  <c r="R152" i="29"/>
  <c r="T152" i="29"/>
  <c r="V152" i="29"/>
  <c r="X152" i="29"/>
  <c r="Z152" i="29"/>
  <c r="AB152" i="29"/>
  <c r="AD152" i="29"/>
  <c r="F152" i="28"/>
  <c r="H152" i="28"/>
  <c r="J152" i="28"/>
  <c r="L152" i="28"/>
  <c r="N152" i="28"/>
  <c r="P152" i="28"/>
  <c r="R152" i="28"/>
  <c r="T152" i="28"/>
  <c r="V152" i="28"/>
  <c r="X152" i="28"/>
  <c r="Z152" i="28"/>
  <c r="AB152" i="28"/>
  <c r="AD152" i="28"/>
  <c r="F152" i="27"/>
  <c r="H152" i="27"/>
  <c r="J152" i="27"/>
  <c r="L152" i="27"/>
  <c r="N152" i="27"/>
  <c r="P152" i="27"/>
  <c r="R152" i="27"/>
  <c r="T152" i="27"/>
  <c r="V152" i="27"/>
  <c r="X152" i="27"/>
  <c r="Z152" i="27"/>
  <c r="AB152" i="27"/>
  <c r="AD152" i="27"/>
  <c r="F152" i="26"/>
  <c r="H152" i="26"/>
  <c r="J152" i="26"/>
  <c r="L152" i="26"/>
  <c r="N152" i="26"/>
  <c r="P152" i="26"/>
  <c r="R152" i="26"/>
  <c r="T152" i="26"/>
  <c r="V152" i="26"/>
  <c r="X152" i="26"/>
  <c r="Z152" i="26"/>
  <c r="AB152" i="26"/>
  <c r="AD152" i="26"/>
  <c r="F152" i="25"/>
  <c r="H152" i="25"/>
  <c r="J152" i="25"/>
  <c r="L152" i="25"/>
  <c r="N152" i="25"/>
  <c r="P152" i="25"/>
  <c r="R152" i="25"/>
  <c r="T152" i="25"/>
  <c r="V152" i="25"/>
  <c r="X152" i="25"/>
  <c r="Z152" i="25"/>
  <c r="AB152" i="25"/>
  <c r="AD152" i="25"/>
  <c r="F152" i="24"/>
  <c r="H152" i="24"/>
  <c r="J152" i="24"/>
  <c r="L152" i="24"/>
  <c r="N152" i="24"/>
  <c r="P152" i="24"/>
  <c r="R152" i="24"/>
  <c r="T152" i="24"/>
  <c r="V152" i="24"/>
  <c r="X152" i="24"/>
  <c r="Z152" i="24"/>
  <c r="AB152" i="24"/>
  <c r="AD152" i="24"/>
  <c r="F152" i="23"/>
  <c r="H152" i="23"/>
  <c r="J152" i="23"/>
  <c r="L152" i="23"/>
  <c r="N152" i="23"/>
  <c r="P152" i="23"/>
  <c r="R152" i="23"/>
  <c r="T152" i="23"/>
  <c r="V152" i="23"/>
  <c r="X152" i="23"/>
  <c r="Z152" i="23"/>
  <c r="AB152" i="23"/>
  <c r="AD152" i="23"/>
  <c r="F152" i="22"/>
  <c r="H152" i="22"/>
  <c r="J152" i="22"/>
  <c r="L152" i="22"/>
  <c r="N152" i="22"/>
  <c r="P152" i="22"/>
  <c r="R152" i="22"/>
  <c r="T152" i="22"/>
  <c r="V152" i="22"/>
  <c r="X152" i="22"/>
  <c r="Z152" i="22"/>
  <c r="AB152" i="22"/>
  <c r="AD152" i="22"/>
  <c r="F152" i="21"/>
  <c r="H152" i="21"/>
  <c r="J152" i="21"/>
  <c r="L152" i="21"/>
  <c r="N152" i="21"/>
  <c r="P152" i="21"/>
  <c r="R152" i="21"/>
  <c r="T152" i="21"/>
  <c r="V152" i="21"/>
  <c r="X152" i="21"/>
  <c r="Z152" i="21"/>
  <c r="AB152" i="21"/>
  <c r="AD152" i="21"/>
  <c r="F152" i="20"/>
  <c r="H152" i="20"/>
  <c r="J152" i="20"/>
  <c r="L152" i="20"/>
  <c r="N152" i="20"/>
  <c r="P152" i="20"/>
  <c r="R152" i="20"/>
  <c r="T152" i="20"/>
  <c r="V152" i="20"/>
  <c r="X152" i="20"/>
  <c r="Z152" i="20"/>
  <c r="AB152" i="20"/>
  <c r="AD152" i="20"/>
  <c r="F152" i="19"/>
  <c r="H152" i="19"/>
  <c r="J152" i="19"/>
  <c r="L152" i="19"/>
  <c r="N152" i="19"/>
  <c r="P152" i="19"/>
  <c r="R152" i="19"/>
  <c r="T152" i="19"/>
  <c r="V152" i="19"/>
  <c r="X152" i="19"/>
  <c r="Z152" i="19"/>
  <c r="AB152" i="19"/>
  <c r="AD152" i="19"/>
  <c r="F152" i="18"/>
  <c r="H152" i="18"/>
  <c r="J152" i="18"/>
  <c r="L152" i="18"/>
  <c r="N152" i="18"/>
  <c r="P152" i="18"/>
  <c r="R152" i="18"/>
  <c r="T152" i="18"/>
  <c r="V152" i="18"/>
  <c r="X152" i="18"/>
  <c r="Z152" i="18"/>
  <c r="AB152" i="18"/>
  <c r="AD152" i="18"/>
  <c r="F152" i="17"/>
  <c r="H152" i="17"/>
  <c r="J152" i="17"/>
  <c r="L152" i="17"/>
  <c r="N152" i="17"/>
  <c r="P152" i="17"/>
  <c r="R152" i="17"/>
  <c r="T152" i="17"/>
  <c r="V152" i="17"/>
  <c r="X152" i="17"/>
  <c r="Z152" i="17"/>
  <c r="AB152" i="17"/>
  <c r="AD152" i="17"/>
  <c r="F152" i="16"/>
  <c r="H152" i="16"/>
  <c r="J152" i="16"/>
  <c r="L152" i="16"/>
  <c r="N152" i="16"/>
  <c r="P152" i="16"/>
  <c r="R152" i="16"/>
  <c r="T152" i="16"/>
  <c r="V152" i="16"/>
  <c r="X152" i="16"/>
  <c r="Z152" i="16"/>
  <c r="AB152" i="16"/>
  <c r="AD152" i="16"/>
  <c r="F152" i="15"/>
  <c r="H152" i="15"/>
  <c r="J152" i="15"/>
  <c r="L152" i="15"/>
  <c r="N152" i="15"/>
  <c r="P152" i="15"/>
  <c r="R152" i="15"/>
  <c r="T152" i="15"/>
  <c r="V152" i="15"/>
  <c r="X152" i="15"/>
  <c r="Z152" i="15"/>
  <c r="AB152" i="15"/>
  <c r="AD152" i="15"/>
  <c r="F152" i="14"/>
  <c r="H152" i="14"/>
  <c r="J152" i="14"/>
  <c r="L152" i="14"/>
  <c r="N152" i="14"/>
  <c r="P152" i="14"/>
  <c r="R152" i="14"/>
  <c r="T152" i="14"/>
  <c r="V152" i="14"/>
  <c r="X152" i="14"/>
  <c r="Z152" i="14"/>
  <c r="AB152" i="14"/>
  <c r="AD152" i="14"/>
  <c r="F152" i="13"/>
  <c r="H152" i="13"/>
  <c r="J152" i="13"/>
  <c r="L152" i="13"/>
  <c r="N152" i="13"/>
  <c r="P152" i="13"/>
  <c r="R152" i="13"/>
  <c r="T152" i="13"/>
  <c r="V152" i="13"/>
  <c r="X152" i="13"/>
  <c r="Z152" i="13"/>
  <c r="AB152" i="13"/>
  <c r="AD152" i="13"/>
  <c r="F152" i="12"/>
  <c r="H152" i="12"/>
  <c r="J152" i="12"/>
  <c r="L152" i="12"/>
  <c r="N152" i="12"/>
  <c r="P152" i="12"/>
  <c r="R152" i="12"/>
  <c r="T152" i="12"/>
  <c r="V152" i="12"/>
  <c r="X152" i="12"/>
  <c r="Z152" i="12"/>
  <c r="AB152" i="12"/>
  <c r="AD152" i="12"/>
  <c r="F152" i="11"/>
  <c r="H152" i="11"/>
  <c r="J152" i="11"/>
  <c r="L152" i="11"/>
  <c r="N152" i="11"/>
  <c r="P152" i="11"/>
  <c r="R152" i="11"/>
  <c r="T152" i="11"/>
  <c r="V152" i="11"/>
  <c r="X152" i="11"/>
  <c r="Z152" i="11"/>
  <c r="AB152" i="11"/>
  <c r="AD152" i="11"/>
  <c r="F152" i="10"/>
  <c r="H152" i="10"/>
  <c r="J152" i="10"/>
  <c r="L152" i="10"/>
  <c r="N152" i="10"/>
  <c r="P152" i="10"/>
  <c r="R152" i="10"/>
  <c r="T152" i="10"/>
  <c r="V152" i="10"/>
  <c r="X152" i="10"/>
  <c r="Z152" i="10"/>
  <c r="AB152" i="10"/>
  <c r="AD152" i="10"/>
  <c r="F152" i="9"/>
  <c r="H152" i="9"/>
  <c r="J152" i="9"/>
  <c r="L152" i="9"/>
  <c r="N152" i="9"/>
  <c r="P152" i="9"/>
  <c r="R152" i="9"/>
  <c r="T152" i="9"/>
  <c r="V152" i="9"/>
  <c r="X152" i="9"/>
  <c r="Z152" i="9"/>
  <c r="AB152" i="9"/>
  <c r="AD152" i="9"/>
  <c r="F152" i="8"/>
  <c r="H152" i="8"/>
  <c r="J152" i="8"/>
  <c r="L152" i="8"/>
  <c r="N152" i="8"/>
  <c r="P152" i="8"/>
  <c r="R152" i="8"/>
  <c r="T152" i="8"/>
  <c r="V152" i="8"/>
  <c r="X152" i="8"/>
  <c r="Z152" i="8"/>
  <c r="AB152" i="8"/>
  <c r="AD152" i="8"/>
  <c r="F152" i="7"/>
  <c r="H152" i="7"/>
  <c r="J152" i="7"/>
  <c r="L152" i="7"/>
  <c r="N152" i="7"/>
  <c r="P152" i="7"/>
  <c r="R152" i="7"/>
  <c r="T152" i="7"/>
  <c r="V152" i="7"/>
  <c r="X152" i="7"/>
  <c r="Z152" i="7"/>
  <c r="AB152" i="7"/>
  <c r="AD152" i="7"/>
  <c r="F152" i="6"/>
  <c r="H152" i="6"/>
  <c r="J152" i="6"/>
  <c r="L152" i="6"/>
  <c r="N152" i="6"/>
  <c r="P152" i="6"/>
  <c r="R152" i="6"/>
  <c r="T152" i="6"/>
  <c r="V152" i="6"/>
  <c r="X152" i="6"/>
  <c r="Z152" i="6"/>
  <c r="AB152" i="6"/>
  <c r="AD152" i="6"/>
  <c r="F152" i="5"/>
  <c r="H152" i="5"/>
  <c r="J152" i="5"/>
  <c r="L152" i="5"/>
  <c r="N152" i="5"/>
  <c r="P152" i="5"/>
  <c r="R152" i="5"/>
  <c r="T152" i="5"/>
  <c r="V152" i="5"/>
  <c r="X152" i="5"/>
  <c r="Z152" i="5"/>
  <c r="AB152" i="5"/>
  <c r="AD152" i="5"/>
  <c r="F152" i="4"/>
  <c r="H152" i="4"/>
  <c r="J152" i="4"/>
  <c r="L152" i="4"/>
  <c r="N152" i="4"/>
  <c r="P152" i="4"/>
  <c r="R152" i="4"/>
  <c r="T152" i="4"/>
  <c r="V152" i="4"/>
  <c r="X152" i="4"/>
  <c r="Z152" i="4"/>
  <c r="AB152" i="4"/>
  <c r="AD152" i="4"/>
  <c r="F152" i="3"/>
  <c r="H152" i="3"/>
  <c r="J152" i="3"/>
  <c r="L152" i="3"/>
  <c r="N152" i="3"/>
  <c r="P152" i="3"/>
  <c r="R152" i="3"/>
  <c r="T152" i="3"/>
  <c r="V152" i="3"/>
  <c r="X152" i="3"/>
  <c r="Z152" i="3"/>
  <c r="AB152" i="3"/>
  <c r="AD152" i="3"/>
  <c r="E152" i="2"/>
  <c r="G152" i="2"/>
  <c r="I152" i="2"/>
  <c r="K152" i="2"/>
  <c r="M152" i="2"/>
  <c r="O152" i="2"/>
  <c r="Q152" i="2"/>
  <c r="S152" i="2"/>
  <c r="U152" i="2"/>
  <c r="W152" i="2"/>
  <c r="Y152" i="2"/>
  <c r="AA152" i="2"/>
  <c r="AC152" i="2"/>
  <c r="F152" i="2"/>
  <c r="H152" i="2"/>
  <c r="J152" i="2"/>
  <c r="L152" i="2"/>
  <c r="N152" i="2"/>
  <c r="P152" i="2"/>
  <c r="R152" i="2"/>
  <c r="T152" i="2"/>
  <c r="V152" i="2"/>
  <c r="X152" i="2"/>
  <c r="Z152" i="2"/>
  <c r="AB152" i="2"/>
  <c r="AD152" i="2"/>
  <c r="L152" i="34"/>
  <c r="P152" i="34"/>
  <c r="T152" i="34"/>
  <c r="X152" i="34"/>
  <c r="AB152" i="34"/>
  <c r="N152" i="34"/>
  <c r="R152" i="34"/>
  <c r="V152" i="34"/>
  <c r="Z152" i="34"/>
  <c r="AD152" i="34"/>
  <c r="J152" i="34"/>
  <c r="H152" i="34"/>
  <c r="F152" i="34"/>
  <c r="E152" i="34"/>
  <c r="G152" i="34"/>
  <c r="I152" i="34"/>
  <c r="K152" i="34"/>
  <c r="M152" i="34"/>
  <c r="O152" i="34"/>
  <c r="Q152" i="34"/>
  <c r="S152" i="34"/>
  <c r="U152" i="34"/>
  <c r="W152" i="34"/>
  <c r="Y152" i="34"/>
  <c r="AA152" i="34"/>
  <c r="AC152" i="34"/>
</calcChain>
</file>

<file path=xl/sharedStrings.xml><?xml version="1.0" encoding="utf-8"?>
<sst xmlns="http://schemas.openxmlformats.org/spreadsheetml/2006/main" count="139059" uniqueCount="446">
  <si>
    <t>ANNEX 1: National sector emissions: Main pollutants, particulate matter, heavy metals and persistent organic pollutants</t>
  </si>
  <si>
    <t>NFR 2019-1</t>
  </si>
  <si>
    <t>COUNTRY:</t>
  </si>
  <si>
    <t>(as ISO2 code)</t>
  </si>
  <si>
    <t>DATE:</t>
  </si>
  <si>
    <t>(as DD.MM.YYYY)</t>
  </si>
  <si>
    <t>YEAR:</t>
  </si>
  <si>
    <t>(as YYYY, year of emissions and activity data)</t>
  </si>
  <si>
    <t>Version:</t>
  </si>
  <si>
    <t>(as v1.0 for the initial submission)</t>
  </si>
  <si>
    <t>NFR sectors to be reported</t>
  </si>
  <si>
    <t>Main Pollutants 
(from 1990)</t>
  </si>
  <si>
    <t>Particulate Matter
 (from 2000)</t>
  </si>
  <si>
    <t>Other 
(from 1990)</t>
  </si>
  <si>
    <t>Priority Heavy Metals 
(from 1990)</t>
  </si>
  <si>
    <t>Additional Heavy Metals 
(from 1990, voluntary reporting)</t>
  </si>
  <si>
    <t>POPs
(from 1990)</t>
  </si>
  <si>
    <t>Activity Data
(from 1990)</t>
  </si>
  <si>
    <t>PAHs</t>
  </si>
  <si>
    <t>NOx
(as NO2)</t>
  </si>
  <si>
    <t>NMVOC</t>
  </si>
  <si>
    <t>SOx 
(as SO2)</t>
  </si>
  <si>
    <t>NH3</t>
  </si>
  <si>
    <t>PM2.5</t>
  </si>
  <si>
    <t>PM10</t>
  </si>
  <si>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</si>
  <si>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</si>
  <si>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</si>
  <si>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</si>
  <si>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</si>
  <si>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</si>
  <si>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</si>
  <si>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</si>
  <si>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</si>
  <si>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</si>
  <si>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</si>
  <si>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</si>
  <si>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</si>
  <si>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</si>
  <si>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</si>
  <si>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</si>
  <si>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</si>
  <si>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</si>
  <si>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</si>
  <si>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</si>
  <si>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</si>
  <si>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</si>
  <si>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</si>
  <si>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</si>
  <si>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</si>
  <si>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</si>
  <si>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</si>
  <si>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</si>
  <si>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</si>
  <si>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</si>
  <si>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</si>
  <si>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</si>
  <si>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</si>
  <si>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</si>
  <si>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</si>
  <si>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</si>
  <si>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</si>
  <si>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</si>
  <si>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</si>
  <si>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</si>
  <si>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</si>
  <si>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</si>
  <si>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</si>
  <si>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</si>
  <si>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</si>
  <si>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</si>
  <si>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</si>
  <si>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</si>
  <si>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</si>
  <si>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</si>
  <si>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</si>
  <si>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</si>
  <si>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</si>
  <si>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</si>
  <si>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</si>
  <si>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</si>
  <si>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</si>
  <si>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</si>
  <si>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</si>
  <si>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</si>
  <si>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</si>
  <si>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</si>
  <si>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</si>
  <si>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</si>
  <si>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</si>
  <si>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</si>
  <si>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</si>
  <si>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</si>
  <si>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</si>
  <si>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</si>
  <si>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</si>
  <si>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</si>
  <si>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</si>
  <si>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</si>
  <si>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</si>
  <si>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</si>
  <si>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</si>
  <si>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</si>
  <si>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</si>
  <si>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</si>
  <si>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</si>
  <si>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</si>
  <si>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</si>
  <si>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</si>
  <si>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</si>
  <si>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</si>
  <si>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</si>
  <si>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</si>
  <si>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</si>
  <si>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</si>
  <si>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</si>
  <si>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</si>
  <si>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</si>
  <si>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</si>
  <si>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</si>
  <si>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</si>
  <si>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</si>
  <si>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</si>
  <si>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</si>
  <si>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</si>
  <si>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</si>
  <si>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</si>
  <si>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</si>
  <si>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</si>
  <si>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</si>
  <si>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</si>
  <si>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</si>
  <si>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</si>
  <si>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</si>
  <si>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</si>
  <si>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</si>
  <si>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</si>
  <si>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</si>
  <si>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</si>
  <si>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</si>
  <si>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</si>
  <si>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</si>
  <si>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</si>
  <si>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</si>
  <si>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</si>
  <si>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</si>
  <si>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</si>
  <si>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</si>
  <si>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</si>
  <si>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</si>
  <si>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</si>
  <si>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</si>
  <si>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</si>
  <si>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</si>
  <si>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</si>
  <si>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</si>
  <si>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1B2b</t>
  </si>
  <si>
    <t>Fugitive emissions from natural gas (exploration, production, processing, transmission, storage, distribution and other)</t>
  </si>
  <si>
    <t>Gas throughput [TJ]</t>
  </si>
  <si>
    <t>1B2c</t>
  </si>
  <si>
    <t>Venting and flaring (oil, gas, combined oil and gas)</t>
  </si>
  <si>
    <t>Gas vented flared [TJ]</t>
  </si>
  <si>
    <t>1B2d</t>
  </si>
  <si>
    <t>Other fugitive emissions from energy production</t>
  </si>
  <si>
    <t>2A1</t>
  </si>
  <si>
    <t>Cement production</t>
  </si>
  <si>
    <t>Clinker produced [kt]</t>
  </si>
  <si>
    <t>2A2</t>
  </si>
  <si>
    <t>Lime production</t>
  </si>
  <si>
    <t>Lime produced [kt]</t>
  </si>
  <si>
    <t>2A3</t>
  </si>
  <si>
    <t>Glass production</t>
  </si>
  <si>
    <t>Glass produced [kt]</t>
  </si>
  <si>
    <t>2A5a</t>
  </si>
  <si>
    <t>Quarrying and mining of minerals other than coal</t>
  </si>
  <si>
    <t>Material quarried [kt]</t>
  </si>
  <si>
    <t>2A5b</t>
  </si>
  <si>
    <t>Construction and demolition</t>
  </si>
  <si>
    <t>Floor space constructed/demolished [m2]</t>
  </si>
  <si>
    <t>2A5c</t>
  </si>
  <si>
    <t>Storage, handling and transport of mineral products</t>
  </si>
  <si>
    <t>Amount [kt]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</si>
  <si>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</si>
  <si>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</si>
  <si>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</si>
  <si>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</si>
  <si>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</si>
  <si>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</si>
  <si>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</si>
  <si>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</si>
  <si>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</si>
  <si>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</si>
  <si>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</si>
  <si>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</si>
  <si>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</si>
  <si>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</si>
  <si>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</si>
  <si>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</si>
  <si>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</si>
  <si>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</si>
  <si>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</si>
  <si>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</si>
  <si>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</si>
  <si>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</si>
  <si>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</si>
  <si>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</si>
  <si>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</si>
  <si>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</si>
  <si>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</si>
  <si>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</si>
  <si>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</si>
  <si>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</si>
  <si>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</si>
  <si>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</si>
  <si>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</si>
  <si>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</si>
  <si>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</si>
  <si>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</si>
  <si>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</si>
  <si>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</si>
  <si>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</si>
  <si>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</si>
  <si>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</si>
  <si>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</si>
  <si>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</si>
  <si>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</si>
  <si>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</si>
  <si>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</si>
  <si>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</si>
  <si>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</si>
  <si>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</si>
  <si>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</si>
  <si>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</si>
  <si>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</si>
  <si>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</si>
  <si>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</si>
  <si>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</si>
  <si>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</si>
  <si>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</si>
  <si>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</si>
  <si>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</si>
  <si>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</si>
  <si>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</si>
  <si>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</si>
  <si>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</si>
  <si>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</si>
  <si>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</si>
  <si>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</si>
  <si>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</si>
  <si>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</si>
  <si>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</si>
  <si>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</si>
  <si>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</si>
  <si>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</si>
  <si>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</si>
  <si>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</si>
  <si>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</si>
  <si>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</si>
  <si>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</si>
  <si>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</si>
  <si>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</si>
  <si>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</si>
  <si>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</si>
  <si>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</si>
  <si>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</si>
  <si>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</si>
  <si>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</si>
  <si>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</si>
  <si>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</si>
  <si>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</si>
  <si>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</si>
  <si>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</si>
  <si>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</si>
  <si>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</si>
  <si>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</si>
  <si>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</si>
  <si>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</si>
  <si>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</si>
  <si>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</si>
  <si>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</si>
  <si>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</si>
  <si>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</si>
  <si>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</si>
  <si>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</si>
  <si>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</si>
  <si>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</si>
  <si>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</si>
  <si>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</si>
  <si>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</si>
  <si>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</si>
  <si>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</si>
  <si>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</si>
  <si>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</si>
  <si>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</si>
  <si>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</si>
  <si>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</si>
  <si>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</si>
  <si>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</si>
  <si>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</si>
  <si>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</si>
  <si>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</si>
  <si>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</si>
  <si>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</si>
  <si>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</si>
  <si>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</si>
  <si>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</si>
  <si>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</si>
  <si>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</si>
  <si>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</si>
  <si>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</si>
  <si>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</si>
  <si>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</si>
  <si>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</si>
  <si>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</si>
  <si>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</si>
  <si>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</si>
  <si>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</si>
  <si>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</si>
  <si>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</si>
  <si>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</si>
  <si>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</si>
  <si>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</si>
  <si>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</si>
  <si>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</si>
  <si>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</si>
  <si>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</si>
  <si>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</si>
  <si>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</si>
  <si>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</si>
  <si>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</si>
  <si>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</si>
  <si>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</si>
  <si>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</si>
  <si>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</si>
  <si>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</si>
  <si>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</si>
  <si>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</si>
  <si>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</si>
  <si>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</si>
  <si>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</si>
  <si>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</si>
  <si>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</si>
  <si>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</si>
  <si>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</si>
  <si>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</si>
  <si>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</si>
  <si>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</si>
  <si>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</si>
  <si>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</si>
  <si>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</si>
  <si>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</si>
  <si>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</si>
  <si>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</si>
  <si>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</si>
  <si>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</si>
  <si>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</si>
  <si>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</si>
  <si>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</si>
  <si>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</si>
  <si>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</si>
  <si>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</si>
  <si>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</si>
  <si>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</si>
  <si>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</si>
  <si>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</si>
  <si>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</si>
  <si>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</si>
  <si>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</si>
  <si>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</si>
  <si>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</si>
  <si>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</si>
  <si>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</si>
  <si>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t>National total (based on fuel sold)</t>
  </si>
  <si>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</si>
  <si>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</si>
  <si>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</si>
  <si>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</si>
  <si>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</si>
  <si>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</si>
  <si>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</si>
  <si>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</si>
  <si>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</si>
  <si>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</si>
  <si>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</si>
  <si>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</si>
  <si>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</si>
  <si>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</si>
  <si>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</si>
  <si>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</si>
  <si>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</si>
  <si>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</si>
  <si>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</si>
  <si>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</si>
  <si>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</si>
  <si>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</si>
  <si>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</si>
  <si>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</si>
  <si>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</si>
  <si>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</si>
  <si>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</si>
  <si>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</si>
  <si>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</si>
  <si>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</si>
  <si>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</si>
  <si>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</si>
  <si>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</si>
  <si>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</si>
  <si>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</si>
  <si>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</si>
  <si>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</si>
  <si>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</si>
  <si>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</si>
  <si>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</si>
  <si>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</si>
  <si>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</si>
  <si>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</si>
  <si>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</si>
  <si>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</si>
  <si>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</si>
  <si>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</si>
  <si>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</si>
  <si>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</si>
  <si>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</si>
  <si>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</si>
  <si>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</si>
  <si>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</si>
  <si>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</si>
  <si>
    <t>NL</t>
  </si>
  <si>
    <t>NE</t>
  </si>
  <si>
    <t>NO</t>
  </si>
  <si>
    <t>NA</t>
  </si>
  <si>
    <t>IE</t>
  </si>
  <si>
    <t>C</t>
  </si>
  <si>
    <t>NE/C</t>
  </si>
  <si>
    <t>included 1A2a</t>
  </si>
  <si>
    <t>included 1A1b</t>
  </si>
  <si>
    <t>included 1A1c</t>
  </si>
  <si>
    <t>included 2A5c</t>
  </si>
  <si>
    <t>included 2A6</t>
  </si>
  <si>
    <t>Included 2B10a</t>
  </si>
  <si>
    <t>Included 2H3</t>
  </si>
  <si>
    <t>Included 3B1a, 3B1b</t>
  </si>
  <si>
    <t>NR</t>
  </si>
  <si>
    <t>17.12.2025</t>
  </si>
  <si>
    <t>V1.0</t>
  </si>
  <si>
    <t>Use of inorganic fertilizers (kg 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</si>
</sst>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sz val="10"/>
      <color theme="1"/>
      <name val="Arial"/>
      <family val="2"/>
    </font>
    <font>
      <b/>
      <sz val="9"/>
      <name val="Arial"/>
      <family val="2"/>
    </font>
    <font>
      <b/>
      <sz val="9"/>
      <color theme="1"/>
      <name val="Arial"/>
      <family val="2"/>
    </font>
    <font>
      <sz val="8"/>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top/>
      <bottom/>
      <diagonal/>
    </border>
    <border>
      <left/>
      <right/>
      <top style="medium">
        <color rgb="FF000000"/>
      </top>
      <bottom/>
      <diagonal/>
    </border>
  </borders>
  <cellStyleXfs count="2">
    <xf numFmtId="0" fontId="0" fillId="0" borderId="0"/>
    <xf numFmtId="0" fontId="1" fillId="0" borderId="0"/>
  </cellStyleXfs>
  <cellXfs count="134">
    <xf numFmtId="0" fontId="0" fillId="0" borderId="0" xfId="0"/>
    <xf numFmtId="0" fontId="1" fillId="6" borderId="0" xfId="1" applyFill="1"/>
    <xf numFmtId="0" fontId="5" fillId="0" borderId="0" xfId="1" applyFont="1"/>
    <xf numFmtId="0" fontId="1" fillId="0" borderId="5" xfId="1" applyBorder="1" applyAlignment="1">
      <alignment horizontal="center" vertical="center"/>
    </xf>
    <xf numFmtId="0" fontId="1" fillId="0" borderId="5" xfId="1" applyBorder="1" applyAlignment="1">
      <alignment horizontal="center" vertical="center" wrapText="1"/>
    </xf>
    <xf numFmtId="2" fontId="5" fillId="7" borderId="16" xfId="1" applyNumberFormat="1" applyFont="1" applyFill="1" applyBorder="1" applyAlignment="1" applyProtection="1">
      <alignment horizontal="center" vertical="center" wrapText="1"/>
      <protection locked="0"/>
    </xf>
    <xf numFmtId="2" fontId="5" fillId="2" borderId="16" xfId="1" applyNumberFormat="1" applyFont="1" applyFill="1" applyBorder="1" applyAlignment="1" applyProtection="1">
      <alignment horizontal="center" vertical="center" wrapText="1"/>
      <protection locked="0"/>
    </xf>
    <xf numFmtId="2" fontId="5" fillId="8" borderId="16" xfId="1" applyNumberFormat="1" applyFont="1" applyFill="1" applyBorder="1" applyAlignment="1" applyProtection="1">
      <alignment horizontal="center" vertical="center" wrapText="1"/>
      <protection locked="0"/>
    </xf>
    <xf numFmtId="0" fontId="1" fillId="0" borderId="0" xfId="1" applyAlignment="1">
      <alignment horizontal="center" vertical="center" wrapText="1"/>
    </xf>
    <xf numFmtId="2" fontId="5" fillId="11" borderId="16"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6" xfId="1" applyNumberFormat="1" applyFont="1" applyFill="1" applyBorder="1" applyAlignment="1" applyProtection="1">
      <alignment horizontal="center" vertical="center" wrapText="1"/>
      <protection locked="0"/>
    </xf>
    <xf numFmtId="2" fontId="5" fillId="13" borderId="16" xfId="1" applyNumberFormat="1" applyFont="1" applyFill="1" applyBorder="1" applyAlignment="1" applyProtection="1">
      <alignment horizontal="center" vertical="center" wrapText="1"/>
      <protection locked="0"/>
    </xf>
    <xf numFmtId="2" fontId="5" fillId="14" borderId="16" xfId="1" applyNumberFormat="1" applyFont="1" applyFill="1" applyBorder="1" applyAlignment="1" applyProtection="1">
      <alignment horizontal="center" vertical="center" wrapText="1"/>
      <protection locked="0"/>
    </xf>
    <xf numFmtId="2" fontId="5" fillId="0" borderId="11" xfId="1" applyNumberFormat="1" applyFont="1" applyBorder="1" applyAlignment="1" applyProtection="1">
      <alignment horizontal="center" vertical="center" wrapText="1"/>
      <protection locked="0"/>
    </xf>
    <xf numFmtId="0" fontId="3" fillId="0" borderId="0" xfId="1" applyFont="1" applyAlignment="1">
      <alignment vertical="center"/>
    </xf>
    <xf numFmtId="0" fontId="6" fillId="0" borderId="0" xfId="1" applyFont="1" applyAlignment="1">
      <alignment wrapText="1"/>
    </xf>
    <xf numFmtId="0" fontId="1" fillId="0" borderId="0" xfId="1" applyAlignment="1">
      <alignment wrapText="1"/>
    </xf>
    <xf numFmtId="0" fontId="4" fillId="0" borderId="0" xfId="1" applyFont="1" applyAlignment="1">
      <alignment vertical="center"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7" xfId="1" applyFont="1" applyFill="1" applyBorder="1" applyAlignment="1">
      <alignment wrapText="1"/>
    </xf>
    <xf numFmtId="0" fontId="1" fillId="4" borderId="9" xfId="1" applyFill="1" applyBorder="1" applyAlignment="1">
      <alignment horizontal="center" textRotation="90"/>
    </xf>
    <xf numFmtId="0" fontId="1" fillId="4" borderId="9" xfId="1" applyFill="1" applyBorder="1"/>
    <xf numFmtId="0" fontId="8" fillId="5" borderId="11" xfId="1" applyFont="1" applyFill="1" applyBorder="1" applyAlignment="1">
      <alignment horizontal="center" vertical="center" wrapText="1"/>
    </xf>
    <xf numFmtId="0" fontId="9" fillId="5" borderId="11" xfId="1" applyFont="1" applyFill="1" applyBorder="1" applyAlignment="1">
      <alignment horizontal="center" vertical="center" wrapText="1"/>
    </xf>
    <xf numFmtId="0" fontId="8" fillId="4" borderId="12" xfId="1" applyFont="1" applyFill="1" applyBorder="1" applyAlignment="1">
      <alignment horizontal="center" vertical="center" wrapText="1"/>
    </xf>
    <xf numFmtId="0" fontId="8" fillId="5" borderId="13" xfId="1" applyFont="1" applyFill="1" applyBorder="1" applyAlignment="1">
      <alignment horizontal="center" vertical="center" wrapText="1"/>
    </xf>
    <xf numFmtId="0" fontId="5" fillId="0" borderId="13" xfId="1" applyFont="1" applyBorder="1" applyAlignment="1" applyProtection="1">
      <alignment horizontal="left" vertical="center" wrapText="1"/>
      <protection locked="0"/>
    </xf>
    <xf numFmtId="0" fontId="5" fillId="11" borderId="16" xfId="1" applyFont="1" applyFill="1" applyBorder="1" applyAlignment="1" applyProtection="1">
      <alignment horizontal="left" vertical="center" wrapText="1"/>
      <protection locked="0"/>
    </xf>
    <xf numFmtId="0" fontId="5" fillId="0" borderId="5" xfId="1" applyFont="1" applyBorder="1" applyAlignment="1">
      <alignment horizontal="left" vertical="center" wrapText="1"/>
    </xf>
    <xf numFmtId="0" fontId="5" fillId="7" borderId="16" xfId="1" applyFont="1" applyFill="1" applyBorder="1" applyAlignment="1" applyProtection="1">
      <alignment horizontal="left" vertical="center" wrapText="1"/>
      <protection locked="0"/>
    </xf>
    <xf numFmtId="0" fontId="5" fillId="2" borderId="16" xfId="1" applyFont="1" applyFill="1" applyBorder="1" applyAlignment="1" applyProtection="1">
      <alignment horizontal="left" vertical="center" wrapText="1"/>
      <protection locked="0"/>
    </xf>
    <xf numFmtId="0" fontId="5" fillId="8" borderId="16" xfId="1" applyFont="1" applyFill="1" applyBorder="1" applyAlignment="1" applyProtection="1">
      <alignment horizontal="left" vertical="center" wrapText="1"/>
      <protection locked="0"/>
    </xf>
    <xf numFmtId="0" fontId="5" fillId="0" borderId="6" xfId="1" applyFont="1" applyBorder="1" applyAlignment="1" applyProtection="1">
      <alignment horizontal="left" vertical="center" wrapText="1"/>
      <protection locked="0"/>
    </xf>
    <xf numFmtId="0" fontId="5" fillId="9" borderId="6" xfId="1" applyFont="1" applyFill="1" applyBorder="1" applyAlignment="1">
      <alignment horizontal="left" vertical="center"/>
    </xf>
    <xf numFmtId="0" fontId="5" fillId="10" borderId="16" xfId="1" applyFont="1" applyFill="1" applyBorder="1" applyAlignment="1" applyProtection="1">
      <alignment horizontal="left" vertical="center" wrapText="1"/>
      <protection locked="0"/>
    </xf>
    <xf numFmtId="0" fontId="5" fillId="13" borderId="16" xfId="1" applyFont="1" applyFill="1" applyBorder="1" applyAlignment="1" applyProtection="1">
      <alignment horizontal="left" vertical="center" wrapText="1"/>
      <protection locked="0"/>
    </xf>
    <xf numFmtId="0" fontId="5" fillId="14" borderId="16" xfId="1" applyFont="1" applyFill="1" applyBorder="1" applyAlignment="1" applyProtection="1">
      <alignment horizontal="left" vertical="center" wrapText="1"/>
      <protection locked="0"/>
    </xf>
    <xf numFmtId="0" fontId="5" fillId="12" borderId="17" xfId="1" applyFont="1" applyFill="1" applyBorder="1" applyAlignment="1">
      <alignment horizontal="center" vertical="center" wrapText="1"/>
    </xf>
    <xf numFmtId="0" fontId="1" fillId="0" borderId="3" xfId="1" applyBorder="1" applyAlignment="1">
      <alignment horizontal="center" vertical="center"/>
    </xf>
    <xf numFmtId="0" fontId="5" fillId="4" borderId="9" xfId="1" applyFont="1" applyFill="1" applyBorder="1" applyAlignment="1">
      <alignment horizontal="center" vertical="center" wrapText="1"/>
    </xf>
    <xf numFmtId="0" fontId="5" fillId="12" borderId="9" xfId="1" applyFont="1" applyFill="1" applyBorder="1" applyAlignment="1">
      <alignment horizontal="center" vertical="center" wrapText="1"/>
    </xf>
    <xf numFmtId="0" fontId="5" fillId="4" borderId="18" xfId="1" applyFont="1" applyFill="1" applyBorder="1" applyAlignment="1">
      <alignment horizontal="center" vertical="center" wrapText="1"/>
    </xf>
    <xf numFmtId="0" fontId="5" fillId="0" borderId="5" xfId="1" applyFont="1" applyBorder="1" applyAlignment="1">
      <alignment horizontal="center" vertical="center" wrapText="1"/>
    </xf>
    <xf numFmtId="0" fontId="5" fillId="4" borderId="7" xfId="1" applyFont="1" applyFill="1" applyBorder="1" applyAlignment="1">
      <alignment horizontal="center" vertical="center" wrapText="1"/>
    </xf>
    <xf numFmtId="0" fontId="5" fillId="12" borderId="18" xfId="1" applyFont="1" applyFill="1" applyBorder="1" applyAlignment="1">
      <alignment horizontal="center" vertical="center" wrapText="1"/>
    </xf>
    <xf numFmtId="0" fontId="5" fillId="0" borderId="0" xfId="1" applyFont="1" applyAlignment="1">
      <alignment horizontal="left" vertical="center"/>
    </xf>
    <xf numFmtId="0" fontId="5" fillId="0" borderId="11" xfId="1" applyFont="1" applyBorder="1" applyAlignment="1">
      <alignment horizontal="left" vertical="center" wrapText="1"/>
    </xf>
    <xf numFmtId="0" fontId="4" fillId="0" borderId="11" xfId="1" applyFont="1" applyBorder="1" applyAlignment="1">
      <alignment horizontal="left" vertical="center" wrapText="1"/>
    </xf>
    <xf numFmtId="0" fontId="5" fillId="0" borderId="11" xfId="1" applyFont="1" applyBorder="1" applyAlignment="1" applyProtection="1">
      <alignment horizontal="center" vertical="center" wrapText="1"/>
      <protection locked="0"/>
    </xf>
    <xf numFmtId="0" fontId="5" fillId="5" borderId="11" xfId="1" applyFont="1" applyFill="1" applyBorder="1" applyAlignment="1" applyProtection="1">
      <alignment horizontal="center" vertical="center" wrapText="1"/>
      <protection locked="0"/>
    </xf>
    <xf numFmtId="0" fontId="5" fillId="5" borderId="11" xfId="1" applyFont="1" applyFill="1" applyBorder="1" applyAlignment="1">
      <alignment horizontal="left" vertical="center" wrapText="1"/>
    </xf>
    <xf numFmtId="0" fontId="5" fillId="0" borderId="14" xfId="1" applyFont="1" applyBorder="1" applyAlignment="1">
      <alignment horizontal="left" vertical="center" wrapText="1"/>
    </xf>
    <xf numFmtId="0" fontId="4" fillId="5" borderId="11" xfId="1" applyFont="1" applyFill="1" applyBorder="1" applyAlignment="1">
      <alignment horizontal="left" vertical="center" wrapText="1"/>
    </xf>
    <xf numFmtId="0" fontId="5" fillId="0" borderId="11" xfId="1" applyFont="1" applyBorder="1" applyAlignment="1" applyProtection="1">
      <alignment horizontal="center" vertical="center"/>
      <protection locked="0"/>
    </xf>
    <xf numFmtId="0" fontId="5" fillId="5" borderId="11" xfId="1" applyFont="1" applyFill="1" applyBorder="1" applyAlignment="1">
      <alignment vertical="center" wrapText="1"/>
    </xf>
    <xf numFmtId="0" fontId="5" fillId="0" borderId="15" xfId="1" applyFont="1" applyBorder="1" applyAlignment="1" applyProtection="1">
      <alignment horizontal="left" vertical="center"/>
      <protection locked="0"/>
    </xf>
    <xf numFmtId="0" fontId="4" fillId="0" borderId="14" xfId="1" applyFont="1" applyBorder="1" applyAlignment="1">
      <alignment horizontal="left" vertical="center" wrapText="1"/>
    </xf>
    <xf numFmtId="0" fontId="4" fillId="5" borderId="11" xfId="1" applyFont="1" applyFill="1" applyBorder="1" applyAlignment="1">
      <alignment vertical="center" wrapText="1"/>
    </xf>
    <xf numFmtId="0" fontId="4" fillId="5" borderId="14" xfId="1" applyFont="1" applyFill="1" applyBorder="1" applyAlignment="1">
      <alignment horizontal="left" vertical="center" wrapText="1"/>
    </xf>
    <xf numFmtId="0" fontId="5" fillId="5" borderId="11" xfId="1" applyFont="1" applyFill="1" applyBorder="1" applyAlignment="1">
      <alignment horizontal="left" vertical="center"/>
    </xf>
    <xf numFmtId="0" fontId="5" fillId="5" borderId="11" xfId="1" applyFont="1" applyFill="1" applyBorder="1" applyAlignment="1" applyProtection="1">
      <alignment horizontal="center" vertical="center"/>
      <protection locked="0"/>
    </xf>
    <xf numFmtId="0" fontId="5" fillId="0" borderId="11" xfId="1" applyFont="1" applyBorder="1" applyAlignment="1">
      <alignment vertical="center" wrapText="1"/>
    </xf>
    <xf numFmtId="0" fontId="4" fillId="0" borderId="11" xfId="1" applyFont="1" applyBorder="1" applyAlignment="1">
      <alignment vertical="center" wrapText="1"/>
    </xf>
    <xf numFmtId="0" fontId="5" fillId="0" borderId="11" xfId="1" applyFont="1" applyBorder="1" applyAlignment="1">
      <alignment vertical="center"/>
    </xf>
    <xf numFmtId="0" fontId="4" fillId="5" borderId="1" xfId="1" applyFont="1" applyFill="1" applyBorder="1" applyAlignment="1">
      <alignment horizontal="left" vertical="center" wrapText="1"/>
    </xf>
    <xf numFmtId="0" fontId="5" fillId="11" borderId="16" xfId="1" applyFont="1" applyFill="1" applyBorder="1" applyAlignment="1" applyProtection="1">
      <alignment horizontal="center" vertical="center" wrapText="1"/>
      <protection locked="0"/>
    </xf>
    <xf numFmtId="0" fontId="8" fillId="11" borderId="16" xfId="1" applyFont="1" applyFill="1" applyBorder="1" applyAlignment="1" applyProtection="1">
      <alignment horizontal="left" vertical="center" wrapText="1"/>
      <protection locked="0"/>
    </xf>
    <xf numFmtId="0" fontId="4" fillId="11" borderId="16" xfId="1" applyFont="1" applyFill="1" applyBorder="1" applyAlignment="1" applyProtection="1">
      <alignment horizontal="left" vertical="center" wrapText="1"/>
      <protection locked="0"/>
    </xf>
    <xf numFmtId="0" fontId="5" fillId="0" borderId="5" xfId="1" applyFont="1" applyBorder="1" applyAlignment="1">
      <alignment vertical="center"/>
    </xf>
    <xf numFmtId="0" fontId="4" fillId="0" borderId="5" xfId="1" applyFont="1" applyBorder="1" applyAlignment="1" applyProtection="1">
      <alignment horizontal="left" vertical="center" wrapText="1"/>
      <protection locked="0"/>
    </xf>
    <xf numFmtId="0" fontId="5" fillId="0" borderId="5" xfId="1" applyFont="1" applyBorder="1" applyAlignment="1" applyProtection="1">
      <alignment horizontal="center" vertical="center" wrapText="1"/>
      <protection locked="0"/>
    </xf>
    <xf numFmtId="0" fontId="5" fillId="7" borderId="7" xfId="1" applyFont="1" applyFill="1" applyBorder="1" applyAlignment="1" applyProtection="1">
      <alignment vertical="center" wrapText="1"/>
      <protection locked="0"/>
    </xf>
    <xf numFmtId="0" fontId="4" fillId="7" borderId="16" xfId="1" applyFont="1" applyFill="1" applyBorder="1" applyAlignment="1" applyProtection="1">
      <alignment horizontal="left" vertical="center" wrapText="1"/>
      <protection locked="0"/>
    </xf>
    <xf numFmtId="0" fontId="5" fillId="7" borderId="16" xfId="1" applyFont="1" applyFill="1" applyBorder="1" applyAlignment="1" applyProtection="1">
      <alignment horizontal="center" vertical="center" wrapText="1"/>
      <protection locked="0"/>
    </xf>
    <xf numFmtId="0" fontId="5" fillId="2" borderId="16" xfId="1" applyFont="1" applyFill="1" applyBorder="1" applyAlignment="1" applyProtection="1">
      <alignment horizontal="center" vertical="center" wrapText="1"/>
      <protection locked="0"/>
    </xf>
    <xf numFmtId="0" fontId="4" fillId="2" borderId="16" xfId="1" applyFont="1" applyFill="1" applyBorder="1" applyAlignment="1" applyProtection="1">
      <alignment horizontal="left" vertical="center" wrapText="1"/>
      <protection locked="0"/>
    </xf>
    <xf numFmtId="0" fontId="5" fillId="8" borderId="16" xfId="1" applyFont="1" applyFill="1" applyBorder="1" applyAlignment="1" applyProtection="1">
      <alignment horizontal="center" vertical="center" wrapText="1"/>
      <protection locked="0"/>
    </xf>
    <xf numFmtId="0" fontId="8" fillId="8" borderId="16" xfId="1" applyFont="1" applyFill="1" applyBorder="1" applyAlignment="1" applyProtection="1">
      <alignment horizontal="left" vertical="center" wrapText="1"/>
      <protection locked="0"/>
    </xf>
    <xf numFmtId="0" fontId="4" fillId="8" borderId="16"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5"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5" xfId="1" applyFont="1" applyFill="1" applyBorder="1" applyAlignment="1">
      <alignment horizontal="left" vertical="center"/>
    </xf>
    <xf numFmtId="0" fontId="4" fillId="10" borderId="16" xfId="1" applyFont="1" applyFill="1" applyBorder="1" applyAlignment="1" applyProtection="1">
      <alignment horizontal="left" vertical="center" wrapText="1"/>
      <protection locked="0"/>
    </xf>
    <xf numFmtId="0" fontId="5" fillId="10" borderId="16" xfId="1" applyFont="1" applyFill="1" applyBorder="1" applyAlignment="1" applyProtection="1">
      <alignment horizontal="center" vertical="center" wrapText="1"/>
      <protection locked="0"/>
    </xf>
    <xf numFmtId="0" fontId="4" fillId="13" borderId="16" xfId="1" applyFont="1" applyFill="1" applyBorder="1" applyAlignment="1" applyProtection="1">
      <alignment horizontal="left" vertical="center" wrapText="1"/>
      <protection locked="0"/>
    </xf>
    <xf numFmtId="0" fontId="5" fillId="13" borderId="16" xfId="1" applyFont="1" applyFill="1" applyBorder="1" applyAlignment="1" applyProtection="1">
      <alignment horizontal="center" vertical="center" wrapText="1"/>
      <protection locked="0"/>
    </xf>
    <xf numFmtId="0" fontId="4" fillId="14" borderId="16" xfId="1" applyFont="1" applyFill="1" applyBorder="1" applyAlignment="1" applyProtection="1">
      <alignment horizontal="left" vertical="center" wrapText="1"/>
      <protection locked="0"/>
    </xf>
    <xf numFmtId="0" fontId="5" fillId="14" borderId="16" xfId="1" applyFont="1" applyFill="1" applyBorder="1" applyAlignment="1" applyProtection="1">
      <alignment horizontal="center" vertical="center" wrapText="1"/>
      <protection locked="0"/>
    </xf>
    <xf numFmtId="0" fontId="7" fillId="0" borderId="0" xfId="1" applyFont="1"/>
    <xf numFmtId="0" fontId="5" fillId="0" borderId="0" xfId="1" applyFont="1" applyAlignment="1">
      <alignment horizontal="center" vertical="center" wrapText="1"/>
    </xf>
    <xf numFmtId="0" fontId="5" fillId="0" borderId="0" xfId="1" applyFont="1" applyProtection="1">
      <protection locked="0"/>
    </xf>
    <xf numFmtId="0" fontId="1" fillId="0" borderId="7" xfId="1" applyBorder="1" applyAlignment="1">
      <alignment horizontal="center" vertical="center"/>
    </xf>
    <xf numFmtId="0" fontId="7" fillId="0" borderId="7" xfId="1" applyFont="1" applyBorder="1" applyAlignment="1">
      <alignment horizontal="center" vertical="center" wrapText="1"/>
    </xf>
    <xf numFmtId="0" fontId="1" fillId="0" borderId="7" xfId="1" applyBorder="1" applyAlignment="1">
      <alignment horizontal="center" vertical="center" wrapText="1"/>
    </xf>
    <xf numFmtId="0" fontId="1" fillId="0" borderId="7" xfId="1" applyBorder="1" applyAlignment="1">
      <alignment vertical="center" wrapText="1"/>
    </xf>
    <xf numFmtId="0" fontId="1" fillId="0" borderId="9" xfId="1" applyBorder="1" applyAlignment="1">
      <alignment vertical="center" wrapText="1"/>
    </xf>
    <xf numFmtId="0" fontId="1" fillId="0" borderId="10" xfId="1" applyBorder="1" applyAlignment="1">
      <alignment vertical="center"/>
    </xf>
    <xf numFmtId="0" fontId="1" fillId="0" borderId="15" xfId="1" applyBorder="1" applyAlignment="1">
      <alignment vertical="center"/>
    </xf>
    <xf numFmtId="0" fontId="6" fillId="0" borderId="0" xfId="1" applyFont="1"/>
    <xf numFmtId="0" fontId="1" fillId="0" borderId="0" xfId="1" applyAlignment="1">
      <alignment horizontal="left"/>
    </xf>
    <xf numFmtId="0" fontId="4" fillId="0" borderId="0" xfId="1" applyFont="1" applyAlignment="1">
      <alignment wrapText="1"/>
    </xf>
    <xf numFmtId="0" fontId="1" fillId="0" borderId="0" xfId="1"/>
    <xf numFmtId="0" fontId="1" fillId="0" borderId="0" xfId="1" applyAlignment="1">
      <alignment vertical="center"/>
    </xf>
    <xf numFmtId="0" fontId="4" fillId="0" borderId="0" xfId="0" applyFont="1" applyAlignment="1">
      <alignment vertical="top" wrapText="1"/>
    </xf>
    <xf numFmtId="0" fontId="0" fillId="0" borderId="0" xfId="0" applyAlignment="1">
      <alignment vertical="top"/>
    </xf>
    <xf numFmtId="0" fontId="8" fillId="0" borderId="0" xfId="1" applyFont="1" applyAlignment="1">
      <alignment horizontal="right" vertical="top"/>
    </xf>
    <xf numFmtId="0" fontId="5" fillId="0" borderId="0" xfId="1" applyFont="1" applyAlignment="1">
      <alignment vertical="top"/>
    </xf>
    <xf numFmtId="0" fontId="8" fillId="0" borderId="0" xfId="1" applyFont="1" applyAlignment="1">
      <alignment vertical="top"/>
    </xf>
    <xf numFmtId="0" fontId="1" fillId="0" borderId="0" xfId="1" applyAlignment="1">
      <alignment vertical="top"/>
    </xf>
    <xf numFmtId="14" fontId="1" fillId="3" borderId="0" xfId="1" applyNumberFormat="1" applyFill="1" applyAlignment="1" applyProtection="1">
      <alignment horizontal="left" vertical="center"/>
      <protection locked="0"/>
    </xf>
    <xf numFmtId="0" fontId="0" fillId="0" borderId="19" xfId="0" applyBorder="1"/>
    <xf numFmtId="0" fontId="5" fillId="4" borderId="12" xfId="1" applyFont="1" applyFill="1" applyBorder="1" applyAlignment="1">
      <alignment horizontal="center" vertical="center" wrapText="1"/>
    </xf>
    <xf numFmtId="2" fontId="5" fillId="5" borderId="11" xfId="1" applyNumberFormat="1" applyFont="1" applyFill="1" applyBorder="1" applyAlignment="1" applyProtection="1">
      <alignment horizontal="center" vertical="center" wrapText="1"/>
      <protection locked="0"/>
    </xf>
    <xf numFmtId="0" fontId="5" fillId="0" borderId="12" xfId="1" applyFont="1" applyBorder="1" applyAlignment="1">
      <alignment horizontal="center" vertical="center" wrapText="1"/>
    </xf>
    <xf numFmtId="0" fontId="10" fillId="0" borderId="11" xfId="1" applyFont="1" applyBorder="1" applyAlignment="1" applyProtection="1">
      <alignment horizontal="center" vertical="center" wrapText="1"/>
      <protection locked="0"/>
    </xf>
    <xf numFmtId="0" fontId="10" fillId="5" borderId="11" xfId="1" applyFont="1" applyFill="1" applyBorder="1" applyAlignment="1" applyProtection="1">
      <alignment horizontal="center" vertical="center" wrapText="1"/>
      <protection locked="0"/>
    </xf>
    <xf numFmtId="49" fontId="4" fillId="0" borderId="0" xfId="0" applyNumberFormat="1" applyFont="1" applyAlignment="1">
      <alignment vertical="top" wrapText="1"/>
    </xf>
    <xf numFmtId="0" fontId="1" fillId="0" borderId="0" xfId="1" applyAlignment="1">
      <alignment vertical="top"/>
    </xf>
    <xf numFmtId="0" fontId="5" fillId="0" borderId="0" xfId="1" applyFont="1" applyAlignment="1">
      <alignment vertical="top"/>
    </xf>
    <xf numFmtId="0" fontId="6" fillId="0" borderId="8" xfId="1" applyFont="1" applyBorder="1" applyAlignment="1">
      <alignment horizontal="center" vertical="center" wrapText="1"/>
    </xf>
    <xf numFmtId="0" fontId="0" fillId="0" borderId="20" xfId="0" applyBorder="1"/>
    <xf numFmtId="0" fontId="0" fillId="0" borderId="19" xfId="0" applyBorder="1"/>
    <xf numFmtId="0" fontId="1" fillId="0" borderId="0" xfId="1"/>
    <xf numFmtId="0" fontId="1" fillId="0" borderId="4" xfId="1" applyBorder="1" applyAlignment="1">
      <alignment horizontal="center"/>
    </xf>
    <xf numFmtId="0" fontId="2" fillId="0" borderId="7" xfId="1" applyFont="1" applyBorder="1" applyAlignment="1">
      <alignment horizontal="center" vertical="center" wrapText="1"/>
    </xf>
    <xf numFmtId="0" fontId="2" fillId="0" borderId="8" xfId="1" applyFont="1" applyBorder="1" applyAlignment="1">
      <alignment horizontal="center" vertical="center"/>
    </xf>
    <xf numFmtId="0" fontId="6" fillId="0" borderId="0" xfId="1" applyFont="1" applyAlignment="1">
      <alignment wrapText="1"/>
    </xf>
    <xf numFmtId="0" fontId="6" fillId="0" borderId="7" xfId="1" applyFont="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170"/>
  <sheetViews>
    <sheetView topLeftCell="H106" zoomScale="80" zoomScaleNormal="80" workbookViewId="0">
      <selection activeCell="AK112" sqref="AK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1990</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1990</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82.904713581999999</v>
      </c>
      <c r="F14" s="118">
        <v>0.88891090299999997</v>
      </c>
      <c r="G14" s="118">
        <v>48.460898870999998</v>
      </c>
      <c r="H14" s="118" t="s">
        <v>428</v>
      </c>
      <c r="I14" s="118">
        <v>1.8105148049999999</v>
      </c>
      <c r="J14" s="118">
        <v>2.2112014590000002</v>
      </c>
      <c r="K14" s="118">
        <v>2.4649529590000001</v>
      </c>
      <c r="L14" s="118">
        <v>5.1229827999999998E-2</v>
      </c>
      <c r="M14" s="118">
        <v>8.3456344910000002</v>
      </c>
      <c r="N14" s="118">
        <v>16.336082738999998</v>
      </c>
      <c r="O14" s="118">
        <v>0.94924844100000005</v>
      </c>
      <c r="P14" s="118">
        <v>1.932428995</v>
      </c>
      <c r="Q14" s="118">
        <v>0.52669651799999995</v>
      </c>
      <c r="R14" s="118">
        <v>0.67829807099999995</v>
      </c>
      <c r="S14" s="118">
        <v>2.0724718360000001</v>
      </c>
      <c r="T14" s="118">
        <v>2.4920718069999999</v>
      </c>
      <c r="U14" s="118">
        <v>2.2344375999999999E-2</v>
      </c>
      <c r="V14" s="118">
        <v>40.664361874999997</v>
      </c>
      <c r="W14" s="118">
        <v>582.63968452200004</v>
      </c>
      <c r="X14" s="118">
        <v>4.6949446999999998E-2</v>
      </c>
      <c r="Y14" s="118">
        <v>6.5687502999999994E-2</v>
      </c>
      <c r="Z14" s="118">
        <v>3.0993737E-2</v>
      </c>
      <c r="AA14" s="118">
        <v>3.3769976E-2</v>
      </c>
      <c r="AB14" s="118">
        <v>0.17740066299999999</v>
      </c>
      <c r="AC14" s="118">
        <v>45.208889609000003</v>
      </c>
      <c r="AD14" s="118">
        <v>12.10870134</v>
      </c>
      <c r="AE14" s="117"/>
      <c r="AF14" s="15">
        <v>6336.0616823439996</v>
      </c>
      <c r="AG14" s="15">
        <v>278865.94540000003</v>
      </c>
      <c r="AH14" s="15">
        <v>244529.14790578399</v>
      </c>
      <c r="AI14" s="15" t="s">
        <v>429</v>
      </c>
      <c r="AJ14" s="15" t="s">
        <v>429</v>
      </c>
      <c r="AK14" s="15" t="s">
        <v>430</v>
      </c>
      <c r="AL14" s="31" t="s">
        <v>60</v>
      </c>
    </row>
    <row r="15" spans="1:39" ht="26.25" customHeight="1" thickBot="1" x14ac:dyDescent="0.25">
      <c r="A15" s="51" t="s">
        <v>64</v>
      </c>
      <c r="B15" s="51" t="s">
        <v>65</v>
      </c>
      <c r="C15" s="52" t="s">
        <v>66</v>
      </c>
      <c r="D15" s="53"/>
      <c r="E15" s="118">
        <v>18.842256666000001</v>
      </c>
      <c r="F15" s="118">
        <v>0.55859284300000001</v>
      </c>
      <c r="G15" s="118">
        <v>67.075447565000005</v>
      </c>
      <c r="H15" s="118" t="s">
        <v>428</v>
      </c>
      <c r="I15" s="118">
        <v>4.8630848750000002</v>
      </c>
      <c r="J15" s="118">
        <v>6.3758299559999996</v>
      </c>
      <c r="K15" s="118">
        <v>6.379509144</v>
      </c>
      <c r="L15" s="118">
        <v>0.33414785000000002</v>
      </c>
      <c r="M15" s="118">
        <v>4.8704956099999999</v>
      </c>
      <c r="N15" s="118">
        <v>1.0082730390000001</v>
      </c>
      <c r="O15" s="118">
        <v>0.109830002</v>
      </c>
      <c r="P15" s="118">
        <v>6.0492604999999998E-2</v>
      </c>
      <c r="Q15" s="118">
        <v>0.100830002</v>
      </c>
      <c r="R15" s="118">
        <v>2.0165460770000001</v>
      </c>
      <c r="S15" s="118">
        <v>1.0122730390000001</v>
      </c>
      <c r="T15" s="118">
        <v>59.359380366000003</v>
      </c>
      <c r="U15" s="118">
        <v>4.0337396999999997E-2</v>
      </c>
      <c r="V15" s="118">
        <v>2.0165460770000001</v>
      </c>
      <c r="W15" s="118" t="s">
        <v>428</v>
      </c>
      <c r="X15" s="118">
        <v>3.1490789999999999E-3</v>
      </c>
      <c r="Y15" s="118">
        <v>7.3677630000000003E-3</v>
      </c>
      <c r="Z15" s="118">
        <v>2.6059059999999998E-3</v>
      </c>
      <c r="AA15" s="118">
        <v>4.3088459999999999E-3</v>
      </c>
      <c r="AB15" s="118">
        <v>1.7431594000000002E-2</v>
      </c>
      <c r="AC15" s="118" t="s">
        <v>428</v>
      </c>
      <c r="AD15" s="118" t="s">
        <v>430</v>
      </c>
      <c r="AE15" s="117"/>
      <c r="AF15" s="15">
        <v>143651.01173599999</v>
      </c>
      <c r="AG15" s="15" t="s">
        <v>429</v>
      </c>
      <c r="AH15" s="15">
        <v>9321.8744999999999</v>
      </c>
      <c r="AI15" s="15" t="s">
        <v>429</v>
      </c>
      <c r="AJ15" s="15" t="s">
        <v>429</v>
      </c>
      <c r="AK15" s="15" t="s">
        <v>430</v>
      </c>
      <c r="AL15" s="31" t="s">
        <v>60</v>
      </c>
    </row>
    <row r="16" spans="1:39" ht="26.25" customHeight="1" thickBot="1" x14ac:dyDescent="0.25">
      <c r="A16" s="51" t="s">
        <v>64</v>
      </c>
      <c r="B16" s="51" t="s">
        <v>67</v>
      </c>
      <c r="C16" s="52" t="s">
        <v>68</v>
      </c>
      <c r="D16" s="53"/>
      <c r="E16" s="118">
        <v>8.1862348279999999</v>
      </c>
      <c r="F16" s="118">
        <v>1.0207229360000001</v>
      </c>
      <c r="G16" s="118">
        <v>2.0174829999999999</v>
      </c>
      <c r="H16" s="118">
        <v>2.2520000000000001E-3</v>
      </c>
      <c r="I16" s="118">
        <v>4.4940750000000002E-2</v>
      </c>
      <c r="J16" s="118">
        <v>6.2321000000000001E-2</v>
      </c>
      <c r="K16" s="118">
        <v>6.2321000000000001E-2</v>
      </c>
      <c r="L16" s="118">
        <v>6.0249000000000001E-4</v>
      </c>
      <c r="M16" s="118">
        <v>1.494876785</v>
      </c>
      <c r="N16" s="118">
        <v>4.2320389999999999E-3</v>
      </c>
      <c r="O16" s="118">
        <v>4.2321500000000001E-4</v>
      </c>
      <c r="P16" s="118">
        <v>2.5390699999999999E-4</v>
      </c>
      <c r="Q16" s="118">
        <v>4.2321500000000001E-4</v>
      </c>
      <c r="R16" s="118">
        <v>8.4640789999999994E-3</v>
      </c>
      <c r="S16" s="118">
        <v>4.2320389999999999E-3</v>
      </c>
      <c r="T16" s="118">
        <v>0.24915000000000001</v>
      </c>
      <c r="U16" s="118">
        <v>1.69309E-4</v>
      </c>
      <c r="V16" s="118">
        <v>8.4640789999999994E-3</v>
      </c>
      <c r="W16" s="118" t="s">
        <v>431</v>
      </c>
      <c r="X16" s="118">
        <v>0.27906902500000003</v>
      </c>
      <c r="Y16" s="118">
        <v>6.6182050000000003E-3</v>
      </c>
      <c r="Z16" s="118">
        <v>0.186966192</v>
      </c>
      <c r="AA16" s="118">
        <v>0.221407515</v>
      </c>
      <c r="AB16" s="118">
        <v>0.69406093599999996</v>
      </c>
      <c r="AC16" s="118" t="s">
        <v>431</v>
      </c>
      <c r="AD16" s="118">
        <v>1.699730322</v>
      </c>
      <c r="AE16" s="117"/>
      <c r="AF16" s="15">
        <v>154.77500000000001</v>
      </c>
      <c r="AG16" s="15">
        <v>34909.754562499998</v>
      </c>
      <c r="AH16" s="15">
        <v>38925.718699999998</v>
      </c>
      <c r="AI16" s="15" t="s">
        <v>429</v>
      </c>
      <c r="AJ16" s="15" t="s">
        <v>429</v>
      </c>
      <c r="AK16" s="15" t="s">
        <v>430</v>
      </c>
      <c r="AL16" s="31" t="s">
        <v>60</v>
      </c>
    </row>
    <row r="17" spans="1:38" ht="26.25" customHeight="1" thickBot="1" x14ac:dyDescent="0.25">
      <c r="A17" s="51" t="s">
        <v>64</v>
      </c>
      <c r="B17" s="51" t="s">
        <v>69</v>
      </c>
      <c r="C17" s="52" t="s">
        <v>70</v>
      </c>
      <c r="D17" s="53" t="s">
        <v>206</v>
      </c>
      <c r="E17" s="15">
        <v>7.0886871070000002</v>
      </c>
      <c r="F17" s="15">
        <v>0.59068279300000004</v>
      </c>
      <c r="G17" s="15">
        <v>9.1406247999999994</v>
      </c>
      <c r="H17" s="15" t="s">
        <v>431</v>
      </c>
      <c r="I17" s="15">
        <v>0.122214501</v>
      </c>
      <c r="J17" s="15">
        <v>0.185308001</v>
      </c>
      <c r="K17" s="15">
        <v>0.185308001</v>
      </c>
      <c r="L17" s="15">
        <v>2.762048E-3</v>
      </c>
      <c r="M17" s="15">
        <v>187.72392676499999</v>
      </c>
      <c r="N17" s="15">
        <v>2.139803E-3</v>
      </c>
      <c r="O17" s="15">
        <v>2.1515999999999999E-4</v>
      </c>
      <c r="P17" s="15">
        <v>5.8538100000000005E-4</v>
      </c>
      <c r="Q17" s="15">
        <v>1.6216329999999999E-3</v>
      </c>
      <c r="R17" s="15">
        <v>4.2532969999999996E-3</v>
      </c>
      <c r="S17" s="15">
        <v>3.0148110000000001E-3</v>
      </c>
      <c r="T17" s="15">
        <v>0.12494399</v>
      </c>
      <c r="U17" s="15">
        <v>2.1644599999999999E-4</v>
      </c>
      <c r="V17" s="15">
        <v>4.2619889999999999E-3</v>
      </c>
      <c r="W17" s="15">
        <v>3.3720000000000001E-4</v>
      </c>
      <c r="X17" s="15">
        <v>3.2955683999999999E-2</v>
      </c>
      <c r="Y17" s="15">
        <v>7.7328799000000004E-2</v>
      </c>
      <c r="Z17" s="15">
        <v>2.1469621000000001E-2</v>
      </c>
      <c r="AA17" s="15">
        <v>1.5456022999999999E-2</v>
      </c>
      <c r="AB17" s="15">
        <v>0.147210127</v>
      </c>
      <c r="AC17" s="15" t="s">
        <v>428</v>
      </c>
      <c r="AD17" s="15">
        <v>4.1990792819999996</v>
      </c>
      <c r="AE17" s="117"/>
      <c r="AF17" s="15">
        <v>222.60858200000001</v>
      </c>
      <c r="AG17" s="15">
        <v>40846.628961670001</v>
      </c>
      <c r="AH17" s="15">
        <v>22799.514363999999</v>
      </c>
      <c r="AI17" s="15" t="s">
        <v>429</v>
      </c>
      <c r="AJ17" s="15" t="s">
        <v>429</v>
      </c>
      <c r="AK17" s="15" t="s">
        <v>430</v>
      </c>
      <c r="AL17" s="31" t="s">
        <v>60</v>
      </c>
    </row>
    <row r="18" spans="1:38" ht="26.25" customHeight="1" thickBot="1" x14ac:dyDescent="0.25">
      <c r="A18" s="51" t="s">
        <v>64</v>
      </c>
      <c r="B18" s="51" t="s">
        <v>71</v>
      </c>
      <c r="C18" s="52" t="s">
        <v>72</v>
      </c>
      <c r="D18" s="53"/>
      <c r="E18" s="15">
        <v>0.38045069300000001</v>
      </c>
      <c r="F18" s="15">
        <v>1.1931624E-2</v>
      </c>
      <c r="G18" s="15">
        <v>4.9663786060000001</v>
      </c>
      <c r="H18" s="15" t="s">
        <v>431</v>
      </c>
      <c r="I18" s="15">
        <v>3.3211500000000001E-3</v>
      </c>
      <c r="J18" s="15">
        <v>3.3417500000000001E-3</v>
      </c>
      <c r="K18" s="15">
        <v>3.3417500000000001E-3</v>
      </c>
      <c r="L18" s="15">
        <v>3.3637400000000002E-4</v>
      </c>
      <c r="M18" s="15">
        <v>37.413569330999998</v>
      </c>
      <c r="N18" s="15">
        <v>1.5959599999999999E-4</v>
      </c>
      <c r="O18" s="15">
        <v>1.6336000000000001E-5</v>
      </c>
      <c r="P18" s="15">
        <v>1.5577200000000001E-4</v>
      </c>
      <c r="Q18" s="15">
        <v>4.6627300000000001E-4</v>
      </c>
      <c r="R18" s="15">
        <v>3.1077600000000002E-4</v>
      </c>
      <c r="S18" s="15">
        <v>4.3951500000000002E-4</v>
      </c>
      <c r="T18" s="15">
        <v>9.0659160000000003E-3</v>
      </c>
      <c r="U18" s="15">
        <v>4.8241000000000001E-5</v>
      </c>
      <c r="V18" s="15">
        <v>3.1355700000000001E-4</v>
      </c>
      <c r="W18" s="15" t="s">
        <v>431</v>
      </c>
      <c r="X18" s="15">
        <v>2.4699999999999998E-7</v>
      </c>
      <c r="Y18" s="15">
        <v>6.1900000000000002E-7</v>
      </c>
      <c r="Z18" s="15">
        <v>2.4699999999999998E-7</v>
      </c>
      <c r="AA18" s="15">
        <v>6.1900000000000002E-7</v>
      </c>
      <c r="AB18" s="15">
        <v>1.73E-6</v>
      </c>
      <c r="AC18" s="15" t="s">
        <v>430</v>
      </c>
      <c r="AD18" s="15">
        <v>2.4104000000000001E-4</v>
      </c>
      <c r="AE18" s="117"/>
      <c r="AF18" s="15">
        <v>8.7550425000000001</v>
      </c>
      <c r="AG18" s="15">
        <v>103.22799999999999</v>
      </c>
      <c r="AH18" s="15">
        <v>4079.1567860499999</v>
      </c>
      <c r="AI18" s="15" t="s">
        <v>429</v>
      </c>
      <c r="AJ18" s="15" t="s">
        <v>429</v>
      </c>
      <c r="AK18" s="15" t="s">
        <v>430</v>
      </c>
      <c r="AL18" s="31" t="s">
        <v>60</v>
      </c>
    </row>
    <row r="19" spans="1:38" ht="26.25" customHeight="1" thickBot="1" x14ac:dyDescent="0.25">
      <c r="A19" s="51" t="s">
        <v>64</v>
      </c>
      <c r="B19" s="51" t="s">
        <v>73</v>
      </c>
      <c r="C19" s="52" t="s">
        <v>74</v>
      </c>
      <c r="D19" s="53"/>
      <c r="E19" s="118">
        <v>35.935253381000003</v>
      </c>
      <c r="F19" s="118">
        <v>0.87528639500000005</v>
      </c>
      <c r="G19" s="118">
        <v>20.027441488000001</v>
      </c>
      <c r="H19" s="118">
        <v>0.39988299999999999</v>
      </c>
      <c r="I19" s="118">
        <v>0.227339025</v>
      </c>
      <c r="J19" s="118">
        <v>0.31841910899999998</v>
      </c>
      <c r="K19" s="118">
        <v>0.37383892699999999</v>
      </c>
      <c r="L19" s="118">
        <v>6.7173091000000004E-2</v>
      </c>
      <c r="M19" s="118">
        <v>23.893402796</v>
      </c>
      <c r="N19" s="118">
        <v>0.75172642499999998</v>
      </c>
      <c r="O19" s="118">
        <v>2.2488806E-2</v>
      </c>
      <c r="P19" s="118">
        <v>0.12743020799999999</v>
      </c>
      <c r="Q19" s="118">
        <v>6.0420201999999999E-2</v>
      </c>
      <c r="R19" s="118">
        <v>0.37174169600000001</v>
      </c>
      <c r="S19" s="118">
        <v>0.32368903399999999</v>
      </c>
      <c r="T19" s="118">
        <v>2.5953151710000002</v>
      </c>
      <c r="U19" s="118">
        <v>4.1448470000000001E-3</v>
      </c>
      <c r="V19" s="118">
        <v>0.669268635</v>
      </c>
      <c r="W19" s="118">
        <v>1.3540000000000001E-5</v>
      </c>
      <c r="X19" s="118">
        <v>2.6617479999999998E-3</v>
      </c>
      <c r="Y19" s="118">
        <v>5.8098890000000004E-3</v>
      </c>
      <c r="Z19" s="118">
        <v>1.7890079999999999E-3</v>
      </c>
      <c r="AA19" s="118">
        <v>8.2225600000000005E-4</v>
      </c>
      <c r="AB19" s="118">
        <v>1.10829E-2</v>
      </c>
      <c r="AC19" s="118" t="s">
        <v>428</v>
      </c>
      <c r="AD19" s="118">
        <v>0.57671961999999999</v>
      </c>
      <c r="AE19" s="117"/>
      <c r="AF19" s="15">
        <v>125755.424484185</v>
      </c>
      <c r="AG19" s="15">
        <v>22853.433300000001</v>
      </c>
      <c r="AH19" s="15">
        <v>494677.08328241098</v>
      </c>
      <c r="AI19" s="15">
        <v>73.521015000000006</v>
      </c>
      <c r="AJ19" s="15" t="s">
        <v>429</v>
      </c>
      <c r="AK19" s="15" t="s">
        <v>430</v>
      </c>
      <c r="AL19" s="31" t="s">
        <v>60</v>
      </c>
    </row>
    <row r="20" spans="1:38" ht="26.25" customHeight="1" thickBot="1" x14ac:dyDescent="0.25">
      <c r="A20" s="51" t="s">
        <v>64</v>
      </c>
      <c r="B20" s="51" t="s">
        <v>75</v>
      </c>
      <c r="C20" s="52" t="s">
        <v>76</v>
      </c>
      <c r="D20" s="53"/>
      <c r="E20" s="118">
        <v>2.908355942</v>
      </c>
      <c r="F20" s="118">
        <v>2.2111524469999999</v>
      </c>
      <c r="G20" s="118">
        <v>0.23317586100000001</v>
      </c>
      <c r="H20" s="118">
        <v>2.349E-3</v>
      </c>
      <c r="I20" s="118">
        <v>1.7335771E-2</v>
      </c>
      <c r="J20" s="118">
        <v>2.0769506E-2</v>
      </c>
      <c r="K20" s="118">
        <v>2.1381366999999998E-2</v>
      </c>
      <c r="L20" s="118">
        <v>6.9095090000000003E-3</v>
      </c>
      <c r="M20" s="118">
        <v>1.020820112</v>
      </c>
      <c r="N20" s="118">
        <v>3.2261870000000002E-3</v>
      </c>
      <c r="O20" s="118">
        <v>2.69559E-4</v>
      </c>
      <c r="P20" s="118">
        <v>1.292592E-3</v>
      </c>
      <c r="Q20" s="118">
        <v>4.0298749999999996E-3</v>
      </c>
      <c r="R20" s="118">
        <v>5.2582169999999999E-3</v>
      </c>
      <c r="S20" s="118">
        <v>5.1125889999999998E-3</v>
      </c>
      <c r="T20" s="118">
        <v>0.15051747600000001</v>
      </c>
      <c r="U20" s="118">
        <v>4.3051599999999998E-4</v>
      </c>
      <c r="V20" s="118">
        <v>6.950375E-3</v>
      </c>
      <c r="W20" s="118" t="s">
        <v>428</v>
      </c>
      <c r="X20" s="118">
        <v>4.7630999999999998E-5</v>
      </c>
      <c r="Y20" s="118">
        <v>1.07891E-4</v>
      </c>
      <c r="Z20" s="118">
        <v>3.4700000000000003E-5</v>
      </c>
      <c r="AA20" s="118">
        <v>3.4588999999999997E-5</v>
      </c>
      <c r="AB20" s="118">
        <v>2.2481000000000001E-4</v>
      </c>
      <c r="AC20" s="118">
        <v>1.7776000000000001E-4</v>
      </c>
      <c r="AD20" s="118">
        <v>4.2339200000000004E-3</v>
      </c>
      <c r="AE20" s="117"/>
      <c r="AF20" s="15">
        <v>156.154</v>
      </c>
      <c r="AG20" s="15">
        <v>741.12531305200002</v>
      </c>
      <c r="AH20" s="15">
        <v>25324.105552699999</v>
      </c>
      <c r="AI20" s="15">
        <v>70.500375000000005</v>
      </c>
      <c r="AJ20" s="15" t="s">
        <v>429</v>
      </c>
      <c r="AK20" s="15" t="s">
        <v>430</v>
      </c>
      <c r="AL20" s="31" t="s">
        <v>60</v>
      </c>
    </row>
    <row r="21" spans="1:38" ht="26.25" customHeight="1" thickBot="1" x14ac:dyDescent="0.25">
      <c r="A21" s="51" t="s">
        <v>64</v>
      </c>
      <c r="B21" s="51" t="s">
        <v>77</v>
      </c>
      <c r="C21" s="52" t="s">
        <v>78</v>
      </c>
      <c r="D21" s="53"/>
      <c r="E21" s="118">
        <v>7.5467806389999996</v>
      </c>
      <c r="F21" s="118">
        <v>0.39757263900000001</v>
      </c>
      <c r="G21" s="118">
        <v>1.7085419100000001</v>
      </c>
      <c r="H21" s="118" t="s">
        <v>428</v>
      </c>
      <c r="I21" s="118">
        <v>0.103937687</v>
      </c>
      <c r="J21" s="118">
        <v>0.201818467</v>
      </c>
      <c r="K21" s="118">
        <v>0.33708046699999999</v>
      </c>
      <c r="L21" s="118">
        <v>1.3138372000000001E-2</v>
      </c>
      <c r="M21" s="118">
        <v>5.8202240310000004</v>
      </c>
      <c r="N21" s="118">
        <v>4.8321519E-2</v>
      </c>
      <c r="O21" s="118">
        <v>2.8115789999999998E-3</v>
      </c>
      <c r="P21" s="118">
        <v>4.037817E-3</v>
      </c>
      <c r="Q21" s="118">
        <v>1.9985748000000001E-2</v>
      </c>
      <c r="R21" s="118">
        <v>5.5614471999999998E-2</v>
      </c>
      <c r="S21" s="118">
        <v>4.2597467999999999E-2</v>
      </c>
      <c r="T21" s="118">
        <v>1.5043601870000001</v>
      </c>
      <c r="U21" s="118">
        <v>1.7792000000000001E-3</v>
      </c>
      <c r="V21" s="118">
        <v>0.116165843</v>
      </c>
      <c r="W21" s="118">
        <v>8.3699999999999996E-4</v>
      </c>
      <c r="X21" s="118">
        <v>2.1430619999999998E-3</v>
      </c>
      <c r="Y21" s="118">
        <v>4.487057E-3</v>
      </c>
      <c r="Z21" s="118">
        <v>1.3229380000000001E-3</v>
      </c>
      <c r="AA21" s="118">
        <v>6.0793800000000003E-4</v>
      </c>
      <c r="AB21" s="118">
        <v>8.5609959999999995E-3</v>
      </c>
      <c r="AC21" s="118">
        <v>5.2808799999999999E-3</v>
      </c>
      <c r="AD21" s="118">
        <v>0.15972043599999999</v>
      </c>
      <c r="AE21" s="117"/>
      <c r="AF21" s="15">
        <v>3355.4769348959999</v>
      </c>
      <c r="AG21" s="15">
        <v>4523.5365023439999</v>
      </c>
      <c r="AH21" s="15">
        <v>63635.097871650003</v>
      </c>
      <c r="AI21" s="15">
        <v>684.67101419999995</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25.847094945999999</v>
      </c>
      <c r="F23" s="118">
        <v>5.5264015369999999</v>
      </c>
      <c r="G23" s="118">
        <v>2.1059365259999998</v>
      </c>
      <c r="H23" s="118">
        <v>4.2313910000000001E-3</v>
      </c>
      <c r="I23" s="118">
        <v>2.6157442099999999</v>
      </c>
      <c r="J23" s="118">
        <v>2.7520377530000002</v>
      </c>
      <c r="K23" s="118">
        <v>2.7520377530000002</v>
      </c>
      <c r="L23" s="118">
        <v>1.3367794850000001</v>
      </c>
      <c r="M23" s="118">
        <v>19.902387403999999</v>
      </c>
      <c r="N23" s="118">
        <v>9.6982000000000001E-5</v>
      </c>
      <c r="O23" s="118">
        <v>1.6387000000000001E-5</v>
      </c>
      <c r="P23" s="118">
        <v>1.405674E-3</v>
      </c>
      <c r="Q23" s="118">
        <v>3.1213000000000001E-5</v>
      </c>
      <c r="R23" s="118">
        <v>7.1253210000000004E-3</v>
      </c>
      <c r="S23" s="118">
        <v>4.3351650000000002E-3</v>
      </c>
      <c r="T23" s="118">
        <v>3.4780000000000002E-5</v>
      </c>
      <c r="U23" s="118">
        <v>3.0599000000000003E-5</v>
      </c>
      <c r="V23" s="118">
        <v>1.1425951E-2</v>
      </c>
      <c r="W23" s="118">
        <v>0.115951894</v>
      </c>
      <c r="X23" s="118">
        <v>1.7812491E-2</v>
      </c>
      <c r="Y23" s="118">
        <v>1.5954862E-2</v>
      </c>
      <c r="Z23" s="118">
        <v>1.4919030999999999E-2</v>
      </c>
      <c r="AA23" s="118">
        <v>1.7412219E-2</v>
      </c>
      <c r="AB23" s="118">
        <v>6.6098603000000006E-2</v>
      </c>
      <c r="AC23" s="118" t="s">
        <v>428</v>
      </c>
      <c r="AD23" s="118" t="s">
        <v>428</v>
      </c>
      <c r="AE23" s="117"/>
      <c r="AF23" s="15">
        <v>26065.160273459998</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19.598187195000001</v>
      </c>
      <c r="F24" s="118">
        <v>0.51409382599999998</v>
      </c>
      <c r="G24" s="118">
        <v>4.8186430739999997</v>
      </c>
      <c r="H24" s="118">
        <v>0.16835060299999999</v>
      </c>
      <c r="I24" s="118">
        <v>0.35151301000000001</v>
      </c>
      <c r="J24" s="118">
        <v>0.50315657199999997</v>
      </c>
      <c r="K24" s="118">
        <v>0.69399996799999997</v>
      </c>
      <c r="L24" s="118">
        <v>0.12693927099999999</v>
      </c>
      <c r="M24" s="118">
        <v>3.7786768610000001</v>
      </c>
      <c r="N24" s="118">
        <v>0.152903964</v>
      </c>
      <c r="O24" s="118">
        <v>6.433495E-3</v>
      </c>
      <c r="P24" s="118">
        <v>5.5429779999999996E-3</v>
      </c>
      <c r="Q24" s="118">
        <v>4.6593350999999998E-2</v>
      </c>
      <c r="R24" s="118">
        <v>0.11989736600000001</v>
      </c>
      <c r="S24" s="118">
        <v>9.9309040000000001E-2</v>
      </c>
      <c r="T24" s="118">
        <v>3.1312909929999999</v>
      </c>
      <c r="U24" s="118">
        <v>2.9117919999999999E-3</v>
      </c>
      <c r="V24" s="118">
        <v>0.33111933799999999</v>
      </c>
      <c r="W24" s="118">
        <v>7.7647610000000002E-3</v>
      </c>
      <c r="X24" s="118">
        <v>2.2456340000000002E-2</v>
      </c>
      <c r="Y24" s="118">
        <v>4.3702900000000003E-2</v>
      </c>
      <c r="Z24" s="118">
        <v>3.6436533E-2</v>
      </c>
      <c r="AA24" s="118">
        <v>1.3910838999999999E-2</v>
      </c>
      <c r="AB24" s="118">
        <v>0.11650661299999999</v>
      </c>
      <c r="AC24" s="118">
        <v>8.0341949999999992E-3</v>
      </c>
      <c r="AD24" s="118">
        <v>0.19850178800000001</v>
      </c>
      <c r="AE24" s="117"/>
      <c r="AF24" s="15">
        <v>9585.8004118980007</v>
      </c>
      <c r="AG24" s="15">
        <v>3912.3605593369998</v>
      </c>
      <c r="AH24" s="15">
        <v>102976.00805786101</v>
      </c>
      <c r="AI24" s="15">
        <v>686.20500000000004</v>
      </c>
      <c r="AJ24" s="15" t="s">
        <v>429</v>
      </c>
      <c r="AK24" s="15" t="s">
        <v>430</v>
      </c>
      <c r="AL24" s="31" t="s">
        <v>60</v>
      </c>
    </row>
    <row r="25" spans="1:38" ht="26.25" customHeight="1" thickBot="1" x14ac:dyDescent="0.25">
      <c r="A25" s="51" t="s">
        <v>86</v>
      </c>
      <c r="B25" s="55" t="s">
        <v>87</v>
      </c>
      <c r="C25" s="57" t="s">
        <v>88</v>
      </c>
      <c r="D25" s="53"/>
      <c r="E25" s="118">
        <v>1.1980965690000001</v>
      </c>
      <c r="F25" s="118">
        <v>0.33574349999999997</v>
      </c>
      <c r="G25" s="118">
        <v>9.8783387E-2</v>
      </c>
      <c r="H25" s="118" t="s">
        <v>428</v>
      </c>
      <c r="I25" s="118">
        <v>2.1689605000000001E-2</v>
      </c>
      <c r="J25" s="118">
        <v>2.5655801999999998E-2</v>
      </c>
      <c r="K25" s="118">
        <v>2.5655801999999998E-2</v>
      </c>
      <c r="L25" s="118">
        <v>1.1468667E-2</v>
      </c>
      <c r="M25" s="118">
        <v>1.3251734529999999</v>
      </c>
      <c r="N25" s="118">
        <v>0.15345758300000001</v>
      </c>
      <c r="O25" s="118">
        <v>2.7752000000000001E-5</v>
      </c>
      <c r="P25" s="118" t="s">
        <v>428</v>
      </c>
      <c r="Q25" s="118">
        <v>2.2479999999999999E-6</v>
      </c>
      <c r="R25" s="118">
        <v>9.4588940000000007E-3</v>
      </c>
      <c r="S25" s="118">
        <v>9.7026920000000003E-2</v>
      </c>
      <c r="T25" s="118">
        <v>2.45875E-3</v>
      </c>
      <c r="U25" s="118">
        <v>2.2480000000000002E-5</v>
      </c>
      <c r="V25" s="118">
        <v>7.6471142000000006E-2</v>
      </c>
      <c r="W25" s="118">
        <v>8.3051259999999995E-3</v>
      </c>
      <c r="X25" s="118">
        <v>9.3703640000000008E-3</v>
      </c>
      <c r="Y25" s="118">
        <v>6.9926229999999999E-3</v>
      </c>
      <c r="Z25" s="118">
        <v>1.7023132999999999E-2</v>
      </c>
      <c r="AA25" s="118">
        <v>1.866129E-3</v>
      </c>
      <c r="AB25" s="118">
        <v>3.5252249999999999E-2</v>
      </c>
      <c r="AC25" s="118" t="s">
        <v>430</v>
      </c>
      <c r="AD25" s="118" t="s">
        <v>430</v>
      </c>
      <c r="AE25" s="117"/>
      <c r="AF25" s="15">
        <v>4301.6031124540004</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3.4734401999999998E-2</v>
      </c>
      <c r="F26" s="118">
        <v>6.5150702000000005E-2</v>
      </c>
      <c r="G26" s="118">
        <v>3.847685E-3</v>
      </c>
      <c r="H26" s="118" t="s">
        <v>428</v>
      </c>
      <c r="I26" s="118">
        <v>3.3460180000000001E-3</v>
      </c>
      <c r="J26" s="118">
        <v>3.3460180000000001E-3</v>
      </c>
      <c r="K26" s="118">
        <v>3.3460180000000001E-3</v>
      </c>
      <c r="L26" s="118">
        <v>7.9169099999999997E-4</v>
      </c>
      <c r="M26" s="118">
        <v>2.2367462009999999</v>
      </c>
      <c r="N26" s="118">
        <v>1.7296871089999999</v>
      </c>
      <c r="O26" s="118" t="s">
        <v>428</v>
      </c>
      <c r="P26" s="118" t="s">
        <v>428</v>
      </c>
      <c r="Q26" s="118" t="s">
        <v>428</v>
      </c>
      <c r="R26" s="118" t="s">
        <v>428</v>
      </c>
      <c r="S26" s="118" t="s">
        <v>428</v>
      </c>
      <c r="T26" s="118" t="s">
        <v>428</v>
      </c>
      <c r="U26" s="118" t="s">
        <v>428</v>
      </c>
      <c r="V26" s="118" t="s">
        <v>428</v>
      </c>
      <c r="W26" s="118">
        <v>6.3265800000000003E-4</v>
      </c>
      <c r="X26" s="118">
        <v>8.2562800000000002E-4</v>
      </c>
      <c r="Y26" s="118">
        <v>6.5066899999999999E-4</v>
      </c>
      <c r="Z26" s="118">
        <v>1.443929E-3</v>
      </c>
      <c r="AA26" s="118">
        <v>1.4574600000000001E-4</v>
      </c>
      <c r="AB26" s="118">
        <v>3.065973E-3</v>
      </c>
      <c r="AC26" s="118" t="s">
        <v>430</v>
      </c>
      <c r="AD26" s="118" t="s">
        <v>430</v>
      </c>
      <c r="AE26" s="117"/>
      <c r="AF26" s="15">
        <v>218.867007057</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141.57487789499999</v>
      </c>
      <c r="F27" s="118">
        <v>99.415248743999996</v>
      </c>
      <c r="G27" s="118">
        <v>4.6328716529999996</v>
      </c>
      <c r="H27" s="118">
        <v>0.89291572900000005</v>
      </c>
      <c r="I27" s="118">
        <v>5.5522918839999997</v>
      </c>
      <c r="J27" s="118">
        <v>5.5522918839999997</v>
      </c>
      <c r="K27" s="118">
        <v>5.5522918839999997</v>
      </c>
      <c r="L27" s="118">
        <v>2.5285947329999998</v>
      </c>
      <c r="M27" s="118">
        <v>582.70229819999997</v>
      </c>
      <c r="N27" s="118">
        <v>230.11992392600001</v>
      </c>
      <c r="O27" s="118">
        <v>7.2789675999999998E-2</v>
      </c>
      <c r="P27" s="118">
        <v>4.7791117000000001E-2</v>
      </c>
      <c r="Q27" s="118">
        <v>1.395402E-3</v>
      </c>
      <c r="R27" s="118">
        <v>0.14702343700000001</v>
      </c>
      <c r="S27" s="118">
        <v>0.220976269</v>
      </c>
      <c r="T27" s="118">
        <v>8.1351652999999996E-2</v>
      </c>
      <c r="U27" s="118">
        <v>1.026007E-3</v>
      </c>
      <c r="V27" s="118">
        <v>14.531839575999999</v>
      </c>
      <c r="W27" s="118">
        <v>1.820326704</v>
      </c>
      <c r="X27" s="118">
        <v>0.21689881899999999</v>
      </c>
      <c r="Y27" s="118">
        <v>0.22095055599999999</v>
      </c>
      <c r="Z27" s="118">
        <v>0.18297178</v>
      </c>
      <c r="AA27" s="118">
        <v>0.197231402</v>
      </c>
      <c r="AB27" s="118">
        <v>0.81805255799999999</v>
      </c>
      <c r="AC27" s="118" t="s">
        <v>428</v>
      </c>
      <c r="AD27" s="118" t="s">
        <v>430</v>
      </c>
      <c r="AE27" s="117"/>
      <c r="AF27" s="15">
        <v>211126.862239296</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21.020630378</v>
      </c>
      <c r="F28" s="118">
        <v>10.230390384</v>
      </c>
      <c r="G28" s="118">
        <v>1.8493045450000001</v>
      </c>
      <c r="H28" s="118">
        <v>1.7193437999999998E-2</v>
      </c>
      <c r="I28" s="118">
        <v>3.7948405639999998</v>
      </c>
      <c r="J28" s="118">
        <v>3.7948405639999998</v>
      </c>
      <c r="K28" s="118">
        <v>3.7948405639999998</v>
      </c>
      <c r="L28" s="118">
        <v>2.0585937950000002</v>
      </c>
      <c r="M28" s="118">
        <v>46.338195112000001</v>
      </c>
      <c r="N28" s="118">
        <v>10.175947764</v>
      </c>
      <c r="O28" s="118">
        <v>7.1309900000000002E-3</v>
      </c>
      <c r="P28" s="118">
        <v>4.7322220000000003E-3</v>
      </c>
      <c r="Q28" s="118">
        <v>1.13923E-4</v>
      </c>
      <c r="R28" s="118">
        <v>2.2283170000000001E-2</v>
      </c>
      <c r="S28" s="118">
        <v>2.6493176E-2</v>
      </c>
      <c r="T28" s="118">
        <v>7.8602380000000003E-3</v>
      </c>
      <c r="U28" s="118">
        <v>1.00085E-4</v>
      </c>
      <c r="V28" s="118">
        <v>1.4387667529999999</v>
      </c>
      <c r="W28" s="118">
        <v>0.20914524700000001</v>
      </c>
      <c r="X28" s="118">
        <v>6.4627554000000004E-2</v>
      </c>
      <c r="Y28" s="118">
        <v>6.4943310000000004E-2</v>
      </c>
      <c r="Z28" s="118">
        <v>3.1875137999999997E-2</v>
      </c>
      <c r="AA28" s="118">
        <v>1.4390528E-2</v>
      </c>
      <c r="AB28" s="118">
        <v>0.17583652999999999</v>
      </c>
      <c r="AC28" s="118" t="s">
        <v>428</v>
      </c>
      <c r="AD28" s="118" t="s">
        <v>430</v>
      </c>
      <c r="AE28" s="117"/>
      <c r="AF28" s="15">
        <v>30132.994354076</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129.32277503200001</v>
      </c>
      <c r="F29" s="118">
        <v>17.221355118000002</v>
      </c>
      <c r="G29" s="118">
        <v>9.3049317049999996</v>
      </c>
      <c r="H29" s="118">
        <v>2.6924614999999999E-2</v>
      </c>
      <c r="I29" s="118">
        <v>7.6690381629999997</v>
      </c>
      <c r="J29" s="118">
        <v>7.6690381629999997</v>
      </c>
      <c r="K29" s="118">
        <v>7.6690381629999997</v>
      </c>
      <c r="L29" s="118">
        <v>3.8557967089999998</v>
      </c>
      <c r="M29" s="118">
        <v>34.788554087999998</v>
      </c>
      <c r="N29" s="118">
        <v>0.35758087900000002</v>
      </c>
      <c r="O29" s="118">
        <v>5.7019790000000002E-3</v>
      </c>
      <c r="P29" s="118">
        <v>8.5720919999999999E-3</v>
      </c>
      <c r="Q29" s="118">
        <v>1.8023099999999999E-4</v>
      </c>
      <c r="R29" s="118">
        <v>4.7562659E-2</v>
      </c>
      <c r="S29" s="118">
        <v>3.9216375999999997E-2</v>
      </c>
      <c r="T29" s="118">
        <v>6.2636020000000001E-3</v>
      </c>
      <c r="U29" s="118">
        <v>1.83191E-4</v>
      </c>
      <c r="V29" s="118">
        <v>1.188942116</v>
      </c>
      <c r="W29" s="118">
        <v>0.40860584</v>
      </c>
      <c r="X29" s="118">
        <v>0.23133990300000001</v>
      </c>
      <c r="Y29" s="118">
        <v>0.23069721900000001</v>
      </c>
      <c r="Z29" s="118">
        <v>8.8138688000000007E-2</v>
      </c>
      <c r="AA29" s="118">
        <v>1.5426099999999999E-4</v>
      </c>
      <c r="AB29" s="118">
        <v>0.55033007199999995</v>
      </c>
      <c r="AC29" s="118" t="s">
        <v>428</v>
      </c>
      <c r="AD29" s="118" t="s">
        <v>430</v>
      </c>
      <c r="AE29" s="117"/>
      <c r="AF29" s="15">
        <v>113351.430341125</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0.34518700800000002</v>
      </c>
      <c r="F30" s="118">
        <v>13.494888627</v>
      </c>
      <c r="G30" s="118">
        <v>3.3393619999999999E-2</v>
      </c>
      <c r="H30" s="118">
        <v>2.5291670000000001E-3</v>
      </c>
      <c r="I30" s="118">
        <v>0.19327570499999999</v>
      </c>
      <c r="J30" s="118">
        <v>0.19327570499999999</v>
      </c>
      <c r="K30" s="118">
        <v>0.19327570499999999</v>
      </c>
      <c r="L30" s="118">
        <v>2.1315158000000001E-2</v>
      </c>
      <c r="M30" s="118">
        <v>30.811094276999999</v>
      </c>
      <c r="N30" s="118">
        <v>5.2873360099999998</v>
      </c>
      <c r="O30" s="118">
        <v>6.8495299999999997E-4</v>
      </c>
      <c r="P30" s="118">
        <v>8.4508200000000004E-4</v>
      </c>
      <c r="Q30" s="118">
        <v>2.7803000000000001E-5</v>
      </c>
      <c r="R30" s="118">
        <v>1.506575E-3</v>
      </c>
      <c r="S30" s="118">
        <v>2.133088E-3</v>
      </c>
      <c r="T30" s="118">
        <v>7.9744899999999999E-4</v>
      </c>
      <c r="U30" s="118">
        <v>1.8638999999999999E-5</v>
      </c>
      <c r="V30" s="118">
        <v>0.135385222</v>
      </c>
      <c r="W30" s="118">
        <v>0.337899636</v>
      </c>
      <c r="X30" s="118">
        <v>2.1313797999999998E-2</v>
      </c>
      <c r="Y30" s="118">
        <v>1.6676150000000001E-2</v>
      </c>
      <c r="Z30" s="118">
        <v>1.6676150000000001E-2</v>
      </c>
      <c r="AA30" s="118">
        <v>1.5281624000000001E-2</v>
      </c>
      <c r="AB30" s="118">
        <v>6.9947722000000004E-2</v>
      </c>
      <c r="AC30" s="118" t="s">
        <v>428</v>
      </c>
      <c r="AD30" s="118" t="s">
        <v>430</v>
      </c>
      <c r="AE30" s="117"/>
      <c r="AF30" s="15">
        <v>2894.113764103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35.43384958</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139508.57475041199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0.21159214200000001</v>
      </c>
      <c r="J32" s="118">
        <v>1.1863820759999999</v>
      </c>
      <c r="K32" s="118">
        <v>1.1863820759999999</v>
      </c>
      <c r="L32" s="118" t="s">
        <v>430</v>
      </c>
      <c r="M32" s="118" t="s">
        <v>430</v>
      </c>
      <c r="N32" s="118">
        <v>0.27274350400000003</v>
      </c>
      <c r="O32" s="118">
        <v>5.8095409999999997E-3</v>
      </c>
      <c r="P32" s="118" t="s">
        <v>428</v>
      </c>
      <c r="Q32" s="118">
        <v>6.72698E-4</v>
      </c>
      <c r="R32" s="118">
        <v>1.9073589630000001</v>
      </c>
      <c r="S32" s="118">
        <v>19.553639063999999</v>
      </c>
      <c r="T32" s="118">
        <v>0.50622446300000001</v>
      </c>
      <c r="U32" s="118">
        <v>6.7269779999999998E-3</v>
      </c>
      <c r="V32" s="118">
        <v>15.491705981000001</v>
      </c>
      <c r="W32" s="118" t="s">
        <v>428</v>
      </c>
      <c r="X32" s="118">
        <v>2.9466819999999999E-3</v>
      </c>
      <c r="Y32" s="118">
        <v>8.9659719999999991E-3</v>
      </c>
      <c r="Z32" s="118">
        <v>4.9678029999999998E-3</v>
      </c>
      <c r="AA32" s="118">
        <v>1.082969E-3</v>
      </c>
      <c r="AB32" s="118">
        <v>1.7963426000000001E-2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0.13232465600000001</v>
      </c>
      <c r="J33" s="118">
        <v>0.88216405499999995</v>
      </c>
      <c r="K33" s="118">
        <v>0.88216405499999995</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1.902994056</v>
      </c>
      <c r="F34" s="118">
        <v>6.8711999999999995E-2</v>
      </c>
      <c r="G34" s="118">
        <v>0.102638885</v>
      </c>
      <c r="H34" s="118">
        <v>2.1472499999999999E-2</v>
      </c>
      <c r="I34" s="118">
        <v>0.119275627</v>
      </c>
      <c r="J34" s="118">
        <v>0.14886471000000001</v>
      </c>
      <c r="K34" s="118">
        <v>0.14886471000000001</v>
      </c>
      <c r="L34" s="118">
        <v>2.1472499999999999E-2</v>
      </c>
      <c r="M34" s="118">
        <v>0.34355999999999998</v>
      </c>
      <c r="N34" s="118">
        <v>0.25624368400000003</v>
      </c>
      <c r="O34" s="118">
        <v>1.3120000000000001E-6</v>
      </c>
      <c r="P34" s="118">
        <v>1.2067599999999999E-4</v>
      </c>
      <c r="Q34" s="118">
        <v>2.6230000000000001E-6</v>
      </c>
      <c r="R34" s="118">
        <v>6.2961500000000004E-4</v>
      </c>
      <c r="S34" s="118">
        <v>61.053324799000002</v>
      </c>
      <c r="T34" s="118">
        <v>2.6230000000000001E-6</v>
      </c>
      <c r="U34" s="118">
        <v>2.6230000000000001E-6</v>
      </c>
      <c r="V34" s="118">
        <v>9.9689099999999997E-4</v>
      </c>
      <c r="W34" s="118">
        <v>7.1574999999999998E-3</v>
      </c>
      <c r="X34" s="118">
        <v>3.9366299999999999E-4</v>
      </c>
      <c r="Y34" s="118">
        <v>3.2924499999999998E-4</v>
      </c>
      <c r="Z34" s="118">
        <v>1.64623E-4</v>
      </c>
      <c r="AA34" s="118">
        <v>7.1999999999999996E-8</v>
      </c>
      <c r="AB34" s="118">
        <v>8.8760200000000003E-4</v>
      </c>
      <c r="AC34" s="118" t="s">
        <v>428</v>
      </c>
      <c r="AD34" s="118" t="s">
        <v>428</v>
      </c>
      <c r="AE34" s="117"/>
      <c r="AF34" s="15">
        <v>1231.0899999999999</v>
      </c>
      <c r="AG34" s="15" t="s">
        <v>429</v>
      </c>
      <c r="AH34" s="15" t="s">
        <v>430</v>
      </c>
      <c r="AI34" s="15" t="s">
        <v>431</v>
      </c>
      <c r="AJ34" s="15" t="s">
        <v>430</v>
      </c>
      <c r="AK34" s="15">
        <v>2745.7298740000001</v>
      </c>
      <c r="AL34" s="31" t="s">
        <v>60</v>
      </c>
    </row>
    <row r="35" spans="1:38" s="1" customFormat="1" ht="26.25" customHeight="1" thickBot="1" x14ac:dyDescent="0.25">
      <c r="A35" s="51" t="s">
        <v>109</v>
      </c>
      <c r="B35" s="51" t="s">
        <v>110</v>
      </c>
      <c r="C35" s="52" t="s">
        <v>111</v>
      </c>
      <c r="D35" s="53"/>
      <c r="E35" s="118">
        <v>22.343436716999999</v>
      </c>
      <c r="F35" s="118">
        <v>1.4330775659999999</v>
      </c>
      <c r="G35" s="118">
        <v>1.394951066</v>
      </c>
      <c r="H35" s="118">
        <v>4.102797E-3</v>
      </c>
      <c r="I35" s="118">
        <v>0.90466823699999999</v>
      </c>
      <c r="J35" s="118">
        <v>0.95228235500000002</v>
      </c>
      <c r="K35" s="118">
        <v>0.95228235500000002</v>
      </c>
      <c r="L35" s="118">
        <v>0.40948141300000002</v>
      </c>
      <c r="M35" s="118">
        <v>1.526674233</v>
      </c>
      <c r="N35" s="118">
        <v>9.6541999999999998E-5</v>
      </c>
      <c r="O35" s="118">
        <v>1.609E-5</v>
      </c>
      <c r="P35" s="118">
        <v>1.4803150000000001E-3</v>
      </c>
      <c r="Q35" s="118">
        <v>3.2181000000000002E-5</v>
      </c>
      <c r="R35" s="118">
        <v>7.7953199999999999E-4</v>
      </c>
      <c r="S35" s="118">
        <v>9.6826020000000002E-3</v>
      </c>
      <c r="T35" s="118">
        <v>5.1284970000000001E-3</v>
      </c>
      <c r="U35" s="118">
        <v>3.2181000000000002E-5</v>
      </c>
      <c r="V35" s="118">
        <v>7.1798950000000004E-3</v>
      </c>
      <c r="W35" s="118">
        <v>0.14927891300000001</v>
      </c>
      <c r="X35" s="118">
        <v>8.21034E-3</v>
      </c>
      <c r="Y35" s="118">
        <v>6.86683E-3</v>
      </c>
      <c r="Z35" s="118">
        <v>3.433415E-3</v>
      </c>
      <c r="AA35" s="118">
        <v>1.4929999999999999E-6</v>
      </c>
      <c r="AB35" s="118">
        <v>1.8512078000000001E-2</v>
      </c>
      <c r="AC35" s="118" t="s">
        <v>428</v>
      </c>
      <c r="AD35" s="118" t="s">
        <v>428</v>
      </c>
      <c r="AE35" s="117"/>
      <c r="AF35" s="15">
        <v>17518.944273216999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6.4416033620000004</v>
      </c>
      <c r="F36" s="118">
        <v>0.564319609</v>
      </c>
      <c r="G36" s="118">
        <v>0.43387238700000003</v>
      </c>
      <c r="H36" s="118">
        <v>1.2760950000000001E-3</v>
      </c>
      <c r="I36" s="118">
        <v>0.34053262000000001</v>
      </c>
      <c r="J36" s="118">
        <v>0.35845538900000001</v>
      </c>
      <c r="K36" s="118">
        <v>0.35845538900000001</v>
      </c>
      <c r="L36" s="118">
        <v>0.153227368</v>
      </c>
      <c r="M36" s="118">
        <v>0.70852328399999998</v>
      </c>
      <c r="N36" s="118">
        <v>3.0028000000000001E-5</v>
      </c>
      <c r="O36" s="118">
        <v>5.0050000000000004E-6</v>
      </c>
      <c r="P36" s="118">
        <v>4.6042300000000001E-4</v>
      </c>
      <c r="Q36" s="118">
        <v>1.0009E-5</v>
      </c>
      <c r="R36" s="118">
        <v>2.42458E-4</v>
      </c>
      <c r="S36" s="118">
        <v>3.0115850000000002E-3</v>
      </c>
      <c r="T36" s="118">
        <v>1.5951190000000001E-3</v>
      </c>
      <c r="U36" s="118">
        <v>1.0009E-5</v>
      </c>
      <c r="V36" s="118">
        <v>2.2331669999999999E-3</v>
      </c>
      <c r="W36" s="118">
        <v>5.8783293E-2</v>
      </c>
      <c r="X36" s="118">
        <v>3.2330810000000001E-3</v>
      </c>
      <c r="Y36" s="118">
        <v>2.704031E-3</v>
      </c>
      <c r="Z36" s="118">
        <v>1.3520159999999999E-3</v>
      </c>
      <c r="AA36" s="118">
        <v>5.8800000000000002E-7</v>
      </c>
      <c r="AB36" s="118">
        <v>7.2897159999999999E-3</v>
      </c>
      <c r="AC36" s="118" t="s">
        <v>428</v>
      </c>
      <c r="AD36" s="118" t="s">
        <v>428</v>
      </c>
      <c r="AE36" s="117"/>
      <c r="AF36" s="15">
        <v>5448.9267409570002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11.747705976000001</v>
      </c>
      <c r="F39" s="118">
        <v>0.37828651200000002</v>
      </c>
      <c r="G39" s="118">
        <v>1.028541425</v>
      </c>
      <c r="H39" s="118">
        <v>1.2204783E-2</v>
      </c>
      <c r="I39" s="118">
        <v>0.272876271</v>
      </c>
      <c r="J39" s="118">
        <v>0.290054058</v>
      </c>
      <c r="K39" s="118">
        <v>0.35377144399999999</v>
      </c>
      <c r="L39" s="118">
        <v>2.7651238000000002E-2</v>
      </c>
      <c r="M39" s="118">
        <v>2.65577935</v>
      </c>
      <c r="N39" s="118">
        <v>0.69025509699999998</v>
      </c>
      <c r="O39" s="118">
        <v>2.6970694E-2</v>
      </c>
      <c r="P39" s="118">
        <v>9.5452560000000006E-2</v>
      </c>
      <c r="Q39" s="118">
        <v>5.4412378999999997E-2</v>
      </c>
      <c r="R39" s="118">
        <v>3.5093205520000001</v>
      </c>
      <c r="S39" s="118">
        <v>0.42567907300000002</v>
      </c>
      <c r="T39" s="118">
        <v>1.9618237279999999</v>
      </c>
      <c r="U39" s="118">
        <v>4.5831509999999997E-3</v>
      </c>
      <c r="V39" s="118">
        <v>1.3167083310000001</v>
      </c>
      <c r="W39" s="118">
        <v>100.010317266</v>
      </c>
      <c r="X39" s="118">
        <v>2.8248219999999998E-3</v>
      </c>
      <c r="Y39" s="118">
        <v>5.4527020000000002E-3</v>
      </c>
      <c r="Z39" s="118">
        <v>1.5424569999999999E-3</v>
      </c>
      <c r="AA39" s="118">
        <v>1.799714E-3</v>
      </c>
      <c r="AB39" s="118">
        <v>1.1619694E-2</v>
      </c>
      <c r="AC39" s="118">
        <v>4.0021950000000001E-3</v>
      </c>
      <c r="AD39" s="118">
        <v>0.18183479999999999</v>
      </c>
      <c r="AE39" s="117"/>
      <c r="AF39" s="15">
        <v>2914.8805499999999</v>
      </c>
      <c r="AG39" s="15">
        <v>1119.3100486369999</v>
      </c>
      <c r="AH39" s="15">
        <v>139080.56459917399</v>
      </c>
      <c r="AI39" s="15">
        <v>1995.4295827999999</v>
      </c>
      <c r="AJ39" s="15" t="s">
        <v>429</v>
      </c>
      <c r="AK39" s="15" t="s">
        <v>430</v>
      </c>
      <c r="AL39" s="31" t="s">
        <v>60</v>
      </c>
    </row>
    <row r="40" spans="1:38" ht="26.25" customHeight="1" thickBot="1" x14ac:dyDescent="0.25">
      <c r="A40" s="51" t="s">
        <v>81</v>
      </c>
      <c r="B40" s="51" t="s">
        <v>121</v>
      </c>
      <c r="C40" s="52" t="s">
        <v>122</v>
      </c>
      <c r="D40" s="53"/>
      <c r="E40" s="118">
        <v>7.6416319079999999</v>
      </c>
      <c r="F40" s="118">
        <v>3.6788601299999999</v>
      </c>
      <c r="G40" s="118">
        <v>0.57293401499999996</v>
      </c>
      <c r="H40" s="118">
        <v>1.404923E-3</v>
      </c>
      <c r="I40" s="118">
        <v>0.78894809200000005</v>
      </c>
      <c r="J40" s="118">
        <v>0.82695669999999999</v>
      </c>
      <c r="K40" s="118">
        <v>0.82695669999999999</v>
      </c>
      <c r="L40" s="118">
        <v>0.38011711500000001</v>
      </c>
      <c r="M40" s="118">
        <v>27.206904684000001</v>
      </c>
      <c r="N40" s="118">
        <v>4.7477E-5</v>
      </c>
      <c r="O40" s="118">
        <v>8.5439999999999999E-6</v>
      </c>
      <c r="P40" s="118">
        <v>4.9773199999999997E-4</v>
      </c>
      <c r="Q40" s="118">
        <v>1.2672E-5</v>
      </c>
      <c r="R40" s="118">
        <v>2.0066509999999999E-3</v>
      </c>
      <c r="S40" s="118">
        <v>1.222395E-3</v>
      </c>
      <c r="T40" s="118">
        <v>2.2764000000000001E-5</v>
      </c>
      <c r="U40" s="118">
        <v>1.0937E-5</v>
      </c>
      <c r="V40" s="118">
        <v>3.5851149999999998E-3</v>
      </c>
      <c r="W40" s="118">
        <v>5.2866550999999998E-2</v>
      </c>
      <c r="X40" s="118">
        <v>3.32526E-2</v>
      </c>
      <c r="Y40" s="118">
        <v>2.5691729999999999E-2</v>
      </c>
      <c r="Z40" s="118">
        <v>2.5402865E-2</v>
      </c>
      <c r="AA40" s="118">
        <v>3.3009341999999997E-2</v>
      </c>
      <c r="AB40" s="118">
        <v>0.117356537</v>
      </c>
      <c r="AC40" s="118" t="s">
        <v>428</v>
      </c>
      <c r="AD40" s="118" t="s">
        <v>428</v>
      </c>
      <c r="AE40" s="117"/>
      <c r="AF40" s="15">
        <v>8590.5669306929994</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20.555619410999999</v>
      </c>
      <c r="F41" s="118">
        <v>12.445981704999999</v>
      </c>
      <c r="G41" s="118">
        <v>1.1247479869999999</v>
      </c>
      <c r="H41" s="118">
        <v>0.33456828199999999</v>
      </c>
      <c r="I41" s="118">
        <v>6.831901513</v>
      </c>
      <c r="J41" s="118">
        <v>7.2198940049999996</v>
      </c>
      <c r="K41" s="118">
        <v>7.8107711069999999</v>
      </c>
      <c r="L41" s="118">
        <v>0.88116191200000005</v>
      </c>
      <c r="M41" s="118">
        <v>73.584904495999993</v>
      </c>
      <c r="N41" s="118">
        <v>0.23879983299999999</v>
      </c>
      <c r="O41" s="118">
        <v>4.1220882E-2</v>
      </c>
      <c r="P41" s="118">
        <v>3.7327283000000003E-2</v>
      </c>
      <c r="Q41" s="118">
        <v>0.119705749</v>
      </c>
      <c r="R41" s="118">
        <v>3.9104187999999998E-2</v>
      </c>
      <c r="S41" s="118">
        <v>0.39062976799999999</v>
      </c>
      <c r="T41" s="118">
        <v>0.10374662599999999</v>
      </c>
      <c r="U41" s="118">
        <v>4.3396379999999998E-3</v>
      </c>
      <c r="V41" s="118">
        <v>1.080857594</v>
      </c>
      <c r="W41" s="118">
        <v>8.2194001480000001</v>
      </c>
      <c r="X41" s="118">
        <v>1.1769189879999999</v>
      </c>
      <c r="Y41" s="118">
        <v>1.156631119</v>
      </c>
      <c r="Z41" s="118">
        <v>0.58798324599999996</v>
      </c>
      <c r="AA41" s="118">
        <v>0.58644432800000001</v>
      </c>
      <c r="AB41" s="118">
        <v>3.5079776809999998</v>
      </c>
      <c r="AC41" s="118">
        <v>6.1970098000000001E-2</v>
      </c>
      <c r="AD41" s="118">
        <v>0.110756037</v>
      </c>
      <c r="AE41" s="117"/>
      <c r="AF41" s="15">
        <v>10219.714951172</v>
      </c>
      <c r="AG41" s="15">
        <v>647.29999999999995</v>
      </c>
      <c r="AH41" s="15">
        <v>350275.59375</v>
      </c>
      <c r="AI41" s="15">
        <v>11994.42590815</v>
      </c>
      <c r="AJ41" s="15" t="s">
        <v>429</v>
      </c>
      <c r="AK41" s="15" t="s">
        <v>430</v>
      </c>
      <c r="AL41" s="31" t="s">
        <v>60</v>
      </c>
    </row>
    <row r="42" spans="1:38" ht="26.25" customHeight="1" thickBot="1" x14ac:dyDescent="0.25">
      <c r="A42" s="51" t="s">
        <v>81</v>
      </c>
      <c r="B42" s="51" t="s">
        <v>125</v>
      </c>
      <c r="C42" s="52" t="s">
        <v>126</v>
      </c>
      <c r="D42" s="53"/>
      <c r="E42" s="118">
        <v>9.6652317000000001E-2</v>
      </c>
      <c r="F42" s="118">
        <v>3.8859345099999998</v>
      </c>
      <c r="G42" s="118">
        <v>1.3801192E-2</v>
      </c>
      <c r="H42" s="118">
        <v>8.1774999999999995E-5</v>
      </c>
      <c r="I42" s="118">
        <v>5.8121969000000002E-2</v>
      </c>
      <c r="J42" s="118">
        <v>5.8121969000000002E-2</v>
      </c>
      <c r="K42" s="118">
        <v>5.8121969000000002E-2</v>
      </c>
      <c r="L42" s="118">
        <v>7.5558559999999997E-3</v>
      </c>
      <c r="M42" s="118">
        <v>38.452651244999998</v>
      </c>
      <c r="N42" s="118">
        <v>4.3129E-5</v>
      </c>
      <c r="O42" s="118">
        <v>8.3380000000000005E-6</v>
      </c>
      <c r="P42" s="118">
        <v>2.4152200000000001E-4</v>
      </c>
      <c r="Q42" s="118">
        <v>8.6260000000000001E-6</v>
      </c>
      <c r="R42" s="118">
        <v>1.8401600000000001E-4</v>
      </c>
      <c r="S42" s="118">
        <v>1.1501E-4</v>
      </c>
      <c r="T42" s="118">
        <v>2.7027000000000001E-5</v>
      </c>
      <c r="U42" s="118">
        <v>5.463E-6</v>
      </c>
      <c r="V42" s="118">
        <v>1.035092E-3</v>
      </c>
      <c r="W42" s="118">
        <v>1.8111683999999999E-2</v>
      </c>
      <c r="X42" s="118">
        <v>3.0387012000000001E-2</v>
      </c>
      <c r="Y42" s="118">
        <v>2.5365769999999999E-2</v>
      </c>
      <c r="Z42" s="118">
        <v>2.5365769999999999E-2</v>
      </c>
      <c r="AA42" s="118">
        <v>3.0049058E-2</v>
      </c>
      <c r="AB42" s="118">
        <v>0.11116761</v>
      </c>
      <c r="AC42" s="118" t="s">
        <v>428</v>
      </c>
      <c r="AD42" s="118" t="s">
        <v>428</v>
      </c>
      <c r="AE42" s="117"/>
      <c r="AF42" s="15">
        <v>1265.109246942</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8.7920856230000002</v>
      </c>
      <c r="F43" s="118">
        <v>0.51367368899999999</v>
      </c>
      <c r="G43" s="118">
        <v>2.7500343E-2</v>
      </c>
      <c r="H43" s="118">
        <v>3.2114890000000001E-3</v>
      </c>
      <c r="I43" s="118">
        <v>4.2737302999999997E-2</v>
      </c>
      <c r="J43" s="118">
        <v>4.2824099999999997E-2</v>
      </c>
      <c r="K43" s="118">
        <v>4.2824099999999997E-2</v>
      </c>
      <c r="L43" s="118">
        <v>5.5861189999999996E-3</v>
      </c>
      <c r="M43" s="118">
        <v>2.102209131</v>
      </c>
      <c r="N43" s="118">
        <v>1.3653000000000001E-3</v>
      </c>
      <c r="O43" s="118">
        <v>5.9643700000000001E-4</v>
      </c>
      <c r="P43" s="118">
        <v>5.0563520000000001E-3</v>
      </c>
      <c r="Q43" s="118">
        <v>1.5483228E-2</v>
      </c>
      <c r="R43" s="118">
        <v>9.8060000000000006E-5</v>
      </c>
      <c r="S43" s="118">
        <v>9.8060449999999993E-3</v>
      </c>
      <c r="T43" s="118">
        <v>6.5803999999999995E-5</v>
      </c>
      <c r="U43" s="118">
        <v>1.4451010000000001E-3</v>
      </c>
      <c r="V43" s="118">
        <v>1.9353999999999999E-4</v>
      </c>
      <c r="W43" s="118">
        <v>1.7342E-4</v>
      </c>
      <c r="X43" s="118">
        <v>5.0869999999999999E-5</v>
      </c>
      <c r="Y43" s="118">
        <v>6.5315999999999996E-5</v>
      </c>
      <c r="Z43" s="118">
        <v>1.6960999999999999E-5</v>
      </c>
      <c r="AA43" s="118">
        <v>3.2632000000000002E-5</v>
      </c>
      <c r="AB43" s="118">
        <v>1.65778E-4</v>
      </c>
      <c r="AC43" s="118">
        <v>4.3398500000000001E-4</v>
      </c>
      <c r="AD43" s="118">
        <v>5.2079999999999999E-6</v>
      </c>
      <c r="AE43" s="117"/>
      <c r="AF43" s="15">
        <v>3355.3</v>
      </c>
      <c r="AG43" s="15" t="s">
        <v>429</v>
      </c>
      <c r="AH43" s="15">
        <v>258063.95319060699</v>
      </c>
      <c r="AI43" s="15">
        <v>86.796999999999997</v>
      </c>
      <c r="AJ43" s="15" t="s">
        <v>429</v>
      </c>
      <c r="AK43" s="15" t="s">
        <v>430</v>
      </c>
      <c r="AL43" s="31" t="s">
        <v>60</v>
      </c>
    </row>
    <row r="44" spans="1:38" ht="26.25" customHeight="1" thickBot="1" x14ac:dyDescent="0.25">
      <c r="A44" s="51" t="s">
        <v>81</v>
      </c>
      <c r="B44" s="51" t="s">
        <v>129</v>
      </c>
      <c r="C44" s="52" t="s">
        <v>130</v>
      </c>
      <c r="D44" s="53"/>
      <c r="E44" s="118">
        <v>13.943264803</v>
      </c>
      <c r="F44" s="118">
        <v>4.2183329939999998</v>
      </c>
      <c r="G44" s="118">
        <v>1.253709489</v>
      </c>
      <c r="H44" s="118">
        <v>2.5649589999999999E-3</v>
      </c>
      <c r="I44" s="118">
        <v>1.630441713</v>
      </c>
      <c r="J44" s="118">
        <v>1.71411252</v>
      </c>
      <c r="K44" s="118">
        <v>1.71411252</v>
      </c>
      <c r="L44" s="118">
        <v>0.82383917399999995</v>
      </c>
      <c r="M44" s="118">
        <v>26.362035345999999</v>
      </c>
      <c r="N44" s="118">
        <v>6.5526999999999998E-5</v>
      </c>
      <c r="O44" s="118">
        <v>1.1265E-5</v>
      </c>
      <c r="P44" s="118">
        <v>8.7942399999999996E-4</v>
      </c>
      <c r="Q44" s="118">
        <v>2.0126E-5</v>
      </c>
      <c r="R44" s="118">
        <v>4.2670360000000001E-3</v>
      </c>
      <c r="S44" s="118">
        <v>2.5966959999999999E-3</v>
      </c>
      <c r="T44" s="118">
        <v>2.5619E-5</v>
      </c>
      <c r="U44" s="118">
        <v>1.9181000000000002E-5</v>
      </c>
      <c r="V44" s="118">
        <v>6.9781790000000002E-3</v>
      </c>
      <c r="W44" s="118">
        <v>7.2805386999999999E-2</v>
      </c>
      <c r="X44" s="118">
        <v>2.3649137000000001E-2</v>
      </c>
      <c r="Y44" s="118">
        <v>1.9456860999999999E-2</v>
      </c>
      <c r="Z44" s="118">
        <v>1.8820963E-2</v>
      </c>
      <c r="AA44" s="118">
        <v>2.3335450000000001E-2</v>
      </c>
      <c r="AB44" s="118">
        <v>8.5262411999999996E-2</v>
      </c>
      <c r="AC44" s="118" t="s">
        <v>428</v>
      </c>
      <c r="AD44" s="118" t="s">
        <v>428</v>
      </c>
      <c r="AE44" s="117"/>
      <c r="AF44" s="15">
        <v>15762.578633204999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20.743557173999999</v>
      </c>
      <c r="F45" s="118">
        <v>1.374063327</v>
      </c>
      <c r="G45" s="118">
        <v>4.9765429130000003</v>
      </c>
      <c r="H45" s="118">
        <v>3.7598789999999998E-3</v>
      </c>
      <c r="I45" s="118">
        <v>1.1086279400000001</v>
      </c>
      <c r="J45" s="118">
        <v>1.1669767790000001</v>
      </c>
      <c r="K45" s="118">
        <v>1.1669767790000001</v>
      </c>
      <c r="L45" s="118">
        <v>0.334600446</v>
      </c>
      <c r="M45" s="118">
        <v>1.473448042</v>
      </c>
      <c r="N45" s="118">
        <v>2.2974850000000002E-3</v>
      </c>
      <c r="O45" s="118">
        <v>3.1648700000000001E-4</v>
      </c>
      <c r="P45" s="118">
        <v>5.337596E-3</v>
      </c>
      <c r="Q45" s="118">
        <v>7.6582799999999997E-4</v>
      </c>
      <c r="R45" s="118">
        <v>5.782171E-3</v>
      </c>
      <c r="S45" s="118">
        <v>3.7210390000000003E-2</v>
      </c>
      <c r="T45" s="118">
        <v>0.54758062100000005</v>
      </c>
      <c r="U45" s="118">
        <v>5.0011999999999995E-4</v>
      </c>
      <c r="V45" s="118">
        <v>2.9309334999999999E-2</v>
      </c>
      <c r="W45" s="118">
        <v>4.2689853E-2</v>
      </c>
      <c r="X45" s="118">
        <v>2.3467940000000001E-3</v>
      </c>
      <c r="Y45" s="118">
        <v>1.962774E-3</v>
      </c>
      <c r="Z45" s="118">
        <v>9.8138700000000001E-4</v>
      </c>
      <c r="AA45" s="118">
        <v>4.27E-7</v>
      </c>
      <c r="AB45" s="118">
        <v>5.2913810000000004E-3</v>
      </c>
      <c r="AC45" s="118">
        <v>1.0028E-5</v>
      </c>
      <c r="AD45" s="118">
        <v>1.4246E-5</v>
      </c>
      <c r="AE45" s="117"/>
      <c r="AF45" s="15">
        <v>15929.333000000001</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1.966298313</v>
      </c>
      <c r="F47" s="118">
        <v>1.7039048029999999</v>
      </c>
      <c r="G47" s="118">
        <v>0.12514594100000001</v>
      </c>
      <c r="H47" s="118">
        <v>6.1694099999999997E-4</v>
      </c>
      <c r="I47" s="118">
        <v>0.17713563399999999</v>
      </c>
      <c r="J47" s="118">
        <v>0.18474665000000001</v>
      </c>
      <c r="K47" s="118">
        <v>0.18474665000000001</v>
      </c>
      <c r="L47" s="118">
        <v>6.8493126000000001E-2</v>
      </c>
      <c r="M47" s="118">
        <v>3.8851608459999998</v>
      </c>
      <c r="N47" s="118">
        <v>0.85475538399999995</v>
      </c>
      <c r="O47" s="118">
        <v>2.0099999999999998E-6</v>
      </c>
      <c r="P47" s="118">
        <v>1.3806100000000001E-4</v>
      </c>
      <c r="Q47" s="118">
        <v>3.3019999999999999E-6</v>
      </c>
      <c r="R47" s="118">
        <v>6.2433200000000001E-4</v>
      </c>
      <c r="S47" s="118">
        <v>3.8007600000000002E-4</v>
      </c>
      <c r="T47" s="118">
        <v>4.9439999999999996E-6</v>
      </c>
      <c r="U47" s="118">
        <v>3.0199999999999999E-6</v>
      </c>
      <c r="V47" s="118">
        <v>1.054866E-3</v>
      </c>
      <c r="W47" s="118">
        <v>3.7799999999999999E-3</v>
      </c>
      <c r="X47" s="118">
        <v>4.9077879999999997E-3</v>
      </c>
      <c r="Y47" s="118">
        <v>4.8675289999999998E-3</v>
      </c>
      <c r="Z47" s="118">
        <v>2.0628679999999998E-3</v>
      </c>
      <c r="AA47" s="118">
        <v>2.6077000000000001E-5</v>
      </c>
      <c r="AB47" s="118">
        <v>1.1864260999999999E-2</v>
      </c>
      <c r="AC47" s="118" t="s">
        <v>428</v>
      </c>
      <c r="AD47" s="118" t="s">
        <v>428</v>
      </c>
      <c r="AE47" s="117"/>
      <c r="AF47" s="15">
        <v>1820.3794880559999</v>
      </c>
      <c r="AG47" s="15" t="s">
        <v>429</v>
      </c>
      <c r="AH47" s="15" t="s">
        <v>429</v>
      </c>
      <c r="AI47" s="15" t="s">
        <v>429</v>
      </c>
      <c r="AJ47" s="15" t="s">
        <v>429</v>
      </c>
      <c r="AK47" s="15">
        <v>59600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0.19439000000000001</v>
      </c>
      <c r="G49" s="118" t="s">
        <v>431</v>
      </c>
      <c r="H49" s="118" t="s">
        <v>431</v>
      </c>
      <c r="I49" s="118">
        <v>5.2178000000000002E-2</v>
      </c>
      <c r="J49" s="118">
        <v>0.104356</v>
      </c>
      <c r="K49" s="118">
        <v>0.47650399999999998</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1.3430530000000001</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14.758464350000001</v>
      </c>
      <c r="G52" s="15" t="s">
        <v>431</v>
      </c>
      <c r="H52" s="15">
        <v>7.9729999999999992E-3</v>
      </c>
      <c r="I52" s="15">
        <v>5.7060030999999997E-2</v>
      </c>
      <c r="J52" s="15">
        <v>8.1514329999999996E-2</v>
      </c>
      <c r="K52" s="15">
        <v>8.9549329999999996E-2</v>
      </c>
      <c r="L52" s="15" t="s">
        <v>431</v>
      </c>
      <c r="M52" s="15" t="s">
        <v>431</v>
      </c>
      <c r="N52" s="15">
        <v>2.7523000000000001E-5</v>
      </c>
      <c r="O52" s="15">
        <v>4.5870000000000003E-6</v>
      </c>
      <c r="P52" s="15">
        <v>7.1560099999999995E-4</v>
      </c>
      <c r="Q52" s="15">
        <v>2.20185E-3</v>
      </c>
      <c r="R52" s="15">
        <v>1.3944999999999999E-5</v>
      </c>
      <c r="S52" s="15">
        <v>1.3945050000000001E-3</v>
      </c>
      <c r="T52" s="15">
        <v>9.3579999999999992E-6</v>
      </c>
      <c r="U52" s="15">
        <v>2.0550599999999999E-4</v>
      </c>
      <c r="V52" s="15">
        <v>2.7523000000000001E-5</v>
      </c>
      <c r="W52" s="15" t="s">
        <v>431</v>
      </c>
      <c r="X52" s="15">
        <v>1.4543030000000001E-3</v>
      </c>
      <c r="Y52" s="15">
        <v>3.134778E-3</v>
      </c>
      <c r="Z52" s="15">
        <v>9.3032599999999998E-4</v>
      </c>
      <c r="AA52" s="15">
        <v>1.8395999999999999E-4</v>
      </c>
      <c r="AB52" s="15">
        <v>5.703367E-3</v>
      </c>
      <c r="AC52" s="15" t="s">
        <v>428</v>
      </c>
      <c r="AD52" s="15" t="s">
        <v>428</v>
      </c>
      <c r="AE52" s="119"/>
      <c r="AF52" s="15" t="s">
        <v>429</v>
      </c>
      <c r="AG52" s="15" t="s">
        <v>429</v>
      </c>
      <c r="AH52" s="15">
        <v>18348.748921481001</v>
      </c>
      <c r="AI52" s="15" t="s">
        <v>429</v>
      </c>
      <c r="AJ52" s="15" t="s">
        <v>429</v>
      </c>
      <c r="AK52" s="15" t="s">
        <v>430</v>
      </c>
      <c r="AL52" s="31" t="s">
        <v>152</v>
      </c>
    </row>
    <row r="53" spans="1:38" ht="26.25" customHeight="1" thickBot="1" x14ac:dyDescent="0.25">
      <c r="A53" s="51" t="s">
        <v>137</v>
      </c>
      <c r="B53" s="51" t="s">
        <v>153</v>
      </c>
      <c r="C53" s="52" t="s">
        <v>154</v>
      </c>
      <c r="D53" s="53"/>
      <c r="E53" s="15" t="s">
        <v>430</v>
      </c>
      <c r="F53" s="15">
        <v>16.892338398</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14.567508</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3.1522223000000002E-2</v>
      </c>
      <c r="J57" s="118">
        <v>0.31522222999999999</v>
      </c>
      <c r="K57" s="118">
        <v>0.31522222999999999</v>
      </c>
      <c r="L57" s="118">
        <v>9.4566699999999997E-4</v>
      </c>
      <c r="M57" s="118" t="s">
        <v>429</v>
      </c>
      <c r="N57" s="118">
        <v>6.0449999999999997E-2</v>
      </c>
      <c r="O57" s="118">
        <v>5.28E-3</v>
      </c>
      <c r="P57" s="118">
        <v>0.10894</v>
      </c>
      <c r="Q57" s="118">
        <v>3.8E-3</v>
      </c>
      <c r="R57" s="118">
        <v>4.0800000000000003E-3</v>
      </c>
      <c r="S57" s="118">
        <v>1.246</v>
      </c>
      <c r="T57" s="118">
        <v>5.4999999999999997E-3</v>
      </c>
      <c r="U57" s="118">
        <v>4.0000000000000001E-3</v>
      </c>
      <c r="V57" s="118">
        <v>3.4000000000000002E-2</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3.6943499999999999E-4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1.1200000000000001</v>
      </c>
      <c r="F59" s="118">
        <v>0.103058</v>
      </c>
      <c r="G59" s="118">
        <v>1.9303412</v>
      </c>
      <c r="H59" s="118">
        <v>0.14602999999999999</v>
      </c>
      <c r="I59" s="118">
        <v>0.46661669300000003</v>
      </c>
      <c r="J59" s="118">
        <v>0.61432046600000001</v>
      </c>
      <c r="K59" s="118">
        <v>0.524782466</v>
      </c>
      <c r="L59" s="118">
        <v>2.8930200000000002E-4</v>
      </c>
      <c r="M59" s="118">
        <v>9.6450999999999995E-2</v>
      </c>
      <c r="N59" s="118">
        <v>7.274</v>
      </c>
      <c r="O59" s="118" t="s">
        <v>430</v>
      </c>
      <c r="P59" s="118" t="s">
        <v>430</v>
      </c>
      <c r="Q59" s="118" t="s">
        <v>430</v>
      </c>
      <c r="R59" s="118" t="s">
        <v>430</v>
      </c>
      <c r="S59" s="118" t="s">
        <v>430</v>
      </c>
      <c r="T59" s="118">
        <v>0.22709599999999999</v>
      </c>
      <c r="U59" s="118" t="s">
        <v>430</v>
      </c>
      <c r="V59" s="118">
        <v>3.5040000000000002E-2</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0.30941763999999999</v>
      </c>
      <c r="J61" s="118">
        <v>0.92825290999999999</v>
      </c>
      <c r="K61" s="118">
        <v>0.92825290999999999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0.21730792500000001</v>
      </c>
      <c r="J62" s="118">
        <v>1.4487194999999999</v>
      </c>
      <c r="K62" s="118">
        <v>8.7222028599999994</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0.18312</v>
      </c>
      <c r="F63" s="118">
        <v>0.95967250900000001</v>
      </c>
      <c r="G63" s="118">
        <v>5.5412581999999997</v>
      </c>
      <c r="H63" s="118">
        <v>0.4914</v>
      </c>
      <c r="I63" s="118">
        <v>1.590443099</v>
      </c>
      <c r="J63" s="118">
        <v>2.0587715559999999</v>
      </c>
      <c r="K63" s="118">
        <v>2.9305217560000001</v>
      </c>
      <c r="L63" s="118" t="s">
        <v>430</v>
      </c>
      <c r="M63" s="118">
        <v>3.7832530000000002</v>
      </c>
      <c r="N63" s="118">
        <v>0.11515502699999999</v>
      </c>
      <c r="O63" s="118">
        <v>2.109063E-3</v>
      </c>
      <c r="P63" s="118">
        <v>4.1903000000000002E-5</v>
      </c>
      <c r="Q63" s="118">
        <v>0.113619845</v>
      </c>
      <c r="R63" s="118">
        <v>0.187426853</v>
      </c>
      <c r="S63" s="118">
        <v>6.9842700000000005E-4</v>
      </c>
      <c r="T63" s="118">
        <v>0.29263800000000001</v>
      </c>
      <c r="U63" s="118">
        <v>2.7942000000000001E-5</v>
      </c>
      <c r="V63" s="118">
        <v>1.1135518529999999</v>
      </c>
      <c r="W63" s="118" t="s">
        <v>430</v>
      </c>
      <c r="X63" s="118">
        <v>1.0050006E-2</v>
      </c>
      <c r="Y63" s="118">
        <v>2.1938679999999999E-2</v>
      </c>
      <c r="Z63" s="118">
        <v>6.3908419999999999E-3</v>
      </c>
      <c r="AA63" s="118">
        <v>1.192455E-3</v>
      </c>
      <c r="AB63" s="118">
        <v>0.40729991599999998</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2.8576716179999999</v>
      </c>
      <c r="F70" s="118">
        <v>33.362238847999997</v>
      </c>
      <c r="G70" s="118">
        <v>4.0800000000000002E-5</v>
      </c>
      <c r="H70" s="118">
        <v>2.907797</v>
      </c>
      <c r="I70" s="118">
        <v>2.556257971</v>
      </c>
      <c r="J70" s="118">
        <v>4.1069330080000004</v>
      </c>
      <c r="K70" s="118">
        <v>6.0064161179999997</v>
      </c>
      <c r="L70" s="118">
        <v>4.5370761000000003E-2</v>
      </c>
      <c r="M70" s="118">
        <v>5.1920000000000001E-2</v>
      </c>
      <c r="N70" s="118">
        <v>2.9721943190000002</v>
      </c>
      <c r="O70" s="118">
        <v>3.1549432000000002E-2</v>
      </c>
      <c r="P70" s="118">
        <v>0.70216065800000005</v>
      </c>
      <c r="Q70" s="118">
        <v>1.9432E-5</v>
      </c>
      <c r="R70" s="118">
        <v>0.32320263799999999</v>
      </c>
      <c r="S70" s="118">
        <v>2.2194319000000001E-2</v>
      </c>
      <c r="T70" s="118">
        <v>0.65144000000000002</v>
      </c>
      <c r="U70" s="118">
        <v>7.7740000000000004E-6</v>
      </c>
      <c r="V70" s="118">
        <v>28.629647638000002</v>
      </c>
      <c r="W70" s="118">
        <v>3.7262200000000002E-2</v>
      </c>
      <c r="X70" s="118">
        <v>0.12718180100000001</v>
      </c>
      <c r="Y70" s="118">
        <v>0.24657865400000001</v>
      </c>
      <c r="Z70" s="118">
        <v>0.19981020899999999</v>
      </c>
      <c r="AA70" s="118">
        <v>7.6848845999999998E-2</v>
      </c>
      <c r="AB70" s="118">
        <v>0.65041951099999995</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2.3734738000000002</v>
      </c>
      <c r="G72" s="118" t="s">
        <v>430</v>
      </c>
      <c r="H72" s="118">
        <v>2.4343E-2</v>
      </c>
      <c r="I72" s="118">
        <v>5.9233859459999998</v>
      </c>
      <c r="J72" s="118">
        <v>9.1334051449999993</v>
      </c>
      <c r="K72" s="118">
        <v>9.7849541749999993</v>
      </c>
      <c r="L72" s="118">
        <v>0.132263778</v>
      </c>
      <c r="M72" s="118" t="s">
        <v>430</v>
      </c>
      <c r="N72" s="118">
        <v>55.743429999999996</v>
      </c>
      <c r="O72" s="118">
        <v>0.68659999999999999</v>
      </c>
      <c r="P72" s="118">
        <v>0.38820399999999999</v>
      </c>
      <c r="Q72" s="118">
        <v>0.37639</v>
      </c>
      <c r="R72" s="118">
        <v>2.11610012</v>
      </c>
      <c r="S72" s="118">
        <v>1.7563</v>
      </c>
      <c r="T72" s="118">
        <v>1.408004</v>
      </c>
      <c r="U72" s="118">
        <v>0.30984</v>
      </c>
      <c r="V72" s="118">
        <v>69.279441000000006</v>
      </c>
      <c r="W72" s="118">
        <v>23.000082800000001</v>
      </c>
      <c r="X72" s="118">
        <v>0.47420833400000001</v>
      </c>
      <c r="Y72" s="118">
        <v>0.35611312499999997</v>
      </c>
      <c r="Z72" s="118">
        <v>0.56863403499999998</v>
      </c>
      <c r="AA72" s="118">
        <v>0.242976732</v>
      </c>
      <c r="AB72" s="118">
        <v>1.641932226</v>
      </c>
      <c r="AC72" s="118">
        <v>0.24538614</v>
      </c>
      <c r="AD72" s="118">
        <v>19.166735667000001</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1.3546634</v>
      </c>
      <c r="G74" s="118" t="s">
        <v>429</v>
      </c>
      <c r="H74" s="118" t="s">
        <v>429</v>
      </c>
      <c r="I74" s="118">
        <v>0.82482118999999998</v>
      </c>
      <c r="J74" s="118">
        <v>0.97709869400000005</v>
      </c>
      <c r="K74" s="118">
        <v>1.2805036940000001</v>
      </c>
      <c r="L74" s="118">
        <v>1.7985447000000002E-2</v>
      </c>
      <c r="M74" s="118" t="s">
        <v>429</v>
      </c>
      <c r="N74" s="118">
        <v>0.26843</v>
      </c>
      <c r="O74" s="118">
        <v>1.2160000000000001E-2</v>
      </c>
      <c r="P74" s="118">
        <v>1.5999999999999999E-5</v>
      </c>
      <c r="Q74" s="118">
        <v>4.568E-3</v>
      </c>
      <c r="R74" s="118">
        <v>1.354E-2</v>
      </c>
      <c r="S74" s="118">
        <v>6.0000000000000001E-3</v>
      </c>
      <c r="T74" s="118" t="s">
        <v>429</v>
      </c>
      <c r="U74" s="118" t="s">
        <v>429</v>
      </c>
      <c r="V74" s="118">
        <v>9.1480000000000006E-2</v>
      </c>
      <c r="W74" s="118">
        <v>0.06</v>
      </c>
      <c r="X74" s="118">
        <v>1.4602058250000001</v>
      </c>
      <c r="Y74" s="118">
        <v>3.6145788790000002</v>
      </c>
      <c r="Z74" s="118">
        <v>1.2324922789999999</v>
      </c>
      <c r="AA74" s="118">
        <v>0.60208334699999999</v>
      </c>
      <c r="AB74" s="118">
        <v>6.9093603290000001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t="s">
        <v>430</v>
      </c>
      <c r="L76" s="15" t="s">
        <v>430</v>
      </c>
      <c r="M76" s="15" t="s">
        <v>430</v>
      </c>
      <c r="N76" s="15" t="s">
        <v>430</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4.5199000000000003E-2</v>
      </c>
      <c r="I77" s="15">
        <v>1.8342878E-2</v>
      </c>
      <c r="J77" s="15">
        <v>2.445717E-2</v>
      </c>
      <c r="K77" s="15">
        <v>4.3002169999999999E-2</v>
      </c>
      <c r="L77" s="15" t="s">
        <v>430</v>
      </c>
      <c r="M77" s="15" t="s">
        <v>430</v>
      </c>
      <c r="N77" s="15">
        <v>0.323938</v>
      </c>
      <c r="O77" s="15">
        <v>1.778149193</v>
      </c>
      <c r="P77" s="15" t="s">
        <v>430</v>
      </c>
      <c r="Q77" s="15">
        <v>2.0858874999999999E-2</v>
      </c>
      <c r="R77" s="15" t="s">
        <v>430</v>
      </c>
      <c r="S77" s="15">
        <v>6.1817999999999998E-2</v>
      </c>
      <c r="T77" s="15" t="s">
        <v>430</v>
      </c>
      <c r="U77" s="15" t="s">
        <v>430</v>
      </c>
      <c r="V77" s="15">
        <v>19.804637</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4.5789999999999997E-2</v>
      </c>
      <c r="G78" s="15" t="s">
        <v>431</v>
      </c>
      <c r="H78" s="118" t="s">
        <v>430</v>
      </c>
      <c r="I78" s="118">
        <v>2.0920774999999999E-2</v>
      </c>
      <c r="J78" s="118">
        <v>2.7894367E-2</v>
      </c>
      <c r="K78" s="118">
        <v>2.7894367E-2</v>
      </c>
      <c r="L78" s="118">
        <v>2.0920999999999998E-5</v>
      </c>
      <c r="M78" s="15" t="s">
        <v>431</v>
      </c>
      <c r="N78" s="118" t="s">
        <v>428</v>
      </c>
      <c r="O78" s="118">
        <v>8.8880000000000001E-2</v>
      </c>
      <c r="P78" s="15" t="s">
        <v>431</v>
      </c>
      <c r="Q78" s="15">
        <v>3.2946999999999997E-2</v>
      </c>
      <c r="R78" s="118" t="s">
        <v>428</v>
      </c>
      <c r="S78" s="118">
        <v>0.1618</v>
      </c>
      <c r="T78" s="118" t="s">
        <v>430</v>
      </c>
      <c r="U78" s="118" t="s">
        <v>430</v>
      </c>
      <c r="V78" s="118">
        <v>19.491219000000001</v>
      </c>
      <c r="W78" s="15" t="s">
        <v>431</v>
      </c>
      <c r="X78" s="118">
        <v>1.8126504000000002E-2</v>
      </c>
      <c r="Y78" s="118">
        <v>3.0179999999999998E-2</v>
      </c>
      <c r="Z78" s="118">
        <v>1.2084335999999999E-2</v>
      </c>
      <c r="AA78" s="118">
        <v>1.5082533E-2</v>
      </c>
      <c r="AB78" s="118">
        <v>7.5473372999999996E-2</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24.345063988</v>
      </c>
      <c r="G82" s="118" t="s">
        <v>430</v>
      </c>
      <c r="H82" s="118">
        <v>0.49102228999999997</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0.117920288</v>
      </c>
      <c r="G83" s="118" t="s">
        <v>428</v>
      </c>
      <c r="H83" s="118" t="s">
        <v>430</v>
      </c>
      <c r="I83" s="118">
        <v>2.9480069999999999E-3</v>
      </c>
      <c r="J83" s="118">
        <v>2.2110054000000001E-2</v>
      </c>
      <c r="K83" s="118">
        <v>0.12529030599999999</v>
      </c>
      <c r="L83" s="118">
        <v>1.6803599999999999E-4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93.145797880000003</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0.56315017499999998</v>
      </c>
      <c r="Y85" s="118">
        <v>1.009242033</v>
      </c>
      <c r="Z85" s="118">
        <v>0.375804266</v>
      </c>
      <c r="AA85" s="118">
        <v>0.46912026699999998</v>
      </c>
      <c r="AB85" s="118">
        <v>2.4173167420000001</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6.8918809999999997</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1.1458241199999999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14.3565494</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18.395136187999999</v>
      </c>
      <c r="G90" s="118" t="s">
        <v>430</v>
      </c>
      <c r="H90" s="118">
        <v>0.47530524000000002</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14.7</v>
      </c>
      <c r="X90" s="118">
        <v>4.6774999999999997E-2</v>
      </c>
      <c r="Y90" s="118" t="s">
        <v>430</v>
      </c>
      <c r="Z90" s="118">
        <v>9.3101999999999994E-3</v>
      </c>
      <c r="AA90" s="118">
        <v>1.00299E-2</v>
      </c>
      <c r="AB90" s="118">
        <v>6.6115099999999996E-2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7.0587094000000003E-2</v>
      </c>
      <c r="F91" s="118">
        <v>0.57786093999999999</v>
      </c>
      <c r="G91" s="118">
        <v>1.2985999999999999E-2</v>
      </c>
      <c r="H91" s="118">
        <v>0.16016485699999999</v>
      </c>
      <c r="I91" s="118">
        <v>1.2654069910000001</v>
      </c>
      <c r="J91" s="118">
        <v>1.471720991</v>
      </c>
      <c r="K91" s="118">
        <v>1.514333991</v>
      </c>
      <c r="L91" s="118">
        <v>0.13778309699999999</v>
      </c>
      <c r="M91" s="118">
        <v>2.15727117</v>
      </c>
      <c r="N91" s="118">
        <v>5.2945899999999997E-2</v>
      </c>
      <c r="O91" s="118">
        <v>0.208407283</v>
      </c>
      <c r="P91" s="118">
        <v>3.8593939999999999E-3</v>
      </c>
      <c r="Q91" s="118">
        <v>6.1364369999999998E-3</v>
      </c>
      <c r="R91" s="118">
        <v>1.3662255E-2</v>
      </c>
      <c r="S91" s="118">
        <v>2.6078072830000001</v>
      </c>
      <c r="T91" s="118">
        <v>0.104203642</v>
      </c>
      <c r="U91" s="118" t="s">
        <v>431</v>
      </c>
      <c r="V91" s="118">
        <v>0.22832119300000001</v>
      </c>
      <c r="W91" s="118">
        <v>3.8593939999999999E-3</v>
      </c>
      <c r="X91" s="118">
        <v>1.6071456000000001E-2</v>
      </c>
      <c r="Y91" s="118">
        <v>2.040914E-3</v>
      </c>
      <c r="Z91" s="118">
        <v>1.8082599999999999E-3</v>
      </c>
      <c r="AA91" s="118">
        <v>1.9911970000000001E-3</v>
      </c>
      <c r="AB91" s="118">
        <v>2.1911826999999998E-2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1.4926200000000001</v>
      </c>
      <c r="G92" s="118" t="s">
        <v>430</v>
      </c>
      <c r="H92" s="118">
        <v>4.7926999999999997E-2</v>
      </c>
      <c r="I92" s="118">
        <v>0.14458725</v>
      </c>
      <c r="J92" s="118">
        <v>0.39758300000000002</v>
      </c>
      <c r="K92" s="118">
        <v>0.39758300000000002</v>
      </c>
      <c r="L92" s="118">
        <v>2.6486899999999999E-4</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v>0.19505</v>
      </c>
      <c r="F93" s="118">
        <v>9.1820492799999993</v>
      </c>
      <c r="G93" s="118" t="s">
        <v>430</v>
      </c>
      <c r="H93" s="118">
        <v>0.187666</v>
      </c>
      <c r="I93" s="118">
        <v>1.088229522</v>
      </c>
      <c r="J93" s="118">
        <v>4.4553597199999997</v>
      </c>
      <c r="K93" s="118">
        <v>6.8959680199999998</v>
      </c>
      <c r="L93" s="118" t="s">
        <v>430</v>
      </c>
      <c r="M93" s="118">
        <v>0.133492</v>
      </c>
      <c r="N93" s="118">
        <v>6.5395999999999995E-5</v>
      </c>
      <c r="O93" s="118">
        <v>6.5400000000000001E-6</v>
      </c>
      <c r="P93" s="118">
        <v>3.924E-6</v>
      </c>
      <c r="Q93" s="118">
        <v>6.5400000000000001E-6</v>
      </c>
      <c r="R93" s="118">
        <v>1.3079199999999999E-4</v>
      </c>
      <c r="S93" s="118">
        <v>6.5395999999999995E-5</v>
      </c>
      <c r="T93" s="118">
        <v>1.985E-2</v>
      </c>
      <c r="U93" s="118">
        <v>2.616E-6</v>
      </c>
      <c r="V93" s="118">
        <v>1.3079199999999999E-4</v>
      </c>
      <c r="W93" s="118">
        <v>2.4486E-3</v>
      </c>
      <c r="X93" s="118">
        <v>7.1873100000000001E-4</v>
      </c>
      <c r="Y93" s="118">
        <v>9.2341600000000004E-4</v>
      </c>
      <c r="Z93" s="118">
        <v>2.39948E-4</v>
      </c>
      <c r="AA93" s="118">
        <v>4.6193599999999998E-4</v>
      </c>
      <c r="AB93" s="118">
        <v>2.34403E-3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0.86470599999999997</v>
      </c>
      <c r="F94" s="118">
        <v>25.339534499999999</v>
      </c>
      <c r="G94" s="118">
        <v>2.5361379999999998</v>
      </c>
      <c r="H94" s="118">
        <v>0.29681099999999999</v>
      </c>
      <c r="I94" s="118">
        <v>1.1234053209999999</v>
      </c>
      <c r="J94" s="118">
        <v>3.0386710720000001</v>
      </c>
      <c r="K94" s="118">
        <v>9.4490649120000008</v>
      </c>
      <c r="L94" s="118" t="s">
        <v>430</v>
      </c>
      <c r="M94" s="118">
        <v>3.5546440000000001</v>
      </c>
      <c r="N94" s="118">
        <v>0.34244259700000002</v>
      </c>
      <c r="O94" s="118">
        <v>5.6116100000000002E-4</v>
      </c>
      <c r="P94" s="118">
        <v>3.5683293999999997E-2</v>
      </c>
      <c r="Q94" s="118">
        <v>2.2970709999999999E-3</v>
      </c>
      <c r="R94" s="118">
        <v>0.303583194</v>
      </c>
      <c r="S94" s="118">
        <v>1.1878075969999999</v>
      </c>
      <c r="T94" s="118">
        <v>0.15077699999999999</v>
      </c>
      <c r="U94" s="118">
        <v>1.8867000000000001E-5</v>
      </c>
      <c r="V94" s="118">
        <v>6.8231761940000002</v>
      </c>
      <c r="W94" s="118">
        <v>1.45167E-2</v>
      </c>
      <c r="X94" s="118">
        <v>0.28488018399999998</v>
      </c>
      <c r="Y94" s="118">
        <v>0.54497689299999996</v>
      </c>
      <c r="Z94" s="118">
        <v>0.33120776899999999</v>
      </c>
      <c r="AA94" s="118">
        <v>0.208992384</v>
      </c>
      <c r="AB94" s="118">
        <v>1.37005723</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v>2.6899999999999998E-4</v>
      </c>
      <c r="F95" s="118">
        <v>1.4999999999999999E-4</v>
      </c>
      <c r="G95" s="118">
        <v>2.0240000000000002E-3</v>
      </c>
      <c r="H95" s="118" t="s">
        <v>430</v>
      </c>
      <c r="I95" s="118">
        <v>0.14932403499999999</v>
      </c>
      <c r="J95" s="118">
        <v>0.42664010000000002</v>
      </c>
      <c r="K95" s="118">
        <v>0.42668299999999998</v>
      </c>
      <c r="L95" s="118" t="s">
        <v>430</v>
      </c>
      <c r="M95" s="118">
        <v>6.7400000000000001E-4</v>
      </c>
      <c r="N95" s="118">
        <v>1.4574E-5</v>
      </c>
      <c r="O95" s="118">
        <v>1.457E-6</v>
      </c>
      <c r="P95" s="118">
        <v>8.7400000000000002E-7</v>
      </c>
      <c r="Q95" s="118">
        <v>1.457E-6</v>
      </c>
      <c r="R95" s="118">
        <v>2.9147999999999999E-5</v>
      </c>
      <c r="S95" s="118">
        <v>1.4574E-5</v>
      </c>
      <c r="T95" s="118">
        <v>8.5800000000000004E-4</v>
      </c>
      <c r="U95" s="118">
        <v>5.8299999999999997E-7</v>
      </c>
      <c r="V95" s="118">
        <v>2.9147999999999999E-5</v>
      </c>
      <c r="W95" s="118" t="s">
        <v>430</v>
      </c>
      <c r="X95" s="118">
        <v>2.7500000000000001E-7</v>
      </c>
      <c r="Y95" s="118">
        <v>6.9100000000000003E-7</v>
      </c>
      <c r="Z95" s="118">
        <v>2.7500000000000001E-7</v>
      </c>
      <c r="AA95" s="118">
        <v>6.9100000000000003E-7</v>
      </c>
      <c r="AB95" s="118">
        <v>1.9319999999999999E-6</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1.3338819390000001</v>
      </c>
      <c r="F99" s="118">
        <v>15.305005232999999</v>
      </c>
      <c r="G99" s="118" t="s">
        <v>430</v>
      </c>
      <c r="H99" s="118">
        <v>22.337264368</v>
      </c>
      <c r="I99" s="118">
        <v>5.9486906999999999E-2</v>
      </c>
      <c r="J99" s="118">
        <v>0.21564261900000001</v>
      </c>
      <c r="K99" s="118">
        <v>0.21564261900000001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1877.684</v>
      </c>
      <c r="AL99" s="31" t="s">
        <v>277</v>
      </c>
    </row>
    <row r="100" spans="1:38" ht="26.25" customHeight="1" thickBot="1" x14ac:dyDescent="0.25">
      <c r="A100" s="51" t="s">
        <v>274</v>
      </c>
      <c r="B100" s="51" t="s">
        <v>278</v>
      </c>
      <c r="C100" s="52" t="s">
        <v>279</v>
      </c>
      <c r="D100" s="65"/>
      <c r="E100" s="118">
        <v>1.0780848169999999</v>
      </c>
      <c r="F100" s="118">
        <v>14.144239090999999</v>
      </c>
      <c r="G100" s="118" t="s">
        <v>430</v>
      </c>
      <c r="H100" s="118">
        <v>11.314177636</v>
      </c>
      <c r="I100" s="118">
        <v>5.6473369000000002E-2</v>
      </c>
      <c r="J100" s="118">
        <v>0.20505131400000001</v>
      </c>
      <c r="K100" s="118">
        <v>0.20505131400000001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3048.3389999999999</v>
      </c>
      <c r="AL100" s="31" t="s">
        <v>277</v>
      </c>
    </row>
    <row r="101" spans="1:38" ht="26.25" customHeight="1" thickBot="1" x14ac:dyDescent="0.25">
      <c r="A101" s="51" t="s">
        <v>274</v>
      </c>
      <c r="B101" s="51" t="s">
        <v>280</v>
      </c>
      <c r="C101" s="52" t="s">
        <v>281</v>
      </c>
      <c r="D101" s="65"/>
      <c r="E101" s="118">
        <v>5.0596520999999998E-2</v>
      </c>
      <c r="F101" s="118">
        <v>9.0517523000000003E-2</v>
      </c>
      <c r="G101" s="118" t="s">
        <v>430</v>
      </c>
      <c r="H101" s="118">
        <v>0.65021319700000002</v>
      </c>
      <c r="I101" s="118">
        <v>2.1251130000000001E-3</v>
      </c>
      <c r="J101" s="118">
        <v>7.0837110000000003E-3</v>
      </c>
      <c r="K101" s="118">
        <v>7.0837110000000003E-3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789.69100000000003</v>
      </c>
      <c r="AL101" s="31" t="s">
        <v>277</v>
      </c>
    </row>
    <row r="102" spans="1:38" ht="26.25" customHeight="1" thickBot="1" x14ac:dyDescent="0.25">
      <c r="A102" s="51" t="s">
        <v>274</v>
      </c>
      <c r="B102" s="51" t="s">
        <v>282</v>
      </c>
      <c r="C102" s="52" t="s">
        <v>283</v>
      </c>
      <c r="D102" s="65"/>
      <c r="E102" s="118">
        <v>0.98401034799999998</v>
      </c>
      <c r="F102" s="118">
        <v>5.85570272</v>
      </c>
      <c r="G102" s="118" t="s">
        <v>430</v>
      </c>
      <c r="H102" s="118">
        <v>49.217871811000002</v>
      </c>
      <c r="I102" s="118">
        <v>8.0843630999999999E-2</v>
      </c>
      <c r="J102" s="118">
        <v>1.576940952</v>
      </c>
      <c r="K102" s="118">
        <v>1.576940952</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8724.2990000000009</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2.4501281999999999E-2</v>
      </c>
      <c r="F104" s="118">
        <v>5.2313298000000001E-2</v>
      </c>
      <c r="G104" s="118" t="s">
        <v>430</v>
      </c>
      <c r="H104" s="118">
        <v>0.10568780699999999</v>
      </c>
      <c r="I104" s="118">
        <v>3.4647500000000001E-4</v>
      </c>
      <c r="J104" s="118">
        <v>1.1549150000000001E-3</v>
      </c>
      <c r="K104" s="118">
        <v>1.1549150000000001E-3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37.472000000000001</v>
      </c>
      <c r="AL104" s="31" t="s">
        <v>277</v>
      </c>
    </row>
    <row r="105" spans="1:38" ht="26.25" customHeight="1" thickBot="1" x14ac:dyDescent="0.25">
      <c r="A105" s="51" t="s">
        <v>274</v>
      </c>
      <c r="B105" s="51" t="s">
        <v>288</v>
      </c>
      <c r="C105" s="52" t="s">
        <v>289</v>
      </c>
      <c r="D105" s="65"/>
      <c r="E105" s="118">
        <v>0.16348562799999999</v>
      </c>
      <c r="F105" s="118">
        <v>0.22599370499999999</v>
      </c>
      <c r="G105" s="118" t="s">
        <v>430</v>
      </c>
      <c r="H105" s="118">
        <v>1.7893751899999999</v>
      </c>
      <c r="I105" s="118">
        <v>5.1742879999999998E-2</v>
      </c>
      <c r="J105" s="118">
        <v>8.1310240000000006E-2</v>
      </c>
      <c r="K105" s="118">
        <v>8.1310240000000006E-2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69.591999999999999</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0.119804995</v>
      </c>
      <c r="F107" s="118">
        <v>2.669883585</v>
      </c>
      <c r="G107" s="118" t="s">
        <v>430</v>
      </c>
      <c r="H107" s="118">
        <v>8.2652414269999994</v>
      </c>
      <c r="I107" s="118">
        <v>7.2798981999999998E-2</v>
      </c>
      <c r="J107" s="118">
        <v>0.76904464900000002</v>
      </c>
      <c r="K107" s="118">
        <v>0.76904464900000002</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51591.96</v>
      </c>
      <c r="AL107" s="31" t="s">
        <v>277</v>
      </c>
    </row>
    <row r="108" spans="1:38" ht="26.25" customHeight="1" thickBot="1" x14ac:dyDescent="0.25">
      <c r="A108" s="51" t="s">
        <v>274</v>
      </c>
      <c r="B108" s="51" t="s">
        <v>294</v>
      </c>
      <c r="C108" s="52" t="s">
        <v>295</v>
      </c>
      <c r="D108" s="65"/>
      <c r="E108" s="118">
        <v>7.6334122000000004E-2</v>
      </c>
      <c r="F108" s="118">
        <v>3.0775037150000002</v>
      </c>
      <c r="G108" s="118" t="s">
        <v>430</v>
      </c>
      <c r="H108" s="118">
        <v>4.3419759190000002</v>
      </c>
      <c r="I108" s="118">
        <v>7.6171063999999997E-2</v>
      </c>
      <c r="J108" s="118">
        <v>1.020692258</v>
      </c>
      <c r="K108" s="118">
        <v>1.020692258</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38085.531999999999</v>
      </c>
      <c r="AL108" s="31" t="s">
        <v>277</v>
      </c>
    </row>
    <row r="109" spans="1:38" ht="26.25" customHeight="1" thickBot="1" x14ac:dyDescent="0.25">
      <c r="A109" s="51" t="s">
        <v>274</v>
      </c>
      <c r="B109" s="51" t="s">
        <v>296</v>
      </c>
      <c r="C109" s="52" t="s">
        <v>297</v>
      </c>
      <c r="D109" s="65"/>
      <c r="E109" s="118">
        <v>6.9638599999999997E-3</v>
      </c>
      <c r="F109" s="118">
        <v>8.3235331999999995E-2</v>
      </c>
      <c r="G109" s="118" t="s">
        <v>430</v>
      </c>
      <c r="H109" s="118">
        <v>0.842665106</v>
      </c>
      <c r="I109" s="118">
        <v>4.9428993999999997E-2</v>
      </c>
      <c r="J109" s="118">
        <v>0.105398703</v>
      </c>
      <c r="K109" s="118">
        <v>0.105398703</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1052.3599999999999</v>
      </c>
      <c r="AL109" s="31" t="s">
        <v>277</v>
      </c>
    </row>
    <row r="110" spans="1:38" ht="26.25" customHeight="1" thickBot="1" x14ac:dyDescent="0.25">
      <c r="A110" s="51" t="s">
        <v>274</v>
      </c>
      <c r="B110" s="51" t="s">
        <v>298</v>
      </c>
      <c r="C110" s="52" t="s">
        <v>299</v>
      </c>
      <c r="D110" s="65"/>
      <c r="E110" s="118">
        <v>3.4952379999999999E-3</v>
      </c>
      <c r="F110" s="118">
        <v>4.4591535000000002E-2</v>
      </c>
      <c r="G110" s="118" t="s">
        <v>430</v>
      </c>
      <c r="H110" s="118">
        <v>0.310132823</v>
      </c>
      <c r="I110" s="118">
        <v>4.7489749999999999E-3</v>
      </c>
      <c r="J110" s="118">
        <v>9.9253577999999995E-2</v>
      </c>
      <c r="K110" s="118">
        <v>9.9253577999999995E-2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949.79499999999996</v>
      </c>
      <c r="AL110" s="31" t="s">
        <v>277</v>
      </c>
    </row>
    <row r="111" spans="1:38" ht="26.25" customHeight="1" thickBot="1" x14ac:dyDescent="0.25">
      <c r="A111" s="51" t="s">
        <v>274</v>
      </c>
      <c r="B111" s="51" t="s">
        <v>300</v>
      </c>
      <c r="C111" s="52" t="s">
        <v>301</v>
      </c>
      <c r="D111" s="65"/>
      <c r="E111" s="118">
        <v>3.0543258E-2</v>
      </c>
      <c r="F111" s="118">
        <v>0.193473016</v>
      </c>
      <c r="G111" s="118" t="s">
        <v>430</v>
      </c>
      <c r="H111" s="118">
        <v>0.537114231</v>
      </c>
      <c r="I111" s="118">
        <v>2.5478079999999999E-3</v>
      </c>
      <c r="J111" s="118">
        <v>5.6135159999999998E-3</v>
      </c>
      <c r="K111" s="118">
        <v>5.6135159999999998E-3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659.24400000000003</v>
      </c>
      <c r="AL111" s="31" t="s">
        <v>277</v>
      </c>
    </row>
    <row r="112" spans="1:38" ht="26.25" customHeight="1" thickBot="1" x14ac:dyDescent="0.25">
      <c r="A112" s="51" t="s">
        <v>302</v>
      </c>
      <c r="B112" s="51" t="s">
        <v>303</v>
      </c>
      <c r="C112" s="52" t="s">
        <v>304</v>
      </c>
      <c r="D112" s="53"/>
      <c r="E112" s="118">
        <v>16.258572654999998</v>
      </c>
      <c r="F112" s="118" t="s">
        <v>430</v>
      </c>
      <c r="G112" s="118" t="s">
        <v>430</v>
      </c>
      <c r="H112" s="118">
        <v>13.771919786</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412356000</v>
      </c>
      <c r="AL112" s="31" t="s">
        <v>445</v>
      </c>
    </row>
    <row r="113" spans="1:38" ht="26.25" customHeight="1" thickBot="1" x14ac:dyDescent="0.25">
      <c r="A113" s="51" t="s">
        <v>302</v>
      </c>
      <c r="B113" s="66" t="s">
        <v>305</v>
      </c>
      <c r="C113" s="67" t="s">
        <v>306</v>
      </c>
      <c r="D113" s="53"/>
      <c r="E113" s="118">
        <v>19.567892318999998</v>
      </c>
      <c r="F113" s="118">
        <v>48.188635830999999</v>
      </c>
      <c r="G113" s="118" t="s">
        <v>430</v>
      </c>
      <c r="H113" s="118">
        <v>199.80903004300001</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407.86821708600002</v>
      </c>
      <c r="AL113" s="31" t="s">
        <v>146</v>
      </c>
    </row>
    <row r="114" spans="1:38" ht="26.25" customHeight="1" thickBot="1" x14ac:dyDescent="0.25">
      <c r="A114" s="51" t="s">
        <v>302</v>
      </c>
      <c r="B114" s="66" t="s">
        <v>307</v>
      </c>
      <c r="C114" s="67" t="s">
        <v>308</v>
      </c>
      <c r="D114" s="53"/>
      <c r="E114" s="118">
        <v>0.19714242900000001</v>
      </c>
      <c r="F114" s="118" t="s">
        <v>430</v>
      </c>
      <c r="G114" s="118" t="s">
        <v>430</v>
      </c>
      <c r="H114" s="118">
        <v>1.4686759190000001</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5</v>
      </c>
      <c r="AL114" s="31" t="s">
        <v>146</v>
      </c>
    </row>
    <row r="115" spans="1:38" ht="26.25" customHeight="1" thickBot="1" x14ac:dyDescent="0.25">
      <c r="A115" s="51" t="s">
        <v>302</v>
      </c>
      <c r="B115" s="66" t="s">
        <v>309</v>
      </c>
      <c r="C115" s="67" t="s">
        <v>310</v>
      </c>
      <c r="D115" s="53"/>
      <c r="E115" s="118">
        <v>7.8856970999999998E-2</v>
      </c>
      <c r="F115" s="118" t="s">
        <v>430</v>
      </c>
      <c r="G115" s="118" t="s">
        <v>430</v>
      </c>
      <c r="H115" s="118">
        <v>0.15081428599999999</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2</v>
      </c>
      <c r="AL115" s="31" t="s">
        <v>146</v>
      </c>
    </row>
    <row r="116" spans="1:38" ht="26.25" customHeight="1" thickBot="1" x14ac:dyDescent="0.25">
      <c r="A116" s="51" t="s">
        <v>302</v>
      </c>
      <c r="B116" s="51" t="s">
        <v>311</v>
      </c>
      <c r="C116" s="57" t="s">
        <v>312</v>
      </c>
      <c r="D116" s="53"/>
      <c r="E116" s="118">
        <v>7.7263826719999997</v>
      </c>
      <c r="F116" s="118">
        <v>0.63118254100000004</v>
      </c>
      <c r="G116" s="118" t="s">
        <v>430</v>
      </c>
      <c r="H116" s="118">
        <v>15.729726900999999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195.95940680000001</v>
      </c>
      <c r="AL116" s="31" t="s">
        <v>146</v>
      </c>
    </row>
    <row r="117" spans="1:38" ht="26.25" customHeight="1" thickBot="1" x14ac:dyDescent="0.25">
      <c r="A117" s="51" t="s">
        <v>302</v>
      </c>
      <c r="B117" s="51" t="s">
        <v>313</v>
      </c>
      <c r="C117" s="57" t="s">
        <v>314</v>
      </c>
      <c r="D117" s="53"/>
      <c r="E117" s="118">
        <v>3.2322720060000001</v>
      </c>
      <c r="F117" s="118" t="s">
        <v>430</v>
      </c>
      <c r="G117" s="118" t="s">
        <v>430</v>
      </c>
      <c r="H117" s="118">
        <v>4.1570835519999996</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5.2603777249999997</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1.7102627619999999</v>
      </c>
      <c r="G121" s="118" t="s">
        <v>428</v>
      </c>
      <c r="H121" s="118">
        <v>1.821428571</v>
      </c>
      <c r="I121" s="118">
        <v>4.9657679000000003E-2</v>
      </c>
      <c r="J121" s="118">
        <v>0.85465557599999997</v>
      </c>
      <c r="K121" s="118">
        <v>0.85465557599999997</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21.124859499999999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4.7774999999999996E-3</v>
      </c>
      <c r="F125" s="118">
        <v>1.4806739120000001</v>
      </c>
      <c r="G125" s="118">
        <v>3.3124000000000001E-3</v>
      </c>
      <c r="H125" s="118" t="s">
        <v>430</v>
      </c>
      <c r="I125" s="118">
        <v>3.8662660000000001E-3</v>
      </c>
      <c r="J125" s="118">
        <v>8.1407000000000007E-3</v>
      </c>
      <c r="K125" s="118">
        <v>1.8790805000000001E-2</v>
      </c>
      <c r="L125" s="118" t="s">
        <v>431</v>
      </c>
      <c r="M125" s="118">
        <v>0.50970787500000003</v>
      </c>
      <c r="N125" s="118" t="s">
        <v>430</v>
      </c>
      <c r="O125" s="118" t="s">
        <v>430</v>
      </c>
      <c r="P125" s="118" t="s">
        <v>430</v>
      </c>
      <c r="Q125" s="118" t="s">
        <v>430</v>
      </c>
      <c r="R125" s="118" t="s">
        <v>430</v>
      </c>
      <c r="S125" s="118" t="s">
        <v>430</v>
      </c>
      <c r="T125" s="118" t="s">
        <v>430</v>
      </c>
      <c r="U125" s="118" t="s">
        <v>430</v>
      </c>
      <c r="V125" s="118" t="s">
        <v>430</v>
      </c>
      <c r="W125" s="118">
        <v>1.43325E-2</v>
      </c>
      <c r="X125" s="118">
        <v>5.2957999999999997E-5</v>
      </c>
      <c r="Y125" s="118">
        <v>1.14128E-4</v>
      </c>
      <c r="Z125" s="118">
        <v>3.3853000000000003E-5</v>
      </c>
      <c r="AA125" s="118">
        <v>6.5359999999999998E-6</v>
      </c>
      <c r="AB125" s="118">
        <v>2.07474E-4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4.5600000000000002E-2</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t="s">
        <v>430</v>
      </c>
      <c r="F127" s="118" t="s">
        <v>430</v>
      </c>
      <c r="G127" s="118" t="s">
        <v>430</v>
      </c>
      <c r="H127" s="118" t="s">
        <v>430</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4.7132250000000001E-2</v>
      </c>
      <c r="F133" s="118">
        <v>7.4268999999999995E-4</v>
      </c>
      <c r="G133" s="118">
        <v>6.45569E-3</v>
      </c>
      <c r="H133" s="118" t="s">
        <v>431</v>
      </c>
      <c r="I133" s="118">
        <v>1.9824109999999999E-3</v>
      </c>
      <c r="J133" s="118">
        <v>1.9824109999999999E-3</v>
      </c>
      <c r="K133" s="118">
        <v>1.9824109999999999E-3</v>
      </c>
      <c r="L133" s="118" t="s">
        <v>431</v>
      </c>
      <c r="M133" s="118">
        <v>7.9982000000000004E-3</v>
      </c>
      <c r="N133" s="118">
        <v>1.7156140000000001E-3</v>
      </c>
      <c r="O133" s="118">
        <v>2.8736400000000002E-4</v>
      </c>
      <c r="P133" s="118">
        <v>8.5123699999999997E-2</v>
      </c>
      <c r="Q133" s="118">
        <v>7.7753900000000005E-4</v>
      </c>
      <c r="R133" s="118">
        <v>7.7468299999999997E-4</v>
      </c>
      <c r="S133" s="118">
        <v>7.1012600000000005E-4</v>
      </c>
      <c r="T133" s="118">
        <v>9.9006300000000001E-4</v>
      </c>
      <c r="U133" s="118">
        <v>1.1300310000000001E-3</v>
      </c>
      <c r="V133" s="118">
        <v>9.1476560000000005E-3</v>
      </c>
      <c r="W133" s="118">
        <v>1.54251E-3</v>
      </c>
      <c r="X133" s="118">
        <v>7.54E-7</v>
      </c>
      <c r="Y133" s="118">
        <v>4.1199999999999998E-7</v>
      </c>
      <c r="Z133" s="118">
        <v>3.6800000000000001E-7</v>
      </c>
      <c r="AA133" s="118">
        <v>3.9900000000000001E-7</v>
      </c>
      <c r="AB133" s="118">
        <v>1.933E-6</v>
      </c>
      <c r="AC133" s="118">
        <v>8.5695000000000007E-3</v>
      </c>
      <c r="AD133" s="118">
        <v>2.3423300000000001E-2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3.1070219999999999E-2</v>
      </c>
      <c r="F135" s="118">
        <v>7.1657784000000002E-2</v>
      </c>
      <c r="G135" s="118">
        <v>1.3746019999999999E-3</v>
      </c>
      <c r="H135" s="118">
        <v>5.219184E-3</v>
      </c>
      <c r="I135" s="118">
        <v>0.13288092600000001</v>
      </c>
      <c r="J135" s="118">
        <v>0.14167643299999999</v>
      </c>
      <c r="K135" s="118">
        <v>0.14809027599999999</v>
      </c>
      <c r="L135" s="118">
        <v>2.5211569999999999E-2</v>
      </c>
      <c r="M135" s="118">
        <v>1.2559291400000001</v>
      </c>
      <c r="N135" s="118">
        <v>8.2912520000000007E-3</v>
      </c>
      <c r="O135" s="118">
        <v>3.5115839999999999E-3</v>
      </c>
      <c r="P135" s="118">
        <v>3.9496999999999998E-5</v>
      </c>
      <c r="Q135" s="118">
        <v>1.5781196000000001E-2</v>
      </c>
      <c r="R135" s="118">
        <v>1.6221790000000001E-3</v>
      </c>
      <c r="S135" s="118">
        <v>5.4129859999999998E-3</v>
      </c>
      <c r="T135" s="118">
        <v>1.4105899999999999E-4</v>
      </c>
      <c r="U135" s="118">
        <v>2.0311880000000002E-3</v>
      </c>
      <c r="V135" s="118">
        <v>0.375418109</v>
      </c>
      <c r="W135" s="118">
        <v>0.25601596300000001</v>
      </c>
      <c r="X135" s="118">
        <v>7.1405661999999995E-2</v>
      </c>
      <c r="Y135" s="118">
        <v>0.13656584299999999</v>
      </c>
      <c r="Z135" s="118">
        <v>0.10575230100000001</v>
      </c>
      <c r="AA135" s="118">
        <v>5.0075950000000001E-3</v>
      </c>
      <c r="AB135" s="118">
        <v>0.31873140100000003</v>
      </c>
      <c r="AC135" s="118">
        <v>3.52648E-4</v>
      </c>
      <c r="AD135" s="118">
        <v>4.2320000000000003E-6</v>
      </c>
      <c r="AE135" s="117"/>
      <c r="AF135" s="15" t="s">
        <v>430</v>
      </c>
      <c r="AG135" s="15" t="s">
        <v>430</v>
      </c>
      <c r="AH135" s="15" t="s">
        <v>430</v>
      </c>
      <c r="AI135" s="15" t="s">
        <v>430</v>
      </c>
      <c r="AJ135" s="15" t="s">
        <v>430</v>
      </c>
      <c r="AK135" s="15">
        <v>24.48</v>
      </c>
      <c r="AL135" s="31" t="s">
        <v>146</v>
      </c>
    </row>
    <row r="136" spans="1:38" ht="26.25" customHeight="1" thickBot="1" x14ac:dyDescent="0.25">
      <c r="A136" s="51" t="s">
        <v>330</v>
      </c>
      <c r="B136" s="51" t="s">
        <v>359</v>
      </c>
      <c r="C136" s="52" t="s">
        <v>360</v>
      </c>
      <c r="D136" s="53"/>
      <c r="E136" s="118" t="s">
        <v>431</v>
      </c>
      <c r="F136" s="118">
        <v>2.4639689999999999E-2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5.0698499999999999E-3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6.7870879999999995E-2</v>
      </c>
      <c r="F139" s="118">
        <v>0.84566598100000001</v>
      </c>
      <c r="G139" s="118">
        <v>1.498448E-2</v>
      </c>
      <c r="H139" s="118">
        <v>0.10048416</v>
      </c>
      <c r="I139" s="118">
        <v>0.3372349</v>
      </c>
      <c r="J139" s="118">
        <v>0.36493730000000002</v>
      </c>
      <c r="K139" s="118">
        <v>0.37752930000000001</v>
      </c>
      <c r="L139" s="118">
        <v>8.3747370000000002E-2</v>
      </c>
      <c r="M139" s="118">
        <v>5.4397440000000001</v>
      </c>
      <c r="N139" s="118">
        <v>3.6642719999999997E-2</v>
      </c>
      <c r="O139" s="118">
        <v>1.76288E-2</v>
      </c>
      <c r="P139" s="118">
        <v>7.6055700000000003E-4</v>
      </c>
      <c r="Q139" s="118">
        <v>2.5813600000000001E-4</v>
      </c>
      <c r="R139" s="118">
        <v>3.1228160000000001E-2</v>
      </c>
      <c r="S139" s="118">
        <v>8.1470239999999992E-3</v>
      </c>
      <c r="T139" s="118">
        <v>2.7198719999999999E-3</v>
      </c>
      <c r="U139" s="118">
        <v>6.78709E-4</v>
      </c>
      <c r="V139" s="118">
        <v>0.69507839999999999</v>
      </c>
      <c r="W139" s="118">
        <v>12.714787791999999</v>
      </c>
      <c r="X139" s="118">
        <v>0.1649552</v>
      </c>
      <c r="Y139" s="118">
        <v>0.15110399999999999</v>
      </c>
      <c r="Z139" s="118">
        <v>5.7041759999999997E-2</v>
      </c>
      <c r="AA139" s="118">
        <v>9.6454719999999994E-2</v>
      </c>
      <c r="AB139" s="118">
        <v>0.46955567999999998</v>
      </c>
      <c r="AC139" s="118">
        <v>6.7870880000000001E-3</v>
      </c>
      <c r="AD139" s="118">
        <v>8.1470000000000004E-5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2.66340938</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675.28447811600006</v>
      </c>
      <c r="F141" s="9">
        <f t="shared" si="0"/>
        <v>599.96378645699974</v>
      </c>
      <c r="G141" s="9">
        <f t="shared" si="0"/>
        <v>197.58100531099996</v>
      </c>
      <c r="H141" s="9">
        <f t="shared" si="0"/>
        <v>346.62226221700007</v>
      </c>
      <c r="I141" s="9">
        <f t="shared" si="0"/>
        <v>56.902223317000015</v>
      </c>
      <c r="J141" s="9">
        <f t="shared" si="0"/>
        <v>80.316256263</v>
      </c>
      <c r="K141" s="9">
        <f t="shared" si="0"/>
        <v>101.94577345399998</v>
      </c>
      <c r="L141" s="9">
        <f t="shared" si="0"/>
        <v>13.974185590999999</v>
      </c>
      <c r="M141" s="9">
        <f t="shared" si="0"/>
        <v>1187.7590105590002</v>
      </c>
      <c r="N141" s="9">
        <f t="shared" si="0"/>
        <v>335.64758147599997</v>
      </c>
      <c r="O141" s="9">
        <f t="shared" si="0"/>
        <v>4.0881913990000003</v>
      </c>
      <c r="P141" s="9">
        <f t="shared" si="0"/>
        <v>3.6681077879999995</v>
      </c>
      <c r="Q141" s="9">
        <f t="shared" si="0"/>
        <v>1.533610436</v>
      </c>
      <c r="R141" s="9">
        <f t="shared" si="0"/>
        <v>11.961135647999999</v>
      </c>
      <c r="S141" s="9">
        <f t="shared" si="0"/>
        <v>92.50678810499997</v>
      </c>
      <c r="T141" s="9">
        <f t="shared" si="0"/>
        <v>75.705337206999999</v>
      </c>
      <c r="U141" s="9">
        <f t="shared" si="0"/>
        <v>0.409384743</v>
      </c>
      <c r="V141" s="9">
        <f t="shared" si="0"/>
        <v>225.75246602000004</v>
      </c>
      <c r="W141" s="9">
        <f t="shared" si="0"/>
        <v>744.98971660199982</v>
      </c>
      <c r="X141" s="9">
        <f t="shared" si="0"/>
        <v>5.4799797649999995</v>
      </c>
      <c r="Y141" s="9">
        <f t="shared" si="0"/>
        <v>8.1438283400000007</v>
      </c>
      <c r="Z141" s="9">
        <f t="shared" si="0"/>
        <v>4.2083021319999991</v>
      </c>
      <c r="AA141" s="9">
        <f t="shared" si="0"/>
        <v>2.9430161580000007</v>
      </c>
      <c r="AB141" s="9">
        <f t="shared" si="0"/>
        <v>21.142854324000002</v>
      </c>
      <c r="AC141" s="9">
        <f t="shared" si="0"/>
        <v>66.674753625999998</v>
      </c>
      <c r="AD141" s="9">
        <f t="shared" si="0"/>
        <v>38.429782708000005</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142.66798171299999</v>
      </c>
      <c r="F143" s="5">
        <v>100.398964023</v>
      </c>
      <c r="G143" s="5">
        <v>4.607897425</v>
      </c>
      <c r="H143" s="5">
        <v>0.87792059700000002</v>
      </c>
      <c r="I143" s="5">
        <v>5.4973220620000003</v>
      </c>
      <c r="J143" s="5">
        <v>5.4973220620000003</v>
      </c>
      <c r="K143" s="5">
        <v>5.4973220620000003</v>
      </c>
      <c r="L143" s="5">
        <v>2.491818168</v>
      </c>
      <c r="M143" s="5">
        <v>592.78841307200003</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210991.84895409699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20.863266028000002</v>
      </c>
      <c r="F144" s="5">
        <v>10.248446282</v>
      </c>
      <c r="G144" s="5">
        <v>1.8182450999999999</v>
      </c>
      <c r="H144" s="5">
        <v>1.6691753E-2</v>
      </c>
      <c r="I144" s="5">
        <v>3.7290588229999999</v>
      </c>
      <c r="J144" s="5">
        <v>3.7290588229999999</v>
      </c>
      <c r="K144" s="5">
        <v>3.7290588229999999</v>
      </c>
      <c r="L144" s="5">
        <v>2.0219337039999998</v>
      </c>
      <c r="M144" s="5">
        <v>46.914174998</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29752.289767050999</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93.266529272</v>
      </c>
      <c r="F145" s="5">
        <v>13.645977014</v>
      </c>
      <c r="G145" s="5">
        <v>6.8342637609999999</v>
      </c>
      <c r="H145" s="5">
        <v>1.9403825E-2</v>
      </c>
      <c r="I145" s="5">
        <v>5.739498244</v>
      </c>
      <c r="J145" s="5">
        <v>5.739498244</v>
      </c>
      <c r="K145" s="5">
        <v>5.739498244</v>
      </c>
      <c r="L145" s="5">
        <v>2.8901148550000002</v>
      </c>
      <c r="M145" s="5">
        <v>25.783572716999998</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81942.038899599997</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0.36928670499999999</v>
      </c>
      <c r="F146" s="5">
        <v>14.437052498</v>
      </c>
      <c r="G146" s="5">
        <v>3.5725040999999999E-2</v>
      </c>
      <c r="H146" s="5">
        <v>2.7057449999999999E-3</v>
      </c>
      <c r="I146" s="5">
        <v>0.20676950899999999</v>
      </c>
      <c r="J146" s="5">
        <v>0.20676950899999999</v>
      </c>
      <c r="K146" s="5">
        <v>0.20676950899999999</v>
      </c>
      <c r="L146" s="5">
        <v>2.2803304E-2</v>
      </c>
      <c r="M146" s="5">
        <v>32.962212426000001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1816.6443810000001</v>
      </c>
      <c r="AL146" s="34" t="s">
        <v>60</v>
      </c>
    </row>
    <row r="147" spans="1:38" ht="26.25" customHeight="1" thickBot="1" x14ac:dyDescent="0.25">
      <c r="A147" s="76"/>
      <c r="B147" s="34" t="s">
        <v>383</v>
      </c>
      <c r="C147" s="77" t="s">
        <v>384</v>
      </c>
      <c r="D147" s="78" t="s">
        <v>376</v>
      </c>
      <c r="E147" s="5" t="s">
        <v>430</v>
      </c>
      <c r="F147" s="5">
        <v>36.081733878000001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55637.607287999999</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0.21159214200000001</v>
      </c>
      <c r="J148" s="5">
        <v>1.1863820759999999</v>
      </c>
      <c r="K148" s="5">
        <v>1.1863820759999999</v>
      </c>
      <c r="L148" s="5" t="s">
        <v>430</v>
      </c>
      <c r="M148" s="5" t="s">
        <v>430</v>
      </c>
      <c r="N148" s="5">
        <v>0.27274350400000003</v>
      </c>
      <c r="O148" s="5">
        <v>5.8095409999999997E-3</v>
      </c>
      <c r="P148" s="5" t="s">
        <v>428</v>
      </c>
      <c r="Q148" s="5">
        <v>6.72698E-4</v>
      </c>
      <c r="R148" s="5">
        <v>1.9073589630000001</v>
      </c>
      <c r="S148" s="5">
        <v>19.553639063999999</v>
      </c>
      <c r="T148" s="5">
        <v>0.50622446300000001</v>
      </c>
      <c r="U148" s="5">
        <v>6.7269779999999998E-3</v>
      </c>
      <c r="V148" s="5">
        <v>15.491705981000001</v>
      </c>
      <c r="W148" s="5" t="s">
        <v>428</v>
      </c>
      <c r="X148" s="5">
        <v>2.9466819999999999E-3</v>
      </c>
      <c r="Y148" s="5">
        <v>8.9659719999999991E-3</v>
      </c>
      <c r="Z148" s="5">
        <v>4.9678029999999998E-3</v>
      </c>
      <c r="AA148" s="5">
        <v>1.082969E-3</v>
      </c>
      <c r="AB148" s="5">
        <v>1.7963426000000001E-2</v>
      </c>
      <c r="AC148" s="5" t="s">
        <v>428</v>
      </c>
      <c r="AD148" s="5" t="s">
        <v>430</v>
      </c>
      <c r="AE148" s="44"/>
      <c r="AF148" s="5" t="s">
        <v>429</v>
      </c>
      <c r="AG148" s="5" t="s">
        <v>430</v>
      </c>
      <c r="AH148" s="5" t="s">
        <v>429</v>
      </c>
      <c r="AI148" s="5" t="s">
        <v>429</v>
      </c>
      <c r="AJ148" s="5" t="s">
        <v>429</v>
      </c>
      <c r="AK148" s="5">
        <v>98170.654381</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0.13232465600000001</v>
      </c>
      <c r="J149" s="5">
        <v>0.88216405499999995</v>
      </c>
      <c r="K149" s="5">
        <v>0.88216405499999995</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98170.654381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675.28447811600006</v>
      </c>
      <c r="F152" s="7">
        <f t="shared" si="1"/>
        <v>599.96378645699974</v>
      </c>
      <c r="G152" s="7">
        <f t="shared" si="1"/>
        <v>197.58100531099996</v>
      </c>
      <c r="H152" s="7">
        <f t="shared" si="1"/>
        <v>346.62226221700007</v>
      </c>
      <c r="I152" s="7">
        <f t="shared" si="1"/>
        <v>56.902223317000015</v>
      </c>
      <c r="J152" s="7">
        <f t="shared" si="1"/>
        <v>80.316256263</v>
      </c>
      <c r="K152" s="7">
        <f t="shared" si="1"/>
        <v>101.94577345399998</v>
      </c>
      <c r="L152" s="7">
        <f t="shared" si="1"/>
        <v>13.974185590999999</v>
      </c>
      <c r="M152" s="7">
        <f t="shared" si="1"/>
        <v>1187.7590105590002</v>
      </c>
      <c r="N152" s="7">
        <f t="shared" si="1"/>
        <v>335.64758147599997</v>
      </c>
      <c r="O152" s="7">
        <f t="shared" si="1"/>
        <v>4.0881913990000003</v>
      </c>
      <c r="P152" s="7">
        <f t="shared" si="1"/>
        <v>3.6681077879999995</v>
      </c>
      <c r="Q152" s="7">
        <f t="shared" si="1"/>
        <v>1.533610436</v>
      </c>
      <c r="R152" s="7">
        <f t="shared" si="1"/>
        <v>11.961135647999999</v>
      </c>
      <c r="S152" s="7">
        <f t="shared" si="1"/>
        <v>92.50678810499997</v>
      </c>
      <c r="T152" s="7">
        <f t="shared" si="1"/>
        <v>75.705337206999999</v>
      </c>
      <c r="U152" s="7">
        <f t="shared" si="1"/>
        <v>0.409384743</v>
      </c>
      <c r="V152" s="7">
        <f t="shared" si="1"/>
        <v>225.75246602000004</v>
      </c>
      <c r="W152" s="7">
        <f t="shared" si="1"/>
        <v>744.98971660199982</v>
      </c>
      <c r="X152" s="7">
        <f t="shared" si="1"/>
        <v>5.4799797649999995</v>
      </c>
      <c r="Y152" s="7">
        <f t="shared" si="1"/>
        <v>8.1438283400000007</v>
      </c>
      <c r="Z152" s="7">
        <f t="shared" si="1"/>
        <v>4.2083021319999991</v>
      </c>
      <c r="AA152" s="7">
        <f t="shared" si="1"/>
        <v>2.9430161580000007</v>
      </c>
      <c r="AB152" s="7">
        <f t="shared" si="1"/>
        <v>21.142854324000002</v>
      </c>
      <c r="AC152" s="7">
        <f t="shared" si="1"/>
        <v>66.674753625999998</v>
      </c>
      <c r="AD152" s="7">
        <f t="shared" si="1"/>
        <v>38.429782708000005</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675.28447811600006</v>
      </c>
      <c r="F154" s="7">
        <f>SUM(F$141, F$153, -1 * IF(OR($B$6=2005,$B$6&gt;=2020),SUM(F$99:F$122),0), IF(AND(ISNUMBER(SEARCH($B$4,"AT|BE|CH|GB|IE|LT|LU")),SUM(F$143:F$149)&gt;0),SUM(F$143:F$149)-SUM(F$27:F$33),0))</f>
        <v>599.96378645699974</v>
      </c>
      <c r="G154" s="7">
        <f t="shared" ref="G154:AD154" si="2">SUM(G$141, G$153, IF(AND(ISNUMBER(SEARCH($B$4,"AT|BE|CH|GB|IE|LT|LU")),SUM(G$143:G$149)&gt;0),SUM(G$143:G$149)-SUM(G$27:G$33),0))</f>
        <v>197.58100531099996</v>
      </c>
      <c r="H154" s="7">
        <f t="shared" si="2"/>
        <v>346.62226221700007</v>
      </c>
      <c r="I154" s="7">
        <f t="shared" si="2"/>
        <v>56.902223317000015</v>
      </c>
      <c r="J154" s="7">
        <f t="shared" si="2"/>
        <v>80.316256263</v>
      </c>
      <c r="K154" s="7">
        <f t="shared" si="2"/>
        <v>101.94577345399998</v>
      </c>
      <c r="L154" s="7">
        <f t="shared" si="2"/>
        <v>13.974185590999999</v>
      </c>
      <c r="M154" s="7">
        <f t="shared" si="2"/>
        <v>1187.7590105590002</v>
      </c>
      <c r="N154" s="7">
        <f t="shared" si="2"/>
        <v>335.64758147599997</v>
      </c>
      <c r="O154" s="7">
        <f t="shared" si="2"/>
        <v>4.0881913990000003</v>
      </c>
      <c r="P154" s="7">
        <f t="shared" si="2"/>
        <v>3.6681077879999995</v>
      </c>
      <c r="Q154" s="7">
        <f t="shared" si="2"/>
        <v>1.533610436</v>
      </c>
      <c r="R154" s="7">
        <f t="shared" si="2"/>
        <v>11.961135647999999</v>
      </c>
      <c r="S154" s="7">
        <f t="shared" si="2"/>
        <v>92.50678810499997</v>
      </c>
      <c r="T154" s="7">
        <f t="shared" si="2"/>
        <v>75.705337206999999</v>
      </c>
      <c r="U154" s="7">
        <f t="shared" si="2"/>
        <v>0.409384743</v>
      </c>
      <c r="V154" s="7">
        <f t="shared" si="2"/>
        <v>225.75246602000004</v>
      </c>
      <c r="W154" s="7">
        <f t="shared" si="2"/>
        <v>744.98971660199982</v>
      </c>
      <c r="X154" s="7">
        <f t="shared" si="2"/>
        <v>5.4799797649999995</v>
      </c>
      <c r="Y154" s="7">
        <f t="shared" si="2"/>
        <v>8.1438283400000007</v>
      </c>
      <c r="Z154" s="7">
        <f t="shared" si="2"/>
        <v>4.2083021319999991</v>
      </c>
      <c r="AA154" s="7">
        <f t="shared" si="2"/>
        <v>2.9430161580000007</v>
      </c>
      <c r="AB154" s="7">
        <f t="shared" si="2"/>
        <v>21.142854324000002</v>
      </c>
      <c r="AC154" s="7">
        <f t="shared" si="2"/>
        <v>66.674753625999998</v>
      </c>
      <c r="AD154" s="7">
        <f t="shared" si="2"/>
        <v>38.429782708000005</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18.191111621000001</v>
      </c>
      <c r="F157" s="12">
        <v>0.72418669999999996</v>
      </c>
      <c r="G157" s="12">
        <v>1.1288855149999999</v>
      </c>
      <c r="H157" s="12" t="s">
        <v>428</v>
      </c>
      <c r="I157" s="12">
        <v>0.30799269200000001</v>
      </c>
      <c r="J157" s="12">
        <v>0.30799269200000001</v>
      </c>
      <c r="K157" s="12">
        <v>0.30799269200000001</v>
      </c>
      <c r="L157" s="12">
        <v>3.2123301999999999E-2</v>
      </c>
      <c r="M157" s="12">
        <v>4.2709549080000002</v>
      </c>
      <c r="N157" s="12" t="s">
        <v>428</v>
      </c>
      <c r="O157" s="12" t="s">
        <v>428</v>
      </c>
      <c r="P157" s="12" t="s">
        <v>428</v>
      </c>
      <c r="Q157" s="12" t="s">
        <v>428</v>
      </c>
      <c r="R157" s="12" t="s">
        <v>428</v>
      </c>
      <c r="S157" s="12" t="s">
        <v>428</v>
      </c>
      <c r="T157" s="12" t="s">
        <v>428</v>
      </c>
      <c r="U157" s="12" t="s">
        <v>428</v>
      </c>
      <c r="V157" s="12" t="s">
        <v>428</v>
      </c>
      <c r="W157" s="12">
        <v>1.7954185000000001E-2</v>
      </c>
      <c r="X157" s="12">
        <v>3.416826E-3</v>
      </c>
      <c r="Y157" s="12">
        <v>8.0439999999999996E-6</v>
      </c>
      <c r="Z157" s="12">
        <v>8.4001709999999997E-3</v>
      </c>
      <c r="AA157" s="12">
        <v>2.093115E-3</v>
      </c>
      <c r="AB157" s="12">
        <v>1.3918155999999999E-2</v>
      </c>
      <c r="AC157" s="12" t="s">
        <v>428</v>
      </c>
      <c r="AD157" s="12" t="s">
        <v>428</v>
      </c>
      <c r="AE157" s="44"/>
      <c r="AF157" s="12">
        <v>59026.520949505997</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0.201760155</v>
      </c>
      <c r="F158" s="12">
        <v>0.112176049</v>
      </c>
      <c r="G158" s="12">
        <v>2.1417729E-2</v>
      </c>
      <c r="H158" s="12" t="s">
        <v>428</v>
      </c>
      <c r="I158" s="12">
        <v>1.1260543E-2</v>
      </c>
      <c r="J158" s="12">
        <v>1.1260543E-2</v>
      </c>
      <c r="K158" s="12">
        <v>1.1260543E-2</v>
      </c>
      <c r="L158" s="12">
        <v>4.9488329999999997E-3</v>
      </c>
      <c r="M158" s="12">
        <v>1.7365128729999999</v>
      </c>
      <c r="N158" s="12">
        <v>1.1387084460000001</v>
      </c>
      <c r="O158" s="12" t="s">
        <v>428</v>
      </c>
      <c r="P158" s="12" t="s">
        <v>428</v>
      </c>
      <c r="Q158" s="12" t="s">
        <v>428</v>
      </c>
      <c r="R158" s="12" t="s">
        <v>428</v>
      </c>
      <c r="S158" s="12" t="s">
        <v>428</v>
      </c>
      <c r="T158" s="12" t="s">
        <v>428</v>
      </c>
      <c r="U158" s="12" t="s">
        <v>428</v>
      </c>
      <c r="V158" s="12" t="s">
        <v>428</v>
      </c>
      <c r="W158" s="12">
        <v>2.5495359999999998E-3</v>
      </c>
      <c r="X158" s="12">
        <v>5.11416E-4</v>
      </c>
      <c r="Y158" s="12">
        <v>1.0295000000000001E-5</v>
      </c>
      <c r="Z158" s="12">
        <v>1.234275E-3</v>
      </c>
      <c r="AA158" s="12">
        <v>3.0663199999999999E-4</v>
      </c>
      <c r="AB158" s="12">
        <v>2.062618E-3</v>
      </c>
      <c r="AC158" s="12" t="s">
        <v>428</v>
      </c>
      <c r="AD158" s="12" t="s">
        <v>428</v>
      </c>
      <c r="AE158" s="44"/>
      <c r="AF158" s="12">
        <v>965.57049294299998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88.456995809999995</v>
      </c>
      <c r="F159" s="12">
        <v>2.7323983410000001</v>
      </c>
      <c r="G159" s="12">
        <v>51.739543198</v>
      </c>
      <c r="H159" s="12">
        <v>1.1082353E-2</v>
      </c>
      <c r="I159" s="12">
        <v>5.8280001270000001</v>
      </c>
      <c r="J159" s="12">
        <v>6.134736975</v>
      </c>
      <c r="K159" s="12">
        <v>6.134736975</v>
      </c>
      <c r="L159" s="12">
        <v>1.371464201</v>
      </c>
      <c r="M159" s="12">
        <v>3.5593262029999999</v>
      </c>
      <c r="N159" s="12">
        <v>9.4031948000000004E-2</v>
      </c>
      <c r="O159" s="12">
        <v>1.2564186E-2</v>
      </c>
      <c r="P159" s="12">
        <v>4.338993E-2</v>
      </c>
      <c r="Q159" s="12">
        <v>3.1343982999999999E-2</v>
      </c>
      <c r="R159" s="12">
        <v>0.16186669400000001</v>
      </c>
      <c r="S159" s="12">
        <v>0.391307026</v>
      </c>
      <c r="T159" s="12">
        <v>24.903842891</v>
      </c>
      <c r="U159" s="12">
        <v>1.8912761E-2</v>
      </c>
      <c r="V159" s="12">
        <v>0.37048888400000002</v>
      </c>
      <c r="W159" s="12">
        <v>0.28507622700000002</v>
      </c>
      <c r="X159" s="12">
        <v>1.5654365E-2</v>
      </c>
      <c r="Y159" s="12">
        <v>1.3092741999999999E-2</v>
      </c>
      <c r="Z159" s="12">
        <v>6.5463709999999996E-3</v>
      </c>
      <c r="AA159" s="12">
        <v>2.8459999999999999E-6</v>
      </c>
      <c r="AB159" s="12">
        <v>3.5296325000000003E-2</v>
      </c>
      <c r="AC159" s="12">
        <v>1.4463400000000001E-4</v>
      </c>
      <c r="AD159" s="12">
        <v>5.1794500000000002E-4</v>
      </c>
      <c r="AE159" s="44"/>
      <c r="AF159" s="12">
        <v>47111.01</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170"/>
  <sheetViews>
    <sheetView topLeftCell="E106" zoomScale="80" zoomScaleNormal="80" workbookViewId="0">
      <selection activeCell="AK112" sqref="AK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1991</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1991</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78.749408243000005</v>
      </c>
      <c r="F14" s="118">
        <v>1.041928679</v>
      </c>
      <c r="G14" s="118">
        <v>42.138780431999997</v>
      </c>
      <c r="H14" s="118" t="s">
        <v>428</v>
      </c>
      <c r="I14" s="118">
        <v>1.526329864</v>
      </c>
      <c r="J14" s="118">
        <v>1.895789355</v>
      </c>
      <c r="K14" s="118">
        <v>2.1703544840000002</v>
      </c>
      <c r="L14" s="118">
        <v>4.3125713000000003E-2</v>
      </c>
      <c r="M14" s="118">
        <v>8.1887076400000005</v>
      </c>
      <c r="N14" s="118">
        <v>10.909822511</v>
      </c>
      <c r="O14" s="118">
        <v>0.70686943199999996</v>
      </c>
      <c r="P14" s="118">
        <v>1.435831361</v>
      </c>
      <c r="Q14" s="118">
        <v>0.46794338899999999</v>
      </c>
      <c r="R14" s="118">
        <v>3.1171841929999999</v>
      </c>
      <c r="S14" s="118">
        <v>1.442080308</v>
      </c>
      <c r="T14" s="118">
        <v>1.6503038809999999</v>
      </c>
      <c r="U14" s="118">
        <v>9.4786225000000002E-2</v>
      </c>
      <c r="V14" s="118">
        <v>27.503120590999998</v>
      </c>
      <c r="W14" s="118">
        <v>490.0196335</v>
      </c>
      <c r="X14" s="118">
        <v>4.0681610999999999E-2</v>
      </c>
      <c r="Y14" s="118">
        <v>5.8156415000000003E-2</v>
      </c>
      <c r="Z14" s="118">
        <v>2.6825476000000001E-2</v>
      </c>
      <c r="AA14" s="118">
        <v>2.8374455999999999E-2</v>
      </c>
      <c r="AB14" s="118">
        <v>0.154037957</v>
      </c>
      <c r="AC14" s="118">
        <v>36.212343259000001</v>
      </c>
      <c r="AD14" s="118">
        <v>8.7519045299999991</v>
      </c>
      <c r="AE14" s="117"/>
      <c r="AF14" s="15">
        <v>600</v>
      </c>
      <c r="AG14" s="15">
        <v>207930.796875</v>
      </c>
      <c r="AH14" s="15">
        <v>569.73152900900004</v>
      </c>
      <c r="AI14" s="15" t="s">
        <v>429</v>
      </c>
      <c r="AJ14" s="15" t="s">
        <v>429</v>
      </c>
      <c r="AK14" s="15" t="s">
        <v>430</v>
      </c>
      <c r="AL14" s="31" t="s">
        <v>60</v>
      </c>
    </row>
    <row r="15" spans="1:39" ht="26.25" customHeight="1" thickBot="1" x14ac:dyDescent="0.25">
      <c r="A15" s="51" t="s">
        <v>64</v>
      </c>
      <c r="B15" s="51" t="s">
        <v>65</v>
      </c>
      <c r="C15" s="52" t="s">
        <v>66</v>
      </c>
      <c r="D15" s="53"/>
      <c r="E15" s="118">
        <v>18.472495255999998</v>
      </c>
      <c r="F15" s="118">
        <v>0.66235390699999996</v>
      </c>
      <c r="G15" s="118">
        <v>65.890360924000007</v>
      </c>
      <c r="H15" s="118" t="s">
        <v>428</v>
      </c>
      <c r="I15" s="118">
        <v>4.6371185840000004</v>
      </c>
      <c r="J15" s="118">
        <v>6.0250669600000002</v>
      </c>
      <c r="K15" s="118">
        <v>6.0280103110000001</v>
      </c>
      <c r="L15" s="118">
        <v>0.33221354199999997</v>
      </c>
      <c r="M15" s="118">
        <v>4.3386643679999999</v>
      </c>
      <c r="N15" s="118">
        <v>1.055469821</v>
      </c>
      <c r="O15" s="118">
        <v>0.112658603</v>
      </c>
      <c r="P15" s="118">
        <v>6.3252239000000002E-2</v>
      </c>
      <c r="Q15" s="118">
        <v>0.106581803</v>
      </c>
      <c r="R15" s="118">
        <v>2.1182356410000001</v>
      </c>
      <c r="S15" s="118">
        <v>1.061777821</v>
      </c>
      <c r="T15" s="118">
        <v>62.485717969</v>
      </c>
      <c r="U15" s="118">
        <v>4.2177564000000001E-2</v>
      </c>
      <c r="V15" s="118">
        <v>2.1085396410000001</v>
      </c>
      <c r="W15" s="118" t="s">
        <v>428</v>
      </c>
      <c r="X15" s="118">
        <v>3.5776079999999999E-3</v>
      </c>
      <c r="Y15" s="118">
        <v>8.2444749999999994E-3</v>
      </c>
      <c r="Z15" s="118">
        <v>2.8321100000000001E-3</v>
      </c>
      <c r="AA15" s="118">
        <v>4.0461439999999998E-3</v>
      </c>
      <c r="AB15" s="118">
        <v>1.8700337000000001E-2</v>
      </c>
      <c r="AC15" s="118" t="s">
        <v>428</v>
      </c>
      <c r="AD15" s="118" t="s">
        <v>430</v>
      </c>
      <c r="AE15" s="117"/>
      <c r="AF15" s="15" t="s">
        <v>429</v>
      </c>
      <c r="AG15" s="15" t="s">
        <v>429</v>
      </c>
      <c r="AH15" s="15" t="s">
        <v>429</v>
      </c>
      <c r="AI15" s="15" t="s">
        <v>429</v>
      </c>
      <c r="AJ15" s="15" t="s">
        <v>429</v>
      </c>
      <c r="AK15" s="15" t="s">
        <v>430</v>
      </c>
      <c r="AL15" s="31" t="s">
        <v>60</v>
      </c>
    </row>
    <row r="16" spans="1:39" ht="26.25" customHeight="1" thickBot="1" x14ac:dyDescent="0.25">
      <c r="A16" s="51" t="s">
        <v>64</v>
      </c>
      <c r="B16" s="51" t="s">
        <v>67</v>
      </c>
      <c r="C16" s="52" t="s">
        <v>68</v>
      </c>
      <c r="D16" s="53"/>
      <c r="E16" s="118">
        <v>8.0385303819999994</v>
      </c>
      <c r="F16" s="118">
        <v>1.1225699389999999</v>
      </c>
      <c r="G16" s="118">
        <v>1.8818220000000001</v>
      </c>
      <c r="H16" s="118">
        <v>2.4291999999999998E-3</v>
      </c>
      <c r="I16" s="118">
        <v>3.9736154000000003E-2</v>
      </c>
      <c r="J16" s="118">
        <v>5.671151E-2</v>
      </c>
      <c r="K16" s="118">
        <v>6.1652110000000003E-2</v>
      </c>
      <c r="L16" s="118">
        <v>5.2353700000000003E-4</v>
      </c>
      <c r="M16" s="118">
        <v>1.7042163480000001</v>
      </c>
      <c r="N16" s="118">
        <v>3.6745390000000001E-3</v>
      </c>
      <c r="O16" s="118">
        <v>3.6746400000000002E-4</v>
      </c>
      <c r="P16" s="118">
        <v>2.20459E-4</v>
      </c>
      <c r="Q16" s="118">
        <v>3.6746400000000002E-4</v>
      </c>
      <c r="R16" s="118">
        <v>7.3490769999999999E-3</v>
      </c>
      <c r="S16" s="118">
        <v>3.6745390000000001E-3</v>
      </c>
      <c r="T16" s="118">
        <v>0.21632863999999999</v>
      </c>
      <c r="U16" s="118">
        <v>1.4700499999999999E-4</v>
      </c>
      <c r="V16" s="118">
        <v>7.3490769999999999E-3</v>
      </c>
      <c r="W16" s="118" t="s">
        <v>431</v>
      </c>
      <c r="X16" s="118">
        <v>0.224478976</v>
      </c>
      <c r="Y16" s="118">
        <v>7.932382E-3</v>
      </c>
      <c r="Z16" s="118">
        <v>0.15035578499999999</v>
      </c>
      <c r="AA16" s="118">
        <v>0.177280724</v>
      </c>
      <c r="AB16" s="118">
        <v>0.56004786699999998</v>
      </c>
      <c r="AC16" s="118" t="s">
        <v>431</v>
      </c>
      <c r="AD16" s="118">
        <v>1.460566748</v>
      </c>
      <c r="AE16" s="117"/>
      <c r="AF16" s="15" t="s">
        <v>429</v>
      </c>
      <c r="AG16" s="15">
        <v>34692.796875</v>
      </c>
      <c r="AH16" s="15" t="s">
        <v>429</v>
      </c>
      <c r="AI16" s="15" t="s">
        <v>429</v>
      </c>
      <c r="AJ16" s="15" t="s">
        <v>429</v>
      </c>
      <c r="AK16" s="15" t="s">
        <v>430</v>
      </c>
      <c r="AL16" s="31" t="s">
        <v>60</v>
      </c>
    </row>
    <row r="17" spans="1:38" ht="26.25" customHeight="1" thickBot="1" x14ac:dyDescent="0.25">
      <c r="A17" s="51" t="s">
        <v>64</v>
      </c>
      <c r="B17" s="51" t="s">
        <v>69</v>
      </c>
      <c r="C17" s="52" t="s">
        <v>70</v>
      </c>
      <c r="D17" s="53" t="s">
        <v>206</v>
      </c>
      <c r="E17" s="15">
        <v>7.3313590849999999</v>
      </c>
      <c r="F17" s="15">
        <v>0.61948750399999997</v>
      </c>
      <c r="G17" s="15">
        <v>9.0135072950000001</v>
      </c>
      <c r="H17" s="15" t="s">
        <v>431</v>
      </c>
      <c r="I17" s="15">
        <v>0.19915512199999999</v>
      </c>
      <c r="J17" s="15">
        <v>0.30404474100000001</v>
      </c>
      <c r="K17" s="15">
        <v>0.31192334100000002</v>
      </c>
      <c r="L17" s="15">
        <v>4.5009059999999998E-3</v>
      </c>
      <c r="M17" s="15">
        <v>173.328927612</v>
      </c>
      <c r="N17" s="15">
        <v>0.460239803</v>
      </c>
      <c r="O17" s="15">
        <v>3.7611839999999999E-3</v>
      </c>
      <c r="P17" s="15">
        <v>1.411025E-3</v>
      </c>
      <c r="Q17" s="15">
        <v>4.4353350000000003E-3</v>
      </c>
      <c r="R17" s="15">
        <v>8.4452741999999997E-2</v>
      </c>
      <c r="S17" s="15">
        <v>2.0533274000000001E-2</v>
      </c>
      <c r="T17" s="15">
        <v>0.11386051599999999</v>
      </c>
      <c r="U17" s="15">
        <v>1.51652E-4</v>
      </c>
      <c r="V17" s="15">
        <v>0.16986161599999999</v>
      </c>
      <c r="W17" s="15">
        <v>0.20035346000000001</v>
      </c>
      <c r="X17" s="15">
        <v>3.9774099E-2</v>
      </c>
      <c r="Y17" s="15">
        <v>8.9471885000000001E-2</v>
      </c>
      <c r="Z17" s="15">
        <v>2.6769988000000002E-2</v>
      </c>
      <c r="AA17" s="15">
        <v>2.0157070999999999E-2</v>
      </c>
      <c r="AB17" s="15">
        <v>0.176173042</v>
      </c>
      <c r="AC17" s="15">
        <v>0.16211866</v>
      </c>
      <c r="AD17" s="15">
        <v>3.1007408129999998</v>
      </c>
      <c r="AE17" s="117"/>
      <c r="AF17" s="15" t="s">
        <v>429</v>
      </c>
      <c r="AG17" s="15">
        <v>73690.300000011994</v>
      </c>
      <c r="AH17" s="15" t="s">
        <v>429</v>
      </c>
      <c r="AI17" s="15" t="s">
        <v>429</v>
      </c>
      <c r="AJ17" s="15" t="s">
        <v>429</v>
      </c>
      <c r="AK17" s="15" t="s">
        <v>430</v>
      </c>
      <c r="AL17" s="31" t="s">
        <v>60</v>
      </c>
    </row>
    <row r="18" spans="1:38" ht="26.25" customHeight="1" thickBot="1" x14ac:dyDescent="0.25">
      <c r="A18" s="51" t="s">
        <v>64</v>
      </c>
      <c r="B18" s="51" t="s">
        <v>71</v>
      </c>
      <c r="C18" s="52" t="s">
        <v>72</v>
      </c>
      <c r="D18" s="53"/>
      <c r="E18" s="15">
        <v>0.53991025699999995</v>
      </c>
      <c r="F18" s="15">
        <v>1.1562393000000001E-2</v>
      </c>
      <c r="G18" s="15">
        <v>4.5653827280000003</v>
      </c>
      <c r="H18" s="15" t="s">
        <v>431</v>
      </c>
      <c r="I18" s="15">
        <v>2.9246250000000001E-3</v>
      </c>
      <c r="J18" s="15">
        <v>2.978891E-3</v>
      </c>
      <c r="K18" s="15">
        <v>2.978891E-3</v>
      </c>
      <c r="L18" s="15">
        <v>3.25848E-4</v>
      </c>
      <c r="M18" s="15">
        <v>36.501468396</v>
      </c>
      <c r="N18" s="15">
        <v>1.63809E-4</v>
      </c>
      <c r="O18" s="15">
        <v>3.6769E-5</v>
      </c>
      <c r="P18" s="15">
        <v>1.35926E-4</v>
      </c>
      <c r="Q18" s="15">
        <v>4.1823400000000002E-4</v>
      </c>
      <c r="R18" s="15">
        <v>3.18938E-4</v>
      </c>
      <c r="S18" s="15">
        <v>2.6488100000000001E-4</v>
      </c>
      <c r="T18" s="15">
        <v>9.3035759999999992E-3</v>
      </c>
      <c r="U18" s="15">
        <v>3.9035000000000001E-5</v>
      </c>
      <c r="V18" s="15">
        <v>4.3218049999999997E-3</v>
      </c>
      <c r="W18" s="15" t="s">
        <v>431</v>
      </c>
      <c r="X18" s="15">
        <v>8.9400000000000004E-7</v>
      </c>
      <c r="Y18" s="15">
        <v>2.243E-6</v>
      </c>
      <c r="Z18" s="15">
        <v>8.9400000000000004E-7</v>
      </c>
      <c r="AA18" s="15">
        <v>2.243E-6</v>
      </c>
      <c r="AB18" s="15">
        <v>6.2729999999999999E-6</v>
      </c>
      <c r="AC18" s="15" t="s">
        <v>430</v>
      </c>
      <c r="AD18" s="15" t="s">
        <v>430</v>
      </c>
      <c r="AE18" s="117"/>
      <c r="AF18" s="15" t="s">
        <v>429</v>
      </c>
      <c r="AG18" s="15" t="s">
        <v>429</v>
      </c>
      <c r="AH18" s="15">
        <v>4261.3999023440001</v>
      </c>
      <c r="AI18" s="15" t="s">
        <v>429</v>
      </c>
      <c r="AJ18" s="15" t="s">
        <v>429</v>
      </c>
      <c r="AK18" s="15" t="s">
        <v>430</v>
      </c>
      <c r="AL18" s="31" t="s">
        <v>60</v>
      </c>
    </row>
    <row r="19" spans="1:38" ht="26.25" customHeight="1" thickBot="1" x14ac:dyDescent="0.25">
      <c r="A19" s="51" t="s">
        <v>64</v>
      </c>
      <c r="B19" s="51" t="s">
        <v>73</v>
      </c>
      <c r="C19" s="52" t="s">
        <v>74</v>
      </c>
      <c r="D19" s="53"/>
      <c r="E19" s="118">
        <v>33.981785234</v>
      </c>
      <c r="F19" s="118">
        <v>0.98608231899999998</v>
      </c>
      <c r="G19" s="118">
        <v>18.279084685000001</v>
      </c>
      <c r="H19" s="118">
        <v>0.35474319999999998</v>
      </c>
      <c r="I19" s="118">
        <v>0.26986921400000002</v>
      </c>
      <c r="J19" s="118">
        <v>0.36523499799999998</v>
      </c>
      <c r="K19" s="118">
        <v>0.421902899</v>
      </c>
      <c r="L19" s="118">
        <v>7.9680705000000004E-2</v>
      </c>
      <c r="M19" s="118">
        <v>26.095123415</v>
      </c>
      <c r="N19" s="118">
        <v>0.666773956</v>
      </c>
      <c r="O19" s="118">
        <v>2.2689454000000001E-2</v>
      </c>
      <c r="P19" s="118">
        <v>0.104538806</v>
      </c>
      <c r="Q19" s="118">
        <v>5.2707829999999997E-2</v>
      </c>
      <c r="R19" s="118">
        <v>0.33471857599999999</v>
      </c>
      <c r="S19" s="118">
        <v>0.42055889800000001</v>
      </c>
      <c r="T19" s="118">
        <v>2.801805807</v>
      </c>
      <c r="U19" s="118">
        <v>4.072109E-3</v>
      </c>
      <c r="V19" s="118">
        <v>0.55816008500000003</v>
      </c>
      <c r="W19" s="118">
        <v>2.3091999999999998E-5</v>
      </c>
      <c r="X19" s="118">
        <v>2.5633019999999999E-3</v>
      </c>
      <c r="Y19" s="118">
        <v>5.5926029999999998E-3</v>
      </c>
      <c r="Z19" s="118">
        <v>1.7183770000000001E-3</v>
      </c>
      <c r="AA19" s="118">
        <v>7.7615500000000005E-4</v>
      </c>
      <c r="AB19" s="118">
        <v>1.0650437E-2</v>
      </c>
      <c r="AC19" s="118">
        <v>2.1231318999999998E-2</v>
      </c>
      <c r="AD19" s="118">
        <v>0.43092297800000001</v>
      </c>
      <c r="AE19" s="117"/>
      <c r="AF19" s="15">
        <v>562.00292767400003</v>
      </c>
      <c r="AG19" s="15">
        <v>9650.599609375</v>
      </c>
      <c r="AH19" s="15">
        <v>113071.91721570599</v>
      </c>
      <c r="AI19" s="15" t="s">
        <v>429</v>
      </c>
      <c r="AJ19" s="15" t="s">
        <v>429</v>
      </c>
      <c r="AK19" s="15" t="s">
        <v>430</v>
      </c>
      <c r="AL19" s="31" t="s">
        <v>60</v>
      </c>
    </row>
    <row r="20" spans="1:38" ht="26.25" customHeight="1" thickBot="1" x14ac:dyDescent="0.25">
      <c r="A20" s="51" t="s">
        <v>64</v>
      </c>
      <c r="B20" s="51" t="s">
        <v>75</v>
      </c>
      <c r="C20" s="52" t="s">
        <v>76</v>
      </c>
      <c r="D20" s="53"/>
      <c r="E20" s="118">
        <v>2.842163394</v>
      </c>
      <c r="F20" s="118">
        <v>1.9403697660000001</v>
      </c>
      <c r="G20" s="118">
        <v>0.19719674000000001</v>
      </c>
      <c r="H20" s="118">
        <v>5.1203999999999998E-3</v>
      </c>
      <c r="I20" s="118">
        <v>1.5567554000000001E-2</v>
      </c>
      <c r="J20" s="118">
        <v>1.8997592000000001E-2</v>
      </c>
      <c r="K20" s="118">
        <v>1.9496079999999999E-2</v>
      </c>
      <c r="L20" s="118">
        <v>5.6673929999999997E-3</v>
      </c>
      <c r="M20" s="118">
        <v>1.13557413</v>
      </c>
      <c r="N20" s="118">
        <v>2.6218980000000001E-3</v>
      </c>
      <c r="O20" s="118">
        <v>2.2023E-4</v>
      </c>
      <c r="P20" s="118">
        <v>1.1897699999999999E-3</v>
      </c>
      <c r="Q20" s="118">
        <v>3.6608320000000001E-3</v>
      </c>
      <c r="R20" s="118">
        <v>4.2775449999999998E-3</v>
      </c>
      <c r="S20" s="118">
        <v>2.3185269999999999E-3</v>
      </c>
      <c r="T20" s="118">
        <v>0.12239646899999999</v>
      </c>
      <c r="U20" s="118">
        <v>3.4167799999999999E-4</v>
      </c>
      <c r="V20" s="118">
        <v>5.6348809999999996E-3</v>
      </c>
      <c r="W20" s="118" t="s">
        <v>428</v>
      </c>
      <c r="X20" s="118">
        <v>3.8219000000000001E-5</v>
      </c>
      <c r="Y20" s="118">
        <v>8.6594999999999993E-5</v>
      </c>
      <c r="Z20" s="118">
        <v>2.7869E-5</v>
      </c>
      <c r="AA20" s="118">
        <v>2.7925000000000001E-5</v>
      </c>
      <c r="AB20" s="118">
        <v>1.8060799999999999E-4</v>
      </c>
      <c r="AC20" s="118">
        <v>2.0107999999999999E-4</v>
      </c>
      <c r="AD20" s="118">
        <v>3.7005900000000001E-3</v>
      </c>
      <c r="AE20" s="117"/>
      <c r="AF20" s="15" t="s">
        <v>429</v>
      </c>
      <c r="AG20" s="15">
        <v>91.400001525999997</v>
      </c>
      <c r="AH20" s="15">
        <v>2848.1577661440001</v>
      </c>
      <c r="AI20" s="15" t="s">
        <v>429</v>
      </c>
      <c r="AJ20" s="15" t="s">
        <v>429</v>
      </c>
      <c r="AK20" s="15" t="s">
        <v>430</v>
      </c>
      <c r="AL20" s="31" t="s">
        <v>60</v>
      </c>
    </row>
    <row r="21" spans="1:38" ht="26.25" customHeight="1" thickBot="1" x14ac:dyDescent="0.25">
      <c r="A21" s="51" t="s">
        <v>64</v>
      </c>
      <c r="B21" s="51" t="s">
        <v>77</v>
      </c>
      <c r="C21" s="52" t="s">
        <v>78</v>
      </c>
      <c r="D21" s="53"/>
      <c r="E21" s="118">
        <v>7.1519852039999998</v>
      </c>
      <c r="F21" s="118">
        <v>0.39157848899999997</v>
      </c>
      <c r="G21" s="118">
        <v>1.4949453109999999</v>
      </c>
      <c r="H21" s="118" t="s">
        <v>428</v>
      </c>
      <c r="I21" s="118">
        <v>5.4291902000000003E-2</v>
      </c>
      <c r="J21" s="118">
        <v>0.109372003</v>
      </c>
      <c r="K21" s="118">
        <v>0.181536005</v>
      </c>
      <c r="L21" s="118">
        <v>1.1238494E-2</v>
      </c>
      <c r="M21" s="118">
        <v>6.0808089670000003</v>
      </c>
      <c r="N21" s="118">
        <v>3.918497E-2</v>
      </c>
      <c r="O21" s="118">
        <v>2.2902759999999999E-3</v>
      </c>
      <c r="P21" s="118">
        <v>2.508485E-3</v>
      </c>
      <c r="Q21" s="118">
        <v>7.6976270000000003E-3</v>
      </c>
      <c r="R21" s="118">
        <v>4.5244695000000001E-2</v>
      </c>
      <c r="S21" s="118">
        <v>3.5555586E-2</v>
      </c>
      <c r="T21" s="118">
        <v>1.22849042</v>
      </c>
      <c r="U21" s="118">
        <v>7.1844499999999996E-4</v>
      </c>
      <c r="V21" s="118">
        <v>9.4095521000000001E-2</v>
      </c>
      <c r="W21" s="118">
        <v>6.9191999999999995E-4</v>
      </c>
      <c r="X21" s="118">
        <v>2.2142709999999999E-3</v>
      </c>
      <c r="Y21" s="118">
        <v>4.675724E-3</v>
      </c>
      <c r="Z21" s="118">
        <v>1.3757260000000001E-3</v>
      </c>
      <c r="AA21" s="118">
        <v>5.5877300000000004E-4</v>
      </c>
      <c r="AB21" s="118">
        <v>8.8244940000000004E-3</v>
      </c>
      <c r="AC21" s="118">
        <v>3.9690200000000002E-3</v>
      </c>
      <c r="AD21" s="118">
        <v>9.6842631999999998E-2</v>
      </c>
      <c r="AE21" s="117"/>
      <c r="AF21" s="15" t="s">
        <v>429</v>
      </c>
      <c r="AG21" s="15">
        <v>1804.099975586</v>
      </c>
      <c r="AH21" s="15" t="s">
        <v>429</v>
      </c>
      <c r="AI21" s="15">
        <v>563</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25.838811817</v>
      </c>
      <c r="F23" s="118">
        <v>5.4002158580000001</v>
      </c>
      <c r="G23" s="118">
        <v>2.1311247</v>
      </c>
      <c r="H23" s="118">
        <v>4.2780939999999996E-3</v>
      </c>
      <c r="I23" s="118">
        <v>2.6084419730000001</v>
      </c>
      <c r="J23" s="118">
        <v>2.7445200970000001</v>
      </c>
      <c r="K23" s="118">
        <v>2.7445200970000001</v>
      </c>
      <c r="L23" s="118">
        <v>1.334236545</v>
      </c>
      <c r="M23" s="118">
        <v>19.361035982000001</v>
      </c>
      <c r="N23" s="118">
        <v>9.6558999999999995E-5</v>
      </c>
      <c r="O23" s="118">
        <v>1.6303E-5</v>
      </c>
      <c r="P23" s="118">
        <v>1.4041259999999999E-3</v>
      </c>
      <c r="Q23" s="118">
        <v>3.1139000000000001E-5</v>
      </c>
      <c r="R23" s="118">
        <v>7.1299279999999998E-3</v>
      </c>
      <c r="S23" s="118">
        <v>4.3379309999999997E-3</v>
      </c>
      <c r="T23" s="118">
        <v>3.4489999999999997E-5</v>
      </c>
      <c r="U23" s="118">
        <v>3.0562999999999999E-5</v>
      </c>
      <c r="V23" s="118">
        <v>1.1424480000000001E-2</v>
      </c>
      <c r="W23" s="118">
        <v>0.116304775</v>
      </c>
      <c r="X23" s="118">
        <v>1.6024243000000001E-2</v>
      </c>
      <c r="Y23" s="118">
        <v>1.4637659000000001E-2</v>
      </c>
      <c r="Z23" s="118">
        <v>1.3603465E-2</v>
      </c>
      <c r="AA23" s="118">
        <v>1.5630489000000001E-2</v>
      </c>
      <c r="AB23" s="118">
        <v>5.9895854999999998E-2</v>
      </c>
      <c r="AC23" s="118" t="s">
        <v>428</v>
      </c>
      <c r="AD23" s="118" t="s">
        <v>428</v>
      </c>
      <c r="AE23" s="117"/>
      <c r="AF23" s="15">
        <v>26109.454673066</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17.605522313000002</v>
      </c>
      <c r="F24" s="118">
        <v>0.53139081799999999</v>
      </c>
      <c r="G24" s="118">
        <v>4.4477243140000002</v>
      </c>
      <c r="H24" s="118">
        <v>0.156977482</v>
      </c>
      <c r="I24" s="118">
        <v>0.32966493099999999</v>
      </c>
      <c r="J24" s="118">
        <v>0.465202844</v>
      </c>
      <c r="K24" s="118">
        <v>0.62725566099999996</v>
      </c>
      <c r="L24" s="118">
        <v>0.114816775</v>
      </c>
      <c r="M24" s="118">
        <v>6.6821538189999998</v>
      </c>
      <c r="N24" s="118">
        <v>0.13972069100000001</v>
      </c>
      <c r="O24" s="118">
        <v>5.8846539999999996E-3</v>
      </c>
      <c r="P24" s="118">
        <v>2.592493E-3</v>
      </c>
      <c r="Q24" s="118">
        <v>4.4453949E-2</v>
      </c>
      <c r="R24" s="118">
        <v>0.108863721</v>
      </c>
      <c r="S24" s="118">
        <v>9.2111505999999996E-2</v>
      </c>
      <c r="T24" s="118">
        <v>2.8321103949999999</v>
      </c>
      <c r="U24" s="118">
        <v>2.7046090000000002E-3</v>
      </c>
      <c r="V24" s="118">
        <v>0.30965835899999999</v>
      </c>
      <c r="W24" s="118">
        <v>7.355009E-3</v>
      </c>
      <c r="X24" s="118">
        <v>1.8848585000000001E-2</v>
      </c>
      <c r="Y24" s="118">
        <v>3.6605778999999998E-2</v>
      </c>
      <c r="Z24" s="118">
        <v>2.9617266999999999E-2</v>
      </c>
      <c r="AA24" s="118">
        <v>1.1406538000000001E-2</v>
      </c>
      <c r="AB24" s="118">
        <v>9.6478168000000003E-2</v>
      </c>
      <c r="AC24" s="118">
        <v>6.7777749999999998E-3</v>
      </c>
      <c r="AD24" s="118">
        <v>0.136913067</v>
      </c>
      <c r="AE24" s="117"/>
      <c r="AF24" s="15" t="s">
        <v>429</v>
      </c>
      <c r="AG24" s="15">
        <v>2981.1999473569999</v>
      </c>
      <c r="AH24" s="15">
        <v>42224.621078199998</v>
      </c>
      <c r="AI24" s="15">
        <v>56.719000000000001</v>
      </c>
      <c r="AJ24" s="15" t="s">
        <v>429</v>
      </c>
      <c r="AK24" s="15" t="s">
        <v>430</v>
      </c>
      <c r="AL24" s="31" t="s">
        <v>60</v>
      </c>
    </row>
    <row r="25" spans="1:38" ht="26.25" customHeight="1" thickBot="1" x14ac:dyDescent="0.25">
      <c r="A25" s="51" t="s">
        <v>86</v>
      </c>
      <c r="B25" s="55" t="s">
        <v>87</v>
      </c>
      <c r="C25" s="57" t="s">
        <v>88</v>
      </c>
      <c r="D25" s="53"/>
      <c r="E25" s="118">
        <v>1.226742314</v>
      </c>
      <c r="F25" s="118">
        <v>0.31134257199999998</v>
      </c>
      <c r="G25" s="118">
        <v>0.100184066</v>
      </c>
      <c r="H25" s="118" t="s">
        <v>428</v>
      </c>
      <c r="I25" s="118">
        <v>2.1308450999999999E-2</v>
      </c>
      <c r="J25" s="118">
        <v>2.5386685999999999E-2</v>
      </c>
      <c r="K25" s="118">
        <v>2.5386685999999999E-2</v>
      </c>
      <c r="L25" s="118">
        <v>1.1225432E-2</v>
      </c>
      <c r="M25" s="118">
        <v>1.331491003</v>
      </c>
      <c r="N25" s="118">
        <v>0.15528808799999999</v>
      </c>
      <c r="O25" s="118">
        <v>2.8535999999999999E-5</v>
      </c>
      <c r="P25" s="118" t="s">
        <v>428</v>
      </c>
      <c r="Q25" s="118">
        <v>2.311E-6</v>
      </c>
      <c r="R25" s="118">
        <v>9.7260890000000003E-3</v>
      </c>
      <c r="S25" s="118">
        <v>9.9767746000000004E-2</v>
      </c>
      <c r="T25" s="118">
        <v>2.5282049999999999E-3</v>
      </c>
      <c r="U25" s="118">
        <v>2.3115000000000001E-5</v>
      </c>
      <c r="V25" s="118">
        <v>7.8631306999999998E-2</v>
      </c>
      <c r="W25" s="118">
        <v>7.6942649999999996E-3</v>
      </c>
      <c r="X25" s="118">
        <v>9.0267439999999997E-3</v>
      </c>
      <c r="Y25" s="118">
        <v>6.7750659999999997E-3</v>
      </c>
      <c r="Z25" s="118">
        <v>1.6469378999999999E-2</v>
      </c>
      <c r="AA25" s="118">
        <v>1.796017E-3</v>
      </c>
      <c r="AB25" s="118">
        <v>3.4067206000000003E-2</v>
      </c>
      <c r="AC25" s="118" t="s">
        <v>430</v>
      </c>
      <c r="AD25" s="118" t="s">
        <v>430</v>
      </c>
      <c r="AE25" s="117"/>
      <c r="AF25" s="15">
        <v>4363.103731104</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3.6815463E-2</v>
      </c>
      <c r="F26" s="118">
        <v>6.6197189000000004E-2</v>
      </c>
      <c r="G26" s="118">
        <v>3.8955880000000002E-3</v>
      </c>
      <c r="H26" s="118" t="s">
        <v>428</v>
      </c>
      <c r="I26" s="118">
        <v>3.4568379999999998E-3</v>
      </c>
      <c r="J26" s="118">
        <v>3.4568379999999998E-3</v>
      </c>
      <c r="K26" s="118">
        <v>3.4568379999999998E-3</v>
      </c>
      <c r="L26" s="118">
        <v>8.1099899999999996E-4</v>
      </c>
      <c r="M26" s="118">
        <v>2.3135147219999999</v>
      </c>
      <c r="N26" s="118">
        <v>1.7941504150000001</v>
      </c>
      <c r="O26" s="118" t="s">
        <v>428</v>
      </c>
      <c r="P26" s="118" t="s">
        <v>428</v>
      </c>
      <c r="Q26" s="118" t="s">
        <v>428</v>
      </c>
      <c r="R26" s="118" t="s">
        <v>428</v>
      </c>
      <c r="S26" s="118" t="s">
        <v>428</v>
      </c>
      <c r="T26" s="118" t="s">
        <v>428</v>
      </c>
      <c r="U26" s="118" t="s">
        <v>428</v>
      </c>
      <c r="V26" s="118" t="s">
        <v>428</v>
      </c>
      <c r="W26" s="118">
        <v>6.2206499999999999E-4</v>
      </c>
      <c r="X26" s="118">
        <v>8.4611199999999999E-4</v>
      </c>
      <c r="Y26" s="118">
        <v>6.6866699999999996E-4</v>
      </c>
      <c r="Z26" s="118">
        <v>1.4815430000000001E-3</v>
      </c>
      <c r="AA26" s="118">
        <v>1.49047E-4</v>
      </c>
      <c r="AB26" s="118">
        <v>3.1453700000000002E-3</v>
      </c>
      <c r="AC26" s="118" t="s">
        <v>430</v>
      </c>
      <c r="AD26" s="118" t="s">
        <v>430</v>
      </c>
      <c r="AE26" s="117"/>
      <c r="AF26" s="15">
        <v>228.898588442</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130.30559464699999</v>
      </c>
      <c r="F27" s="118">
        <v>82.409051423999998</v>
      </c>
      <c r="G27" s="118">
        <v>4.4689161830000002</v>
      </c>
      <c r="H27" s="118">
        <v>1.1892503409999999</v>
      </c>
      <c r="I27" s="118">
        <v>4.9427459200000001</v>
      </c>
      <c r="J27" s="118">
        <v>4.9427459200000001</v>
      </c>
      <c r="K27" s="118">
        <v>4.9427459200000001</v>
      </c>
      <c r="L27" s="118">
        <v>2.2742828730000002</v>
      </c>
      <c r="M27" s="118">
        <v>497.19071445999998</v>
      </c>
      <c r="N27" s="118">
        <v>183.96070367600001</v>
      </c>
      <c r="O27" s="118">
        <v>7.2174936999999995E-2</v>
      </c>
      <c r="P27" s="118">
        <v>4.7759963000000002E-2</v>
      </c>
      <c r="Q27" s="118">
        <v>1.396864E-3</v>
      </c>
      <c r="R27" s="118">
        <v>0.14608115799999999</v>
      </c>
      <c r="S27" s="118">
        <v>0.219273472</v>
      </c>
      <c r="T27" s="118">
        <v>8.0692031999999997E-2</v>
      </c>
      <c r="U27" s="118">
        <v>1.0257700000000001E-3</v>
      </c>
      <c r="V27" s="118">
        <v>14.408188036</v>
      </c>
      <c r="W27" s="118">
        <v>1.489209021</v>
      </c>
      <c r="X27" s="118">
        <v>0.18307885700000001</v>
      </c>
      <c r="Y27" s="118">
        <v>0.186433397</v>
      </c>
      <c r="Z27" s="118">
        <v>0.15234474100000001</v>
      </c>
      <c r="AA27" s="118">
        <v>0.16241338299999999</v>
      </c>
      <c r="AB27" s="118">
        <v>0.68427037899999998</v>
      </c>
      <c r="AC27" s="118" t="s">
        <v>428</v>
      </c>
      <c r="AD27" s="118" t="s">
        <v>430</v>
      </c>
      <c r="AE27" s="117"/>
      <c r="AF27" s="15">
        <v>210508.701315857</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21.940988974</v>
      </c>
      <c r="F28" s="118">
        <v>9.6099928309999996</v>
      </c>
      <c r="G28" s="118">
        <v>1.951684787</v>
      </c>
      <c r="H28" s="118">
        <v>2.3236619999999999E-2</v>
      </c>
      <c r="I28" s="118">
        <v>3.6093175469999998</v>
      </c>
      <c r="J28" s="118">
        <v>3.6093175469999998</v>
      </c>
      <c r="K28" s="118">
        <v>3.6093175469999998</v>
      </c>
      <c r="L28" s="118">
        <v>1.9637144559999999</v>
      </c>
      <c r="M28" s="118">
        <v>43.228718966000002</v>
      </c>
      <c r="N28" s="118">
        <v>7.5984745880000002</v>
      </c>
      <c r="O28" s="118">
        <v>7.5720290000000001E-3</v>
      </c>
      <c r="P28" s="118">
        <v>4.8342840000000003E-3</v>
      </c>
      <c r="Q28" s="118">
        <v>1.1436E-4</v>
      </c>
      <c r="R28" s="118">
        <v>2.3453559999999998E-2</v>
      </c>
      <c r="S28" s="118">
        <v>2.8014522E-2</v>
      </c>
      <c r="T28" s="118">
        <v>8.3331310000000006E-3</v>
      </c>
      <c r="U28" s="118">
        <v>1.0197299999999999E-4</v>
      </c>
      <c r="V28" s="118">
        <v>1.5281187199999999</v>
      </c>
      <c r="W28" s="118">
        <v>0.19605663200000001</v>
      </c>
      <c r="X28" s="118">
        <v>6.3206199000000005E-2</v>
      </c>
      <c r="Y28" s="118">
        <v>6.3500956999999997E-2</v>
      </c>
      <c r="Z28" s="118">
        <v>3.0641762999999999E-2</v>
      </c>
      <c r="AA28" s="118">
        <v>1.3044801E-2</v>
      </c>
      <c r="AB28" s="118">
        <v>0.17039372</v>
      </c>
      <c r="AC28" s="118" t="s">
        <v>428</v>
      </c>
      <c r="AD28" s="118" t="s">
        <v>430</v>
      </c>
      <c r="AE28" s="117"/>
      <c r="AF28" s="15">
        <v>30905.280202622998</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133.97478463600001</v>
      </c>
      <c r="F29" s="118">
        <v>17.519218355</v>
      </c>
      <c r="G29" s="118">
        <v>9.8291331169999996</v>
      </c>
      <c r="H29" s="118">
        <v>2.8485084000000001E-2</v>
      </c>
      <c r="I29" s="118">
        <v>8.0047172769999992</v>
      </c>
      <c r="J29" s="118">
        <v>8.0047172769999992</v>
      </c>
      <c r="K29" s="118">
        <v>8.0047172769999992</v>
      </c>
      <c r="L29" s="118">
        <v>4.0349108319999996</v>
      </c>
      <c r="M29" s="118">
        <v>36.374367294000002</v>
      </c>
      <c r="N29" s="118">
        <v>0.30666310800000002</v>
      </c>
      <c r="O29" s="118">
        <v>5.9789500000000002E-3</v>
      </c>
      <c r="P29" s="118">
        <v>8.9255229999999994E-3</v>
      </c>
      <c r="Q29" s="118">
        <v>1.8762299999999999E-4</v>
      </c>
      <c r="R29" s="118">
        <v>4.9542870000000003E-2</v>
      </c>
      <c r="S29" s="118">
        <v>4.0921708000000001E-2</v>
      </c>
      <c r="T29" s="118">
        <v>6.5672550000000001E-3</v>
      </c>
      <c r="U29" s="118">
        <v>1.9072100000000001E-4</v>
      </c>
      <c r="V29" s="118">
        <v>1.246306774</v>
      </c>
      <c r="W29" s="118">
        <v>0.41007561300000001</v>
      </c>
      <c r="X29" s="118">
        <v>0.23109952</v>
      </c>
      <c r="Y29" s="118">
        <v>0.23043717499999999</v>
      </c>
      <c r="Z29" s="118">
        <v>8.8040376000000004E-2</v>
      </c>
      <c r="AA29" s="118">
        <v>1.32497E-4</v>
      </c>
      <c r="AB29" s="118">
        <v>0.54970956800000004</v>
      </c>
      <c r="AC29" s="118" t="s">
        <v>428</v>
      </c>
      <c r="AD29" s="118" t="s">
        <v>430</v>
      </c>
      <c r="AE29" s="117"/>
      <c r="AF29" s="15">
        <v>118484.538517708</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0.388712263</v>
      </c>
      <c r="F30" s="118">
        <v>13.831331859000001</v>
      </c>
      <c r="G30" s="118">
        <v>3.2197393999999997E-2</v>
      </c>
      <c r="H30" s="118">
        <v>2.814389E-3</v>
      </c>
      <c r="I30" s="118">
        <v>0.19787122600000001</v>
      </c>
      <c r="J30" s="118">
        <v>0.19787122600000001</v>
      </c>
      <c r="K30" s="118">
        <v>0.19787122600000001</v>
      </c>
      <c r="L30" s="118">
        <v>2.2073153000000002E-2</v>
      </c>
      <c r="M30" s="118">
        <v>33.962789272000002</v>
      </c>
      <c r="N30" s="118">
        <v>4.6066286359999999</v>
      </c>
      <c r="O30" s="118">
        <v>7.5361999999999998E-4</v>
      </c>
      <c r="P30" s="118">
        <v>9.1877400000000002E-4</v>
      </c>
      <c r="Q30" s="118">
        <v>3.0195000000000001E-5</v>
      </c>
      <c r="R30" s="118">
        <v>1.6497090000000001E-3</v>
      </c>
      <c r="S30" s="118">
        <v>2.3426860000000001E-3</v>
      </c>
      <c r="T30" s="118">
        <v>8.7656799999999999E-4</v>
      </c>
      <c r="U30" s="118">
        <v>2.0258000000000002E-5</v>
      </c>
      <c r="V30" s="118">
        <v>0.148987019</v>
      </c>
      <c r="W30" s="118">
        <v>0.34288312399999998</v>
      </c>
      <c r="X30" s="118">
        <v>2.1891832E-2</v>
      </c>
      <c r="Y30" s="118">
        <v>1.7216736999999999E-2</v>
      </c>
      <c r="Z30" s="118">
        <v>1.7216736999999999E-2</v>
      </c>
      <c r="AA30" s="118">
        <v>1.5878607999999999E-2</v>
      </c>
      <c r="AB30" s="118">
        <v>7.2203912999999995E-2</v>
      </c>
      <c r="AC30" s="118" t="s">
        <v>428</v>
      </c>
      <c r="AD30" s="118" t="s">
        <v>430</v>
      </c>
      <c r="AE30" s="117"/>
      <c r="AF30" s="15">
        <v>3136.6005516129999</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32.139940324000001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140052.51197671299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0.20784961499999999</v>
      </c>
      <c r="J32" s="118">
        <v>1.1601953060000001</v>
      </c>
      <c r="K32" s="118">
        <v>1.1601953060000001</v>
      </c>
      <c r="L32" s="118" t="s">
        <v>430</v>
      </c>
      <c r="M32" s="118" t="s">
        <v>430</v>
      </c>
      <c r="N32" s="118">
        <v>0.26115585099999999</v>
      </c>
      <c r="O32" s="118">
        <v>5.5142849999999998E-3</v>
      </c>
      <c r="P32" s="118" t="s">
        <v>428</v>
      </c>
      <c r="Q32" s="118">
        <v>6.7640799999999998E-4</v>
      </c>
      <c r="R32" s="118">
        <v>1.79677869</v>
      </c>
      <c r="S32" s="118">
        <v>18.417754251000002</v>
      </c>
      <c r="T32" s="118">
        <v>0.478905093</v>
      </c>
      <c r="U32" s="118">
        <v>6.7640759999999999E-3</v>
      </c>
      <c r="V32" s="118">
        <v>15.150166842999999</v>
      </c>
      <c r="W32" s="118" t="s">
        <v>428</v>
      </c>
      <c r="X32" s="118">
        <v>2.9316500000000001E-3</v>
      </c>
      <c r="Y32" s="118">
        <v>8.9202329999999996E-3</v>
      </c>
      <c r="Z32" s="118">
        <v>4.9424610000000004E-3</v>
      </c>
      <c r="AA32" s="118">
        <v>1.0774440000000001E-3</v>
      </c>
      <c r="AB32" s="118">
        <v>1.7871788E-2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0.13275250299999999</v>
      </c>
      <c r="J33" s="118">
        <v>0.88501640400000003</v>
      </c>
      <c r="K33" s="118">
        <v>0.88501640400000003</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1.9013338500000001</v>
      </c>
      <c r="F34" s="118">
        <v>6.9009600000000004E-2</v>
      </c>
      <c r="G34" s="118">
        <v>0.104241667</v>
      </c>
      <c r="H34" s="118">
        <v>2.1565500000000001E-2</v>
      </c>
      <c r="I34" s="118">
        <v>0.122066513</v>
      </c>
      <c r="J34" s="118">
        <v>0.152926692</v>
      </c>
      <c r="K34" s="118">
        <v>0.152926692</v>
      </c>
      <c r="L34" s="118">
        <v>2.1565500000000001E-2</v>
      </c>
      <c r="M34" s="118">
        <v>0.34504800000000002</v>
      </c>
      <c r="N34" s="118">
        <v>0.27266024100000003</v>
      </c>
      <c r="O34" s="118">
        <v>1.3170000000000001E-6</v>
      </c>
      <c r="P34" s="118">
        <v>1.21199E-4</v>
      </c>
      <c r="Q34" s="118">
        <v>2.6350000000000002E-6</v>
      </c>
      <c r="R34" s="118">
        <v>6.3234200000000004E-4</v>
      </c>
      <c r="S34" s="118">
        <v>64.620183659999995</v>
      </c>
      <c r="T34" s="118">
        <v>2.6350000000000002E-6</v>
      </c>
      <c r="U34" s="118">
        <v>2.6350000000000002E-6</v>
      </c>
      <c r="V34" s="118">
        <v>1.001208E-3</v>
      </c>
      <c r="W34" s="118">
        <v>7.1884999999999996E-3</v>
      </c>
      <c r="X34" s="118">
        <v>3.95368E-4</v>
      </c>
      <c r="Y34" s="118">
        <v>3.3067099999999999E-4</v>
      </c>
      <c r="Z34" s="118">
        <v>1.65336E-4</v>
      </c>
      <c r="AA34" s="118">
        <v>7.1999999999999996E-8</v>
      </c>
      <c r="AB34" s="118">
        <v>8.9144599999999995E-4</v>
      </c>
      <c r="AC34" s="118" t="s">
        <v>428</v>
      </c>
      <c r="AD34" s="118" t="s">
        <v>428</v>
      </c>
      <c r="AE34" s="117"/>
      <c r="AF34" s="15">
        <v>1236.422</v>
      </c>
      <c r="AG34" s="15" t="s">
        <v>429</v>
      </c>
      <c r="AH34" s="15" t="s">
        <v>430</v>
      </c>
      <c r="AI34" s="15" t="s">
        <v>431</v>
      </c>
      <c r="AJ34" s="15" t="s">
        <v>430</v>
      </c>
      <c r="AK34" s="15">
        <v>2911.815231</v>
      </c>
      <c r="AL34" s="31" t="s">
        <v>60</v>
      </c>
    </row>
    <row r="35" spans="1:38" s="1" customFormat="1" ht="26.25" customHeight="1" thickBot="1" x14ac:dyDescent="0.25">
      <c r="A35" s="51" t="s">
        <v>109</v>
      </c>
      <c r="B35" s="51" t="s">
        <v>110</v>
      </c>
      <c r="C35" s="52" t="s">
        <v>111</v>
      </c>
      <c r="D35" s="53"/>
      <c r="E35" s="118">
        <v>20.665091275000002</v>
      </c>
      <c r="F35" s="118">
        <v>1.349526475</v>
      </c>
      <c r="G35" s="118">
        <v>1.342342411</v>
      </c>
      <c r="H35" s="118">
        <v>3.9480660000000001E-3</v>
      </c>
      <c r="I35" s="118">
        <v>0.87330497299999998</v>
      </c>
      <c r="J35" s="118">
        <v>0.91926839299999996</v>
      </c>
      <c r="K35" s="118">
        <v>0.91926839299999996</v>
      </c>
      <c r="L35" s="118">
        <v>0.39528540899999998</v>
      </c>
      <c r="M35" s="118">
        <v>1.4463623969999999</v>
      </c>
      <c r="N35" s="118">
        <v>9.2900999999999997E-5</v>
      </c>
      <c r="O35" s="118">
        <v>1.5483999999999999E-5</v>
      </c>
      <c r="P35" s="118">
        <v>1.4244870000000001E-3</v>
      </c>
      <c r="Q35" s="118">
        <v>3.0966999999999997E-5</v>
      </c>
      <c r="R35" s="118">
        <v>7.5013300000000005E-4</v>
      </c>
      <c r="S35" s="118">
        <v>9.3174360000000001E-3</v>
      </c>
      <c r="T35" s="118">
        <v>4.9350820000000004E-3</v>
      </c>
      <c r="U35" s="118">
        <v>3.0966999999999997E-5</v>
      </c>
      <c r="V35" s="118">
        <v>6.9091150000000004E-3</v>
      </c>
      <c r="W35" s="118">
        <v>0.14057567500000001</v>
      </c>
      <c r="X35" s="118">
        <v>7.7316620000000003E-3</v>
      </c>
      <c r="Y35" s="118">
        <v>6.4664809999999996E-3</v>
      </c>
      <c r="Z35" s="118">
        <v>3.233241E-3</v>
      </c>
      <c r="AA35" s="118">
        <v>1.406E-6</v>
      </c>
      <c r="AB35" s="118">
        <v>1.7432789000000001E-2</v>
      </c>
      <c r="AC35" s="118" t="s">
        <v>428</v>
      </c>
      <c r="AD35" s="118" t="s">
        <v>428</v>
      </c>
      <c r="AE35" s="117"/>
      <c r="AF35" s="15">
        <v>16858.241452595001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6.2774969660000002</v>
      </c>
      <c r="F36" s="118">
        <v>0.539552276</v>
      </c>
      <c r="G36" s="118">
        <v>0.43102586799999998</v>
      </c>
      <c r="H36" s="118">
        <v>1.2677229999999999E-3</v>
      </c>
      <c r="I36" s="118">
        <v>0.33634139000000002</v>
      </c>
      <c r="J36" s="118">
        <v>0.354043569</v>
      </c>
      <c r="K36" s="118">
        <v>0.354043569</v>
      </c>
      <c r="L36" s="118">
        <v>0.151339734</v>
      </c>
      <c r="M36" s="118">
        <v>0.68700742100000001</v>
      </c>
      <c r="N36" s="118">
        <v>2.9830000000000001E-5</v>
      </c>
      <c r="O36" s="118">
        <v>4.972E-6</v>
      </c>
      <c r="P36" s="118">
        <v>4.5738700000000002E-4</v>
      </c>
      <c r="Q36" s="118">
        <v>9.9429999999999995E-6</v>
      </c>
      <c r="R36" s="118">
        <v>2.4085900000000001E-4</v>
      </c>
      <c r="S36" s="118">
        <v>2.991727E-3</v>
      </c>
      <c r="T36" s="118">
        <v>1.5846009999999999E-3</v>
      </c>
      <c r="U36" s="118">
        <v>9.9429999999999995E-6</v>
      </c>
      <c r="V36" s="118">
        <v>2.2184409999999998E-3</v>
      </c>
      <c r="W36" s="118">
        <v>5.6203362E-2</v>
      </c>
      <c r="X36" s="118">
        <v>3.0911850000000002E-3</v>
      </c>
      <c r="Y36" s="118">
        <v>2.5853550000000001E-3</v>
      </c>
      <c r="Z36" s="118">
        <v>1.2926770000000001E-3</v>
      </c>
      <c r="AA36" s="118">
        <v>5.6199999999999998E-7</v>
      </c>
      <c r="AB36" s="118">
        <v>6.9697789999999997E-3</v>
      </c>
      <c r="AC36" s="118" t="s">
        <v>428</v>
      </c>
      <c r="AD36" s="118" t="s">
        <v>428</v>
      </c>
      <c r="AE36" s="117"/>
      <c r="AF36" s="15">
        <v>5362.8772077450003</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11.852922327</v>
      </c>
      <c r="F39" s="118">
        <v>0.32675249899999997</v>
      </c>
      <c r="G39" s="118">
        <v>0.90142000700000002</v>
      </c>
      <c r="H39" s="118">
        <v>1.2204783E-2</v>
      </c>
      <c r="I39" s="118">
        <v>0.236706785</v>
      </c>
      <c r="J39" s="118">
        <v>0.251447427</v>
      </c>
      <c r="K39" s="118">
        <v>0.30348046000000001</v>
      </c>
      <c r="L39" s="118">
        <v>2.5811127E-2</v>
      </c>
      <c r="M39" s="118">
        <v>2.4525720729999998</v>
      </c>
      <c r="N39" s="118">
        <v>0.55745013700000001</v>
      </c>
      <c r="O39" s="118">
        <v>2.2295803999999999E-2</v>
      </c>
      <c r="P39" s="118">
        <v>8.0168519999999993E-2</v>
      </c>
      <c r="Q39" s="118">
        <v>4.8040726999999998E-2</v>
      </c>
      <c r="R39" s="118">
        <v>2.8145172299999999</v>
      </c>
      <c r="S39" s="118">
        <v>0.34697595399999998</v>
      </c>
      <c r="T39" s="118">
        <v>1.6389580960000001</v>
      </c>
      <c r="U39" s="118">
        <v>4.3258790000000004E-3</v>
      </c>
      <c r="V39" s="118">
        <v>1.06268166</v>
      </c>
      <c r="W39" s="118">
        <v>80.049020401999996</v>
      </c>
      <c r="X39" s="118">
        <v>2.649658E-3</v>
      </c>
      <c r="Y39" s="118">
        <v>5.1964369999999999E-3</v>
      </c>
      <c r="Z39" s="118">
        <v>1.4606809999999999E-3</v>
      </c>
      <c r="AA39" s="118">
        <v>1.7530359999999999E-3</v>
      </c>
      <c r="AB39" s="118">
        <v>1.1059810999999999E-2</v>
      </c>
      <c r="AC39" s="118">
        <v>1.6822950000000001E-3</v>
      </c>
      <c r="AD39" s="118">
        <v>0.14597068099999999</v>
      </c>
      <c r="AE39" s="117"/>
      <c r="AF39" s="15">
        <v>1344.5182</v>
      </c>
      <c r="AG39" s="15">
        <v>15</v>
      </c>
      <c r="AH39" s="15">
        <v>157929.75523851</v>
      </c>
      <c r="AI39" s="15">
        <v>2307.8589999999999</v>
      </c>
      <c r="AJ39" s="15" t="s">
        <v>429</v>
      </c>
      <c r="AK39" s="15" t="s">
        <v>430</v>
      </c>
      <c r="AL39" s="31" t="s">
        <v>60</v>
      </c>
    </row>
    <row r="40" spans="1:38" ht="26.25" customHeight="1" thickBot="1" x14ac:dyDescent="0.25">
      <c r="A40" s="51" t="s">
        <v>81</v>
      </c>
      <c r="B40" s="51" t="s">
        <v>121</v>
      </c>
      <c r="C40" s="52" t="s">
        <v>122</v>
      </c>
      <c r="D40" s="53"/>
      <c r="E40" s="118">
        <v>7.9372361040000001</v>
      </c>
      <c r="F40" s="118">
        <v>3.7197803519999999</v>
      </c>
      <c r="G40" s="118">
        <v>0.59796499800000003</v>
      </c>
      <c r="H40" s="118">
        <v>1.470046E-3</v>
      </c>
      <c r="I40" s="118">
        <v>0.81146523100000001</v>
      </c>
      <c r="J40" s="118">
        <v>0.85066530799999995</v>
      </c>
      <c r="K40" s="118">
        <v>0.85066530799999995</v>
      </c>
      <c r="L40" s="118">
        <v>0.39172701500000001</v>
      </c>
      <c r="M40" s="118">
        <v>26.838900075000002</v>
      </c>
      <c r="N40" s="118">
        <v>4.8108000000000001E-5</v>
      </c>
      <c r="O40" s="118">
        <v>8.6440000000000006E-6</v>
      </c>
      <c r="P40" s="118">
        <v>5.0924800000000001E-4</v>
      </c>
      <c r="Q40" s="118">
        <v>1.2907E-5</v>
      </c>
      <c r="R40" s="118">
        <v>2.071439E-3</v>
      </c>
      <c r="S40" s="118">
        <v>1.2617939999999999E-3</v>
      </c>
      <c r="T40" s="118">
        <v>2.2920000000000001E-5</v>
      </c>
      <c r="U40" s="118">
        <v>1.1185999999999999E-5</v>
      </c>
      <c r="V40" s="118">
        <v>3.6844479999999999E-3</v>
      </c>
      <c r="W40" s="118">
        <v>5.4612880000000003E-2</v>
      </c>
      <c r="X40" s="118">
        <v>3.3031488999999997E-2</v>
      </c>
      <c r="Y40" s="118">
        <v>2.5564897999999999E-2</v>
      </c>
      <c r="Z40" s="118">
        <v>2.5266977999999999E-2</v>
      </c>
      <c r="AA40" s="118">
        <v>3.2785197000000002E-2</v>
      </c>
      <c r="AB40" s="118">
        <v>0.116648562</v>
      </c>
      <c r="AC40" s="118" t="s">
        <v>428</v>
      </c>
      <c r="AD40" s="118" t="s">
        <v>428</v>
      </c>
      <c r="AE40" s="117"/>
      <c r="AF40" s="15">
        <v>8882.9982994279999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23.466732520000001</v>
      </c>
      <c r="F41" s="118">
        <v>13.381251115</v>
      </c>
      <c r="G41" s="118">
        <v>1.0067613449999999</v>
      </c>
      <c r="H41" s="118">
        <v>0.36692381200000002</v>
      </c>
      <c r="I41" s="118">
        <v>7.3960281380000001</v>
      </c>
      <c r="J41" s="118">
        <v>7.8109761080000002</v>
      </c>
      <c r="K41" s="118">
        <v>8.4268789510000008</v>
      </c>
      <c r="L41" s="118">
        <v>0.96502765000000001</v>
      </c>
      <c r="M41" s="118">
        <v>82.427934215999997</v>
      </c>
      <c r="N41" s="118">
        <v>0.20583051699999999</v>
      </c>
      <c r="O41" s="118">
        <v>4.4997819000000001E-2</v>
      </c>
      <c r="P41" s="118">
        <v>4.1944051000000003E-2</v>
      </c>
      <c r="Q41" s="118">
        <v>0.109489981</v>
      </c>
      <c r="R41" s="118">
        <v>3.0745888999999998E-2</v>
      </c>
      <c r="S41" s="118">
        <v>0.402156077</v>
      </c>
      <c r="T41" s="118">
        <v>8.1374609000000001E-2</v>
      </c>
      <c r="U41" s="118">
        <v>4.8640059999999997E-3</v>
      </c>
      <c r="V41" s="118">
        <v>1.0295814640000001</v>
      </c>
      <c r="W41" s="118">
        <v>8.3494652210000009</v>
      </c>
      <c r="X41" s="118">
        <v>1.3207321089999999</v>
      </c>
      <c r="Y41" s="118">
        <v>1.292005772</v>
      </c>
      <c r="Z41" s="118">
        <v>0.65965426100000002</v>
      </c>
      <c r="AA41" s="118">
        <v>0.65908103799999995</v>
      </c>
      <c r="AB41" s="118">
        <v>3.9314731799999998</v>
      </c>
      <c r="AC41" s="118">
        <v>6.8189489000000006E-2</v>
      </c>
      <c r="AD41" s="118">
        <v>8.7031128999999999E-2</v>
      </c>
      <c r="AE41" s="117"/>
      <c r="AF41" s="15">
        <v>6877.9790000000003</v>
      </c>
      <c r="AG41" s="15">
        <v>507.3</v>
      </c>
      <c r="AH41" s="15">
        <v>405165.1875</v>
      </c>
      <c r="AI41" s="15">
        <v>13288.425950934999</v>
      </c>
      <c r="AJ41" s="15" t="s">
        <v>429</v>
      </c>
      <c r="AK41" s="15" t="s">
        <v>430</v>
      </c>
      <c r="AL41" s="31" t="s">
        <v>60</v>
      </c>
    </row>
    <row r="42" spans="1:38" ht="26.25" customHeight="1" thickBot="1" x14ac:dyDescent="0.25">
      <c r="A42" s="51" t="s">
        <v>81</v>
      </c>
      <c r="B42" s="51" t="s">
        <v>125</v>
      </c>
      <c r="C42" s="52" t="s">
        <v>126</v>
      </c>
      <c r="D42" s="53"/>
      <c r="E42" s="118">
        <v>9.9649656000000003E-2</v>
      </c>
      <c r="F42" s="118">
        <v>3.8982207029999998</v>
      </c>
      <c r="G42" s="118">
        <v>1.2046444999999999E-2</v>
      </c>
      <c r="H42" s="118">
        <v>8.2417999999999996E-5</v>
      </c>
      <c r="I42" s="118">
        <v>5.7640007E-2</v>
      </c>
      <c r="J42" s="118">
        <v>5.7640007E-2</v>
      </c>
      <c r="K42" s="118">
        <v>5.7640007E-2</v>
      </c>
      <c r="L42" s="118">
        <v>7.4932009999999997E-3</v>
      </c>
      <c r="M42" s="118">
        <v>37.929803686</v>
      </c>
      <c r="N42" s="118">
        <v>4.3022999999999998E-5</v>
      </c>
      <c r="O42" s="118">
        <v>8.3180000000000007E-6</v>
      </c>
      <c r="P42" s="118">
        <v>2.4093000000000001E-4</v>
      </c>
      <c r="Q42" s="118">
        <v>8.6049999999999998E-6</v>
      </c>
      <c r="R42" s="118">
        <v>1.8356500000000001E-4</v>
      </c>
      <c r="S42" s="118">
        <v>1.14728E-4</v>
      </c>
      <c r="T42" s="118">
        <v>2.6961000000000002E-5</v>
      </c>
      <c r="U42" s="118">
        <v>5.4500000000000003E-6</v>
      </c>
      <c r="V42" s="118">
        <v>1.0325550000000001E-3</v>
      </c>
      <c r="W42" s="118">
        <v>1.8067291999999999E-2</v>
      </c>
      <c r="X42" s="118">
        <v>3.0141943000000001E-2</v>
      </c>
      <c r="Y42" s="118">
        <v>2.5249654E-2</v>
      </c>
      <c r="Z42" s="118">
        <v>2.5249654E-2</v>
      </c>
      <c r="AA42" s="118">
        <v>2.9799882999999999E-2</v>
      </c>
      <c r="AB42" s="118">
        <v>0.110441134</v>
      </c>
      <c r="AC42" s="118" t="s">
        <v>428</v>
      </c>
      <c r="AD42" s="118" t="s">
        <v>428</v>
      </c>
      <c r="AE42" s="117"/>
      <c r="AF42" s="15">
        <v>1262.008496748</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10.000344239</v>
      </c>
      <c r="F43" s="118">
        <v>0.68406717900000003</v>
      </c>
      <c r="G43" s="118">
        <v>3.0275327000000001E-2</v>
      </c>
      <c r="H43" s="118">
        <v>3.2114890000000001E-3</v>
      </c>
      <c r="I43" s="118">
        <v>4.0657115000000001E-2</v>
      </c>
      <c r="J43" s="118">
        <v>4.0743912E-2</v>
      </c>
      <c r="K43" s="118">
        <v>4.0743912E-2</v>
      </c>
      <c r="L43" s="118">
        <v>5.6334310000000004E-3</v>
      </c>
      <c r="M43" s="118">
        <v>2.3979421400000001</v>
      </c>
      <c r="N43" s="118">
        <v>1.391637E-3</v>
      </c>
      <c r="O43" s="118">
        <v>6.0082699999999996E-4</v>
      </c>
      <c r="P43" s="118">
        <v>5.7411249999999997E-3</v>
      </c>
      <c r="Q43" s="118">
        <v>1.7590221999999999E-2</v>
      </c>
      <c r="R43" s="118">
        <v>1.1140499999999999E-4</v>
      </c>
      <c r="S43" s="118">
        <v>1.1140473999999999E-2</v>
      </c>
      <c r="T43" s="118">
        <v>7.4758000000000005E-5</v>
      </c>
      <c r="U43" s="118">
        <v>1.641754E-3</v>
      </c>
      <c r="V43" s="118">
        <v>2.1987800000000001E-4</v>
      </c>
      <c r="W43" s="118">
        <v>1.7342E-4</v>
      </c>
      <c r="X43" s="118">
        <v>5.0869999999999999E-5</v>
      </c>
      <c r="Y43" s="118">
        <v>6.5315999999999996E-5</v>
      </c>
      <c r="Z43" s="118">
        <v>1.6960999999999999E-5</v>
      </c>
      <c r="AA43" s="118">
        <v>3.2632000000000002E-5</v>
      </c>
      <c r="AB43" s="118">
        <v>1.65778E-4</v>
      </c>
      <c r="AC43" s="118">
        <v>4.3398500000000001E-4</v>
      </c>
      <c r="AD43" s="118">
        <v>5.2079999999999999E-6</v>
      </c>
      <c r="AE43" s="117"/>
      <c r="AF43" s="15" t="s">
        <v>429</v>
      </c>
      <c r="AG43" s="15" t="s">
        <v>429</v>
      </c>
      <c r="AH43" s="15">
        <v>293187.98323960701</v>
      </c>
      <c r="AI43" s="15">
        <v>86.796999999999997</v>
      </c>
      <c r="AJ43" s="15" t="s">
        <v>429</v>
      </c>
      <c r="AK43" s="15" t="s">
        <v>430</v>
      </c>
      <c r="AL43" s="31" t="s">
        <v>60</v>
      </c>
    </row>
    <row r="44" spans="1:38" ht="26.25" customHeight="1" thickBot="1" x14ac:dyDescent="0.25">
      <c r="A44" s="51" t="s">
        <v>81</v>
      </c>
      <c r="B44" s="51" t="s">
        <v>129</v>
      </c>
      <c r="C44" s="52" t="s">
        <v>130</v>
      </c>
      <c r="D44" s="53"/>
      <c r="E44" s="118">
        <v>13.521908566</v>
      </c>
      <c r="F44" s="118">
        <v>4.1251481649999997</v>
      </c>
      <c r="G44" s="118">
        <v>1.2251836149999999</v>
      </c>
      <c r="H44" s="118">
        <v>2.5126739999999999E-3</v>
      </c>
      <c r="I44" s="118">
        <v>1.5713208270000001</v>
      </c>
      <c r="J44" s="118">
        <v>1.651886381</v>
      </c>
      <c r="K44" s="118">
        <v>1.651886381</v>
      </c>
      <c r="L44" s="118">
        <v>0.79342548700000004</v>
      </c>
      <c r="M44" s="118">
        <v>26.243539673000001</v>
      </c>
      <c r="N44" s="118">
        <v>6.3806999999999994E-5</v>
      </c>
      <c r="O44" s="118">
        <v>1.0978999999999999E-5</v>
      </c>
      <c r="P44" s="118">
        <v>8.5273100000000002E-4</v>
      </c>
      <c r="Q44" s="118">
        <v>1.9548E-5</v>
      </c>
      <c r="R44" s="118">
        <v>4.1269719999999996E-3</v>
      </c>
      <c r="S44" s="118">
        <v>2.5114920000000002E-3</v>
      </c>
      <c r="T44" s="118">
        <v>2.5055E-5</v>
      </c>
      <c r="U44" s="118">
        <v>1.8601E-5</v>
      </c>
      <c r="V44" s="118">
        <v>6.7569600000000002E-3</v>
      </c>
      <c r="W44" s="118">
        <v>7.1094594999999997E-2</v>
      </c>
      <c r="X44" s="118">
        <v>2.3371743E-2</v>
      </c>
      <c r="Y44" s="118">
        <v>1.9219743000000001E-2</v>
      </c>
      <c r="Z44" s="118">
        <v>1.8607445E-2</v>
      </c>
      <c r="AA44" s="118">
        <v>2.3064266E-2</v>
      </c>
      <c r="AB44" s="118">
        <v>8.4263196999999998E-2</v>
      </c>
      <c r="AC44" s="118" t="s">
        <v>428</v>
      </c>
      <c r="AD44" s="118" t="s">
        <v>428</v>
      </c>
      <c r="AE44" s="117"/>
      <c r="AF44" s="15">
        <v>15290.490034409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20.390961442999998</v>
      </c>
      <c r="F45" s="118">
        <v>1.312896802</v>
      </c>
      <c r="G45" s="118">
        <v>5.099730332</v>
      </c>
      <c r="H45" s="118">
        <v>3.6670800000000001E-3</v>
      </c>
      <c r="I45" s="118">
        <v>1.090523219</v>
      </c>
      <c r="J45" s="118">
        <v>1.147919178</v>
      </c>
      <c r="K45" s="118">
        <v>1.147919178</v>
      </c>
      <c r="L45" s="118">
        <v>0.325867246</v>
      </c>
      <c r="M45" s="118">
        <v>1.416114986</v>
      </c>
      <c r="N45" s="118">
        <v>2.374461E-3</v>
      </c>
      <c r="O45" s="118">
        <v>3.2633599999999999E-4</v>
      </c>
      <c r="P45" s="118">
        <v>5.1769240000000003E-3</v>
      </c>
      <c r="Q45" s="118">
        <v>7.9148700000000001E-4</v>
      </c>
      <c r="R45" s="118">
        <v>5.830867E-3</v>
      </c>
      <c r="S45" s="118">
        <v>3.6262533E-2</v>
      </c>
      <c r="T45" s="118">
        <v>0.57076038399999995</v>
      </c>
      <c r="U45" s="118">
        <v>5.1385799999999996E-4</v>
      </c>
      <c r="V45" s="118">
        <v>2.8683498000000002E-2</v>
      </c>
      <c r="W45" s="118">
        <v>4.0733648999999997E-2</v>
      </c>
      <c r="X45" s="118">
        <v>2.2392079999999999E-3</v>
      </c>
      <c r="Y45" s="118">
        <v>1.8727920000000001E-3</v>
      </c>
      <c r="Z45" s="118">
        <v>9.3639600000000004E-4</v>
      </c>
      <c r="AA45" s="118">
        <v>4.0699999999999998E-7</v>
      </c>
      <c r="AB45" s="118">
        <v>5.0488039999999996E-3</v>
      </c>
      <c r="AC45" s="118">
        <v>9.8449999999999998E-6</v>
      </c>
      <c r="AD45" s="118">
        <v>1.4585E-5</v>
      </c>
      <c r="AE45" s="117"/>
      <c r="AF45" s="15">
        <v>15527.915000000001</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2.1736557520000002</v>
      </c>
      <c r="F47" s="118">
        <v>1.8709219070000001</v>
      </c>
      <c r="G47" s="118">
        <v>0.13883419299999999</v>
      </c>
      <c r="H47" s="118">
        <v>6.8311700000000001E-4</v>
      </c>
      <c r="I47" s="118">
        <v>0.19572988199999999</v>
      </c>
      <c r="J47" s="118">
        <v>0.20416164000000001</v>
      </c>
      <c r="K47" s="118">
        <v>0.20416164000000001</v>
      </c>
      <c r="L47" s="118">
        <v>7.5737868E-2</v>
      </c>
      <c r="M47" s="118">
        <v>4.3137256119999998</v>
      </c>
      <c r="N47" s="118">
        <v>0.76208419000000005</v>
      </c>
      <c r="O47" s="118">
        <v>2.2419999999999999E-6</v>
      </c>
      <c r="P47" s="118">
        <v>1.5415900000000001E-4</v>
      </c>
      <c r="Q47" s="118">
        <v>3.6859999999999999E-6</v>
      </c>
      <c r="R47" s="118">
        <v>6.9767699999999995E-4</v>
      </c>
      <c r="S47" s="118">
        <v>4.2472400000000002E-4</v>
      </c>
      <c r="T47" s="118">
        <v>5.5090000000000001E-6</v>
      </c>
      <c r="U47" s="118">
        <v>3.3720000000000001E-6</v>
      </c>
      <c r="V47" s="118">
        <v>1.1783539999999999E-3</v>
      </c>
      <c r="W47" s="118">
        <v>3.7719619999999998E-3</v>
      </c>
      <c r="X47" s="118">
        <v>5.4535319999999997E-3</v>
      </c>
      <c r="Y47" s="118">
        <v>5.4127480000000002E-3</v>
      </c>
      <c r="Z47" s="118">
        <v>2.2885079999999999E-3</v>
      </c>
      <c r="AA47" s="118">
        <v>2.8575999999999999E-5</v>
      </c>
      <c r="AB47" s="118">
        <v>1.3183363999999999E-2</v>
      </c>
      <c r="AC47" s="118" t="s">
        <v>428</v>
      </c>
      <c r="AD47" s="118" t="s">
        <v>428</v>
      </c>
      <c r="AE47" s="117"/>
      <c r="AF47" s="15">
        <v>2013.0363531580001</v>
      </c>
      <c r="AG47" s="15" t="s">
        <v>429</v>
      </c>
      <c r="AH47" s="15" t="s">
        <v>429</v>
      </c>
      <c r="AI47" s="15" t="s">
        <v>429</v>
      </c>
      <c r="AJ47" s="15" t="s">
        <v>429</v>
      </c>
      <c r="AK47" s="15">
        <v>66600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0.1640316</v>
      </c>
      <c r="G49" s="118" t="s">
        <v>431</v>
      </c>
      <c r="H49" s="118" t="s">
        <v>431</v>
      </c>
      <c r="I49" s="118">
        <v>4.6693600000000002E-2</v>
      </c>
      <c r="J49" s="118">
        <v>9.3387200000000004E-2</v>
      </c>
      <c r="K49" s="118">
        <v>0.41531180000000001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1.43476732</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13.77985307</v>
      </c>
      <c r="G52" s="15" t="s">
        <v>431</v>
      </c>
      <c r="H52" s="15">
        <v>8.0423999999999999E-3</v>
      </c>
      <c r="I52" s="15">
        <v>6.8010239E-2</v>
      </c>
      <c r="J52" s="15">
        <v>9.7157484000000002E-2</v>
      </c>
      <c r="K52" s="15">
        <v>0.112585484</v>
      </c>
      <c r="L52" s="15" t="s">
        <v>431</v>
      </c>
      <c r="M52" s="15" t="s">
        <v>431</v>
      </c>
      <c r="N52" s="15">
        <v>3.0599999999999998E-5</v>
      </c>
      <c r="O52" s="15">
        <v>5.1000000000000003E-6</v>
      </c>
      <c r="P52" s="15">
        <v>7.9558999999999999E-4</v>
      </c>
      <c r="Q52" s="15">
        <v>2.4479699999999998E-3</v>
      </c>
      <c r="R52" s="15">
        <v>1.5503999999999999E-5</v>
      </c>
      <c r="S52" s="15">
        <v>1.550381E-3</v>
      </c>
      <c r="T52" s="15">
        <v>1.0404000000000001E-5</v>
      </c>
      <c r="U52" s="15">
        <v>2.2847699999999999E-4</v>
      </c>
      <c r="V52" s="15">
        <v>3.0599999999999998E-5</v>
      </c>
      <c r="W52" s="15" t="s">
        <v>431</v>
      </c>
      <c r="X52" s="15">
        <v>1.392962E-3</v>
      </c>
      <c r="Y52" s="15">
        <v>3.0025849999999999E-3</v>
      </c>
      <c r="Z52" s="15">
        <v>8.9111400000000003E-4</v>
      </c>
      <c r="AA52" s="15">
        <v>1.7638899999999999E-4</v>
      </c>
      <c r="AB52" s="15">
        <v>5.463051E-3</v>
      </c>
      <c r="AC52" s="15" t="s">
        <v>428</v>
      </c>
      <c r="AD52" s="15" t="s">
        <v>428</v>
      </c>
      <c r="AE52" s="119"/>
      <c r="AF52" s="15" t="s">
        <v>429</v>
      </c>
      <c r="AG52" s="15" t="s">
        <v>429</v>
      </c>
      <c r="AH52" s="15">
        <v>20399.74799063</v>
      </c>
      <c r="AI52" s="15" t="s">
        <v>429</v>
      </c>
      <c r="AJ52" s="15" t="s">
        <v>429</v>
      </c>
      <c r="AK52" s="15" t="s">
        <v>430</v>
      </c>
      <c r="AL52" s="31" t="s">
        <v>152</v>
      </c>
    </row>
    <row r="53" spans="1:38" ht="26.25" customHeight="1" thickBot="1" x14ac:dyDescent="0.25">
      <c r="A53" s="51" t="s">
        <v>137</v>
      </c>
      <c r="B53" s="51" t="s">
        <v>153</v>
      </c>
      <c r="C53" s="52" t="s">
        <v>154</v>
      </c>
      <c r="D53" s="53"/>
      <c r="E53" s="15" t="s">
        <v>430</v>
      </c>
      <c r="F53" s="15">
        <v>15.770753387999999</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13.8304308</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2.8066238E-2</v>
      </c>
      <c r="J57" s="118">
        <v>0.28066238399999999</v>
      </c>
      <c r="K57" s="118">
        <v>0.28066238399999999</v>
      </c>
      <c r="L57" s="118">
        <v>8.4198699999999999E-4</v>
      </c>
      <c r="M57" s="118" t="s">
        <v>429</v>
      </c>
      <c r="N57" s="118" t="s">
        <v>429</v>
      </c>
      <c r="O57" s="118" t="s">
        <v>429</v>
      </c>
      <c r="P57" s="118">
        <v>0.10693999999999999</v>
      </c>
      <c r="Q57" s="118" t="s">
        <v>429</v>
      </c>
      <c r="R57" s="118" t="s">
        <v>429</v>
      </c>
      <c r="S57" s="118">
        <v>1.244</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3.5080199999999999E-4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0.99959699999999996</v>
      </c>
      <c r="F59" s="118">
        <v>8.7208590000000002E-2</v>
      </c>
      <c r="G59" s="118">
        <v>1.85001036</v>
      </c>
      <c r="H59" s="118">
        <v>0.16422239999999999</v>
      </c>
      <c r="I59" s="118">
        <v>0.43790798399999997</v>
      </c>
      <c r="J59" s="118">
        <v>0.577889773</v>
      </c>
      <c r="K59" s="118">
        <v>0.48784137300000002</v>
      </c>
      <c r="L59" s="118">
        <v>2.7150299999999998E-4</v>
      </c>
      <c r="M59" s="118">
        <v>7.7162400000000006E-2</v>
      </c>
      <c r="N59" s="118">
        <v>7.1230000000000002</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0.31446484600000002</v>
      </c>
      <c r="J61" s="118">
        <v>0.94339452999999995</v>
      </c>
      <c r="K61" s="118">
        <v>0.94339452999999995</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0.20298414000000001</v>
      </c>
      <c r="J62" s="118">
        <v>1.3532276000000001</v>
      </c>
      <c r="K62" s="118">
        <v>8.1879654879999997</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0.30681979999999998</v>
      </c>
      <c r="F63" s="118">
        <v>0.85147317300000003</v>
      </c>
      <c r="G63" s="118">
        <v>4.6738393599999997</v>
      </c>
      <c r="H63" s="118">
        <v>0.45905059999999998</v>
      </c>
      <c r="I63" s="118">
        <v>1.5413118079999999</v>
      </c>
      <c r="J63" s="118">
        <v>1.9808898189999999</v>
      </c>
      <c r="K63" s="118">
        <v>2.7510497790000001</v>
      </c>
      <c r="L63" s="118" t="s">
        <v>430</v>
      </c>
      <c r="M63" s="118">
        <v>3.5374986000000002</v>
      </c>
      <c r="N63" s="118">
        <v>0.103816821</v>
      </c>
      <c r="O63" s="118">
        <v>1.9319560000000001E-3</v>
      </c>
      <c r="P63" s="118" t="s">
        <v>430</v>
      </c>
      <c r="Q63" s="118" t="s">
        <v>430</v>
      </c>
      <c r="R63" s="118" t="s">
        <v>430</v>
      </c>
      <c r="S63" s="118" t="s">
        <v>430</v>
      </c>
      <c r="T63" s="118" t="s">
        <v>430</v>
      </c>
      <c r="U63" s="118" t="s">
        <v>430</v>
      </c>
      <c r="V63" s="118">
        <v>0.98575608299999995</v>
      </c>
      <c r="W63" s="118" t="s">
        <v>430</v>
      </c>
      <c r="X63" s="118">
        <v>9.0267249999999993E-3</v>
      </c>
      <c r="Y63" s="118">
        <v>1.9704882999999999E-2</v>
      </c>
      <c r="Z63" s="118">
        <v>5.7401079999999998E-3</v>
      </c>
      <c r="AA63" s="118">
        <v>1.070873E-3</v>
      </c>
      <c r="AB63" s="118">
        <v>0.34838544100000002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2.646672294</v>
      </c>
      <c r="F70" s="118">
        <v>30.284945834999998</v>
      </c>
      <c r="G70" s="118" t="s">
        <v>431</v>
      </c>
      <c r="H70" s="118">
        <v>2.9114854000000001</v>
      </c>
      <c r="I70" s="118">
        <v>2.425659301</v>
      </c>
      <c r="J70" s="118">
        <v>3.8871251309999999</v>
      </c>
      <c r="K70" s="118">
        <v>5.7781487589999996</v>
      </c>
      <c r="L70" s="118">
        <v>4.2986325999999998E-2</v>
      </c>
      <c r="M70" s="118">
        <v>4.2998000000000001E-2</v>
      </c>
      <c r="N70" s="118">
        <v>2.6476922709999999</v>
      </c>
      <c r="O70" s="118">
        <v>3.6646943000000001E-2</v>
      </c>
      <c r="P70" s="118">
        <v>0.6382814</v>
      </c>
      <c r="Q70" s="118">
        <v>8.5184200000000001E-4</v>
      </c>
      <c r="R70" s="118">
        <v>0.28708228200000002</v>
      </c>
      <c r="S70" s="118">
        <v>2.4421813000000001E-2</v>
      </c>
      <c r="T70" s="118">
        <v>0.63562898099999998</v>
      </c>
      <c r="U70" s="118">
        <v>2.7412000000000001E-5</v>
      </c>
      <c r="V70" s="118">
        <v>23.898789462</v>
      </c>
      <c r="W70" s="118">
        <v>2.982392E-2</v>
      </c>
      <c r="X70" s="118">
        <v>0.10212515799999999</v>
      </c>
      <c r="Y70" s="118">
        <v>0.19795359100000001</v>
      </c>
      <c r="Z70" s="118">
        <v>0.16013113300000001</v>
      </c>
      <c r="AA70" s="118">
        <v>6.1629080000000003E-2</v>
      </c>
      <c r="AB70" s="118">
        <v>0.52183896299999999</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2.2243598599999999</v>
      </c>
      <c r="G72" s="118" t="s">
        <v>430</v>
      </c>
      <c r="H72" s="118">
        <v>2.0303399999999999E-2</v>
      </c>
      <c r="I72" s="118">
        <v>5.3624588380000002</v>
      </c>
      <c r="J72" s="118">
        <v>8.2658357030000005</v>
      </c>
      <c r="K72" s="118">
        <v>8.9243821269999994</v>
      </c>
      <c r="L72" s="118">
        <v>0.11930434700000001</v>
      </c>
      <c r="M72" s="118" t="s">
        <v>430</v>
      </c>
      <c r="N72" s="118">
        <v>56.164144</v>
      </c>
      <c r="O72" s="118">
        <v>0.63849520000000004</v>
      </c>
      <c r="P72" s="118">
        <v>0.3800132</v>
      </c>
      <c r="Q72" s="118">
        <v>0.371027</v>
      </c>
      <c r="R72" s="118">
        <v>2.0580100959999998</v>
      </c>
      <c r="S72" s="118">
        <v>1.7260200000000001</v>
      </c>
      <c r="T72" s="118">
        <v>1.3717432000000001</v>
      </c>
      <c r="U72" s="118">
        <v>0.29170200000000002</v>
      </c>
      <c r="V72" s="118">
        <v>69.888661400000004</v>
      </c>
      <c r="W72" s="118">
        <v>23.500066239999999</v>
      </c>
      <c r="X72" s="118">
        <v>0.46813254599999998</v>
      </c>
      <c r="Y72" s="118">
        <v>0.32010343600000002</v>
      </c>
      <c r="Z72" s="118">
        <v>0.61012035099999995</v>
      </c>
      <c r="AA72" s="118">
        <v>0.23865245700000001</v>
      </c>
      <c r="AB72" s="118">
        <v>1.6370087900000001</v>
      </c>
      <c r="AC72" s="118">
        <v>0.24538614</v>
      </c>
      <c r="AD72" s="118">
        <v>19.583388533000001</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1.316756056</v>
      </c>
      <c r="G74" s="118" t="s">
        <v>429</v>
      </c>
      <c r="H74" s="118" t="s">
        <v>429</v>
      </c>
      <c r="I74" s="118">
        <v>0.77311029399999998</v>
      </c>
      <c r="J74" s="118">
        <v>0.914918181</v>
      </c>
      <c r="K74" s="118">
        <v>1.1701821809999999</v>
      </c>
      <c r="L74" s="118">
        <v>1.6993184000000001E-2</v>
      </c>
      <c r="M74" s="118" t="s">
        <v>429</v>
      </c>
      <c r="N74" s="118">
        <v>0.241924</v>
      </c>
      <c r="O74" s="118">
        <v>1.1918E-2</v>
      </c>
      <c r="P74" s="118">
        <v>1.5999999999999999E-5</v>
      </c>
      <c r="Q74" s="118">
        <v>2.2230400000000001E-2</v>
      </c>
      <c r="R74" s="118">
        <v>1.55888E-2</v>
      </c>
      <c r="S74" s="118">
        <v>1.9779999999999999E-2</v>
      </c>
      <c r="T74" s="118" t="s">
        <v>429</v>
      </c>
      <c r="U74" s="118" t="s">
        <v>429</v>
      </c>
      <c r="V74" s="118">
        <v>0.101384</v>
      </c>
      <c r="W74" s="118">
        <v>6.6000000000000003E-2</v>
      </c>
      <c r="X74" s="118">
        <v>1.2557289169999999</v>
      </c>
      <c r="Y74" s="118">
        <v>3.0367599840000001</v>
      </c>
      <c r="Z74" s="118">
        <v>1.0594319249999999</v>
      </c>
      <c r="AA74" s="118">
        <v>0.50829794900000003</v>
      </c>
      <c r="AB74" s="118">
        <v>5.8602187749999999</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t="s">
        <v>430</v>
      </c>
      <c r="L76" s="15" t="s">
        <v>430</v>
      </c>
      <c r="M76" s="15" t="s">
        <v>430</v>
      </c>
      <c r="N76" s="15" t="s">
        <v>430</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4.1309199999999997E-2</v>
      </c>
      <c r="I77" s="15">
        <v>1.6387955999999999E-2</v>
      </c>
      <c r="J77" s="15">
        <v>2.1850608000000001E-2</v>
      </c>
      <c r="K77" s="15">
        <v>4.0346607999999999E-2</v>
      </c>
      <c r="L77" s="15" t="s">
        <v>430</v>
      </c>
      <c r="M77" s="15" t="s">
        <v>430</v>
      </c>
      <c r="N77" s="15">
        <v>0.33230480000000001</v>
      </c>
      <c r="O77" s="15">
        <v>1.774474992</v>
      </c>
      <c r="P77" s="15" t="s">
        <v>430</v>
      </c>
      <c r="Q77" s="15">
        <v>2.1299100000000001E-2</v>
      </c>
      <c r="R77" s="15" t="s">
        <v>430</v>
      </c>
      <c r="S77" s="15">
        <v>6.3034400000000004E-2</v>
      </c>
      <c r="T77" s="15" t="s">
        <v>430</v>
      </c>
      <c r="U77" s="15" t="s">
        <v>430</v>
      </c>
      <c r="V77" s="15">
        <v>18.8948246</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4.7756E-2</v>
      </c>
      <c r="G78" s="15" t="s">
        <v>431</v>
      </c>
      <c r="H78" s="118" t="s">
        <v>430</v>
      </c>
      <c r="I78" s="118">
        <v>2.2385863999999998E-2</v>
      </c>
      <c r="J78" s="118">
        <v>2.9847819000000001E-2</v>
      </c>
      <c r="K78" s="118">
        <v>2.9847819000000001E-2</v>
      </c>
      <c r="L78" s="118">
        <v>2.2385999999999999E-5</v>
      </c>
      <c r="M78" s="15" t="s">
        <v>431</v>
      </c>
      <c r="N78" s="118" t="s">
        <v>428</v>
      </c>
      <c r="O78" s="118">
        <v>8.7903999999999996E-2</v>
      </c>
      <c r="P78" s="15" t="s">
        <v>431</v>
      </c>
      <c r="Q78" s="15">
        <v>3.0557600000000001E-2</v>
      </c>
      <c r="R78" s="118" t="s">
        <v>428</v>
      </c>
      <c r="S78" s="118">
        <v>0.15257699999999999</v>
      </c>
      <c r="T78" s="118" t="s">
        <v>430</v>
      </c>
      <c r="U78" s="118" t="s">
        <v>430</v>
      </c>
      <c r="V78" s="118">
        <v>17.304440799999998</v>
      </c>
      <c r="W78" s="15" t="s">
        <v>431</v>
      </c>
      <c r="X78" s="118">
        <v>1.4504395E-2</v>
      </c>
      <c r="Y78" s="118">
        <v>2.4152007999999999E-2</v>
      </c>
      <c r="Z78" s="118">
        <v>9.6706610000000005E-3</v>
      </c>
      <c r="AA78" s="118">
        <v>1.2074034000000001E-2</v>
      </c>
      <c r="AB78" s="118">
        <v>6.0401098E-2</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24.880025199999999</v>
      </c>
      <c r="G82" s="118" t="s">
        <v>430</v>
      </c>
      <c r="H82" s="118">
        <v>0.497393576</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0.11171768</v>
      </c>
      <c r="G83" s="118" t="s">
        <v>428</v>
      </c>
      <c r="H83" s="118" t="s">
        <v>430</v>
      </c>
      <c r="I83" s="118">
        <v>2.7929420000000001E-3</v>
      </c>
      <c r="J83" s="118">
        <v>2.0947065000000001E-2</v>
      </c>
      <c r="K83" s="118">
        <v>0.118700035</v>
      </c>
      <c r="L83" s="118">
        <v>1.5919799999999999E-4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87.868473945999995</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0.49622463900000002</v>
      </c>
      <c r="Y85" s="118">
        <v>0.89057227800000005</v>
      </c>
      <c r="Z85" s="118">
        <v>0.33120039299999998</v>
      </c>
      <c r="AA85" s="118">
        <v>0.413440582</v>
      </c>
      <c r="AB85" s="118">
        <v>2.1314378920000001</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6.1298724</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1.1458241199999999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14.36471016</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18.131663296999999</v>
      </c>
      <c r="G90" s="118" t="s">
        <v>430</v>
      </c>
      <c r="H90" s="118">
        <v>0.48152272400000001</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14.328630779999999</v>
      </c>
      <c r="X90" s="118">
        <v>4.5651219999999999E-2</v>
      </c>
      <c r="Y90" s="118" t="s">
        <v>430</v>
      </c>
      <c r="Z90" s="118">
        <v>9.0965600000000001E-3</v>
      </c>
      <c r="AA90" s="118">
        <v>9.7908600000000002E-3</v>
      </c>
      <c r="AB90" s="118">
        <v>6.4538639999999994E-2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7.4167008000000006E-2</v>
      </c>
      <c r="F91" s="118">
        <v>0.60450740700000005</v>
      </c>
      <c r="G91" s="118">
        <v>1.6005999999999999E-2</v>
      </c>
      <c r="H91" s="118">
        <v>0.167819102</v>
      </c>
      <c r="I91" s="118">
        <v>1.367145922</v>
      </c>
      <c r="J91" s="118">
        <v>1.621439922</v>
      </c>
      <c r="K91" s="118">
        <v>1.6739629220000001</v>
      </c>
      <c r="L91" s="118">
        <v>0.14643070699999999</v>
      </c>
      <c r="M91" s="118">
        <v>2.2660474160000001</v>
      </c>
      <c r="N91" s="118">
        <v>5.3441901E-2</v>
      </c>
      <c r="O91" s="118">
        <v>0.21836702399999999</v>
      </c>
      <c r="P91" s="118">
        <v>4.0438339999999996E-3</v>
      </c>
      <c r="Q91" s="118">
        <v>6.4296960000000004E-3</v>
      </c>
      <c r="R91" s="118">
        <v>1.4315171999999999E-2</v>
      </c>
      <c r="S91" s="118">
        <v>3.1757670240000002</v>
      </c>
      <c r="T91" s="118">
        <v>0.109183512</v>
      </c>
      <c r="U91" s="118" t="s">
        <v>431</v>
      </c>
      <c r="V91" s="118">
        <v>0.26123389000000002</v>
      </c>
      <c r="W91" s="118">
        <v>4.0438339999999996E-3</v>
      </c>
      <c r="X91" s="118">
        <v>1.6471590000000001E-2</v>
      </c>
      <c r="Y91" s="118">
        <v>2.1263200000000001E-3</v>
      </c>
      <c r="Z91" s="118">
        <v>1.889841E-3</v>
      </c>
      <c r="AA91" s="118">
        <v>2.0742270000000001E-3</v>
      </c>
      <c r="AB91" s="118">
        <v>2.2561978E-2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1.204696</v>
      </c>
      <c r="G92" s="118" t="s">
        <v>430</v>
      </c>
      <c r="H92" s="118">
        <v>4.5441599999999999E-2</v>
      </c>
      <c r="I92" s="118">
        <v>0.14285220000000001</v>
      </c>
      <c r="J92" s="118">
        <v>0.3952696</v>
      </c>
      <c r="K92" s="118">
        <v>0.3952696</v>
      </c>
      <c r="L92" s="118">
        <v>2.19757E-4</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8.8869308799999995</v>
      </c>
      <c r="G93" s="118" t="s">
        <v>430</v>
      </c>
      <c r="H93" s="118">
        <v>0.1999378</v>
      </c>
      <c r="I93" s="118">
        <v>0.98575284299999999</v>
      </c>
      <c r="J93" s="118">
        <v>4.0245103960000002</v>
      </c>
      <c r="K93" s="118">
        <v>6.60912817</v>
      </c>
      <c r="L93" s="118" t="s">
        <v>430</v>
      </c>
      <c r="M93" s="118" t="s">
        <v>430</v>
      </c>
      <c r="N93" s="118" t="s">
        <v>430</v>
      </c>
      <c r="O93" s="118" t="s">
        <v>430</v>
      </c>
      <c r="P93" s="118" t="s">
        <v>430</v>
      </c>
      <c r="Q93" s="118" t="s">
        <v>430</v>
      </c>
      <c r="R93" s="118" t="s">
        <v>430</v>
      </c>
      <c r="S93" s="118" t="s">
        <v>430</v>
      </c>
      <c r="T93" s="118">
        <v>5.8360000000000002E-2</v>
      </c>
      <c r="U93" s="118" t="s">
        <v>430</v>
      </c>
      <c r="V93" s="118" t="s">
        <v>430</v>
      </c>
      <c r="W93" s="118">
        <v>4.2280800000000004E-3</v>
      </c>
      <c r="X93" s="118">
        <v>1.242847E-3</v>
      </c>
      <c r="Y93" s="118">
        <v>1.598258E-3</v>
      </c>
      <c r="Z93" s="118">
        <v>4.1530499999999998E-4</v>
      </c>
      <c r="AA93" s="118">
        <v>7.9679999999999996E-4</v>
      </c>
      <c r="AB93" s="118">
        <v>4.0532110000000001E-3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22.804156994</v>
      </c>
      <c r="G94" s="118" t="s">
        <v>430</v>
      </c>
      <c r="H94" s="118">
        <v>0.24645195</v>
      </c>
      <c r="I94" s="118">
        <v>0.96927449799999998</v>
      </c>
      <c r="J94" s="118">
        <v>2.6586826229999998</v>
      </c>
      <c r="K94" s="118">
        <v>8.6343122749999992</v>
      </c>
      <c r="L94" s="118" t="s">
        <v>430</v>
      </c>
      <c r="M94" s="118" t="s">
        <v>430</v>
      </c>
      <c r="N94" s="118">
        <v>0.33088007699999999</v>
      </c>
      <c r="O94" s="118">
        <v>1.596529E-3</v>
      </c>
      <c r="P94" s="118">
        <v>3.1546635000000003E-2</v>
      </c>
      <c r="Q94" s="118" t="s">
        <v>430</v>
      </c>
      <c r="R94" s="118">
        <v>0.41022655499999999</v>
      </c>
      <c r="S94" s="118">
        <v>1.0823360769999999</v>
      </c>
      <c r="T94" s="118">
        <v>0.1668202</v>
      </c>
      <c r="U94" s="118" t="s">
        <v>430</v>
      </c>
      <c r="V94" s="118">
        <v>5.6805647749999997</v>
      </c>
      <c r="W94" s="118">
        <v>1.4699156E-2</v>
      </c>
      <c r="X94" s="118">
        <v>0.234311992</v>
      </c>
      <c r="Y94" s="118">
        <v>0.447573742</v>
      </c>
      <c r="Z94" s="118">
        <v>0.26925070499999998</v>
      </c>
      <c r="AA94" s="118">
        <v>0.17253007300000001</v>
      </c>
      <c r="AB94" s="118">
        <v>1.1236665130000001</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0.14795741800000001</v>
      </c>
      <c r="J95" s="118">
        <v>0.42273548</v>
      </c>
      <c r="K95" s="118">
        <v>0.42365259999999999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1.3841769159999999</v>
      </c>
      <c r="F99" s="118">
        <v>14.855506393000001</v>
      </c>
      <c r="G99" s="118" t="s">
        <v>430</v>
      </c>
      <c r="H99" s="118">
        <v>23.452247699000001</v>
      </c>
      <c r="I99" s="118">
        <v>5.8678438999999999E-2</v>
      </c>
      <c r="J99" s="118">
        <v>0.21271188899999999</v>
      </c>
      <c r="K99" s="118">
        <v>0.21271188899999999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1852.165</v>
      </c>
      <c r="AL99" s="31" t="s">
        <v>277</v>
      </c>
    </row>
    <row r="100" spans="1:38" ht="26.25" customHeight="1" thickBot="1" x14ac:dyDescent="0.25">
      <c r="A100" s="51" t="s">
        <v>274</v>
      </c>
      <c r="B100" s="51" t="s">
        <v>278</v>
      </c>
      <c r="C100" s="52" t="s">
        <v>279</v>
      </c>
      <c r="D100" s="65"/>
      <c r="E100" s="118">
        <v>1.213872423</v>
      </c>
      <c r="F100" s="118">
        <v>16.422144565</v>
      </c>
      <c r="G100" s="118" t="s">
        <v>430</v>
      </c>
      <c r="H100" s="118">
        <v>12.905090797</v>
      </c>
      <c r="I100" s="118">
        <v>6.0533981000000001E-2</v>
      </c>
      <c r="J100" s="118">
        <v>0.219795081</v>
      </c>
      <c r="K100" s="118">
        <v>0.219795081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3209.9059999999999</v>
      </c>
      <c r="AL100" s="31" t="s">
        <v>277</v>
      </c>
    </row>
    <row r="101" spans="1:38" ht="26.25" customHeight="1" thickBot="1" x14ac:dyDescent="0.25">
      <c r="A101" s="51" t="s">
        <v>274</v>
      </c>
      <c r="B101" s="51" t="s">
        <v>280</v>
      </c>
      <c r="C101" s="52" t="s">
        <v>281</v>
      </c>
      <c r="D101" s="65"/>
      <c r="E101" s="118">
        <v>5.6433926000000002E-2</v>
      </c>
      <c r="F101" s="118">
        <v>9.8436665000000007E-2</v>
      </c>
      <c r="G101" s="118" t="s">
        <v>430</v>
      </c>
      <c r="H101" s="118">
        <v>0.72455368600000003</v>
      </c>
      <c r="I101" s="118">
        <v>2.34951E-3</v>
      </c>
      <c r="J101" s="118">
        <v>7.8317009999999999E-3</v>
      </c>
      <c r="K101" s="118">
        <v>7.8317009999999999E-3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858.779</v>
      </c>
      <c r="AL101" s="31" t="s">
        <v>277</v>
      </c>
    </row>
    <row r="102" spans="1:38" ht="26.25" customHeight="1" thickBot="1" x14ac:dyDescent="0.25">
      <c r="A102" s="51" t="s">
        <v>274</v>
      </c>
      <c r="B102" s="51" t="s">
        <v>282</v>
      </c>
      <c r="C102" s="52" t="s">
        <v>283</v>
      </c>
      <c r="D102" s="65"/>
      <c r="E102" s="118">
        <v>0.93462855099999997</v>
      </c>
      <c r="F102" s="118">
        <v>5.7878474649999996</v>
      </c>
      <c r="G102" s="118" t="s">
        <v>430</v>
      </c>
      <c r="H102" s="118">
        <v>46.877088995999998</v>
      </c>
      <c r="I102" s="118">
        <v>8.0331787000000002E-2</v>
      </c>
      <c r="J102" s="118">
        <v>1.560156337</v>
      </c>
      <c r="K102" s="118">
        <v>1.560156337</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8750.7029999999995</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3.0013469000000001E-2</v>
      </c>
      <c r="F104" s="118">
        <v>6.1016359999999999E-2</v>
      </c>
      <c r="G104" s="118" t="s">
        <v>430</v>
      </c>
      <c r="H104" s="118">
        <v>0.12898477</v>
      </c>
      <c r="I104" s="118">
        <v>5.1237199999999998E-4</v>
      </c>
      <c r="J104" s="118">
        <v>1.712086E-3</v>
      </c>
      <c r="K104" s="118">
        <v>1.712086E-3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43.706000000000003</v>
      </c>
      <c r="AL104" s="31" t="s">
        <v>277</v>
      </c>
    </row>
    <row r="105" spans="1:38" ht="26.25" customHeight="1" thickBot="1" x14ac:dyDescent="0.25">
      <c r="A105" s="51" t="s">
        <v>274</v>
      </c>
      <c r="B105" s="51" t="s">
        <v>288</v>
      </c>
      <c r="C105" s="52" t="s">
        <v>289</v>
      </c>
      <c r="D105" s="65"/>
      <c r="E105" s="118">
        <v>0.16688087900000001</v>
      </c>
      <c r="F105" s="118">
        <v>0.23076706399999999</v>
      </c>
      <c r="G105" s="118" t="s">
        <v>430</v>
      </c>
      <c r="H105" s="118">
        <v>1.8253154549999999</v>
      </c>
      <c r="I105" s="118">
        <v>5.2740240000000001E-2</v>
      </c>
      <c r="J105" s="118">
        <v>8.2877519999999996E-2</v>
      </c>
      <c r="K105" s="118">
        <v>8.2877519999999996E-2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76.715999999999994</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0.130261454</v>
      </c>
      <c r="F107" s="118">
        <v>2.6831417919999998</v>
      </c>
      <c r="G107" s="118" t="s">
        <v>430</v>
      </c>
      <c r="H107" s="118">
        <v>8.8808408849999996</v>
      </c>
      <c r="I107" s="118">
        <v>7.3309577000000001E-2</v>
      </c>
      <c r="J107" s="118">
        <v>0.77354115700000003</v>
      </c>
      <c r="K107" s="118">
        <v>0.77354115700000003</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51956.3</v>
      </c>
      <c r="AL107" s="31" t="s">
        <v>277</v>
      </c>
    </row>
    <row r="108" spans="1:38" ht="26.25" customHeight="1" thickBot="1" x14ac:dyDescent="0.25">
      <c r="A108" s="51" t="s">
        <v>274</v>
      </c>
      <c r="B108" s="51" t="s">
        <v>294</v>
      </c>
      <c r="C108" s="52" t="s">
        <v>295</v>
      </c>
      <c r="D108" s="65"/>
      <c r="E108" s="118">
        <v>8.0997177000000004E-2</v>
      </c>
      <c r="F108" s="118">
        <v>3.12117172</v>
      </c>
      <c r="G108" s="118" t="s">
        <v>430</v>
      </c>
      <c r="H108" s="118">
        <v>4.6069640789999999</v>
      </c>
      <c r="I108" s="118">
        <v>7.7035525999999993E-2</v>
      </c>
      <c r="J108" s="118">
        <v>1.0322760479999999</v>
      </c>
      <c r="K108" s="118">
        <v>1.0322760479999999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38517.762999999999</v>
      </c>
      <c r="AL108" s="31" t="s">
        <v>277</v>
      </c>
    </row>
    <row r="109" spans="1:38" ht="26.25" customHeight="1" thickBot="1" x14ac:dyDescent="0.25">
      <c r="A109" s="51" t="s">
        <v>274</v>
      </c>
      <c r="B109" s="51" t="s">
        <v>296</v>
      </c>
      <c r="C109" s="52" t="s">
        <v>297</v>
      </c>
      <c r="D109" s="65"/>
      <c r="E109" s="118">
        <v>8.1615249999999993E-3</v>
      </c>
      <c r="F109" s="118">
        <v>9.7476449000000007E-2</v>
      </c>
      <c r="G109" s="118" t="s">
        <v>430</v>
      </c>
      <c r="H109" s="118">
        <v>0.98759366999999998</v>
      </c>
      <c r="I109" s="118">
        <v>5.7700646000000001E-2</v>
      </c>
      <c r="J109" s="118">
        <v>0.12303627</v>
      </c>
      <c r="K109" s="118">
        <v>0.12303627</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1236.1300000000001</v>
      </c>
      <c r="AL109" s="31" t="s">
        <v>277</v>
      </c>
    </row>
    <row r="110" spans="1:38" ht="26.25" customHeight="1" thickBot="1" x14ac:dyDescent="0.25">
      <c r="A110" s="51" t="s">
        <v>274</v>
      </c>
      <c r="B110" s="51" t="s">
        <v>298</v>
      </c>
      <c r="C110" s="52" t="s">
        <v>299</v>
      </c>
      <c r="D110" s="65"/>
      <c r="E110" s="118">
        <v>3.7083979999999999E-3</v>
      </c>
      <c r="F110" s="118">
        <v>4.7443862000000003E-2</v>
      </c>
      <c r="G110" s="118" t="s">
        <v>430</v>
      </c>
      <c r="H110" s="118">
        <v>0.32904651899999998</v>
      </c>
      <c r="I110" s="118">
        <v>5.0385949999999999E-3</v>
      </c>
      <c r="J110" s="118">
        <v>0.105306636</v>
      </c>
      <c r="K110" s="118">
        <v>0.105306636</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1007.7190000000001</v>
      </c>
      <c r="AL110" s="31" t="s">
        <v>277</v>
      </c>
    </row>
    <row r="111" spans="1:38" ht="26.25" customHeight="1" thickBot="1" x14ac:dyDescent="0.25">
      <c r="A111" s="51" t="s">
        <v>274</v>
      </c>
      <c r="B111" s="51" t="s">
        <v>300</v>
      </c>
      <c r="C111" s="52" t="s">
        <v>301</v>
      </c>
      <c r="D111" s="65"/>
      <c r="E111" s="118">
        <v>3.0543258E-2</v>
      </c>
      <c r="F111" s="118">
        <v>0.193473016</v>
      </c>
      <c r="G111" s="118" t="s">
        <v>430</v>
      </c>
      <c r="H111" s="118">
        <v>0.537114231</v>
      </c>
      <c r="I111" s="118">
        <v>2.5478079999999999E-3</v>
      </c>
      <c r="J111" s="118">
        <v>5.6135159999999998E-3</v>
      </c>
      <c r="K111" s="118">
        <v>5.6135159999999998E-3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659.24400000000003</v>
      </c>
      <c r="AL111" s="31" t="s">
        <v>277</v>
      </c>
    </row>
    <row r="112" spans="1:38" ht="26.25" customHeight="1" thickBot="1" x14ac:dyDescent="0.25">
      <c r="A112" s="51" t="s">
        <v>302</v>
      </c>
      <c r="B112" s="51" t="s">
        <v>303</v>
      </c>
      <c r="C112" s="52" t="s">
        <v>304</v>
      </c>
      <c r="D112" s="53"/>
      <c r="E112" s="118">
        <v>15.774075422999999</v>
      </c>
      <c r="F112" s="118" t="s">
        <v>430</v>
      </c>
      <c r="G112" s="118" t="s">
        <v>430</v>
      </c>
      <c r="H112" s="118">
        <v>14.10806082</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400068000</v>
      </c>
      <c r="AL112" s="31" t="s">
        <v>445</v>
      </c>
    </row>
    <row r="113" spans="1:38" ht="26.25" customHeight="1" thickBot="1" x14ac:dyDescent="0.25">
      <c r="A113" s="51" t="s">
        <v>302</v>
      </c>
      <c r="B113" s="66" t="s">
        <v>305</v>
      </c>
      <c r="C113" s="67" t="s">
        <v>306</v>
      </c>
      <c r="D113" s="53"/>
      <c r="E113" s="118">
        <v>20.477339633</v>
      </c>
      <c r="F113" s="118">
        <v>50.144839564999998</v>
      </c>
      <c r="G113" s="118" t="s">
        <v>430</v>
      </c>
      <c r="H113" s="118">
        <v>209.31459931500001</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431.76583808999999</v>
      </c>
      <c r="AL113" s="31" t="s">
        <v>146</v>
      </c>
    </row>
    <row r="114" spans="1:38" ht="26.25" customHeight="1" thickBot="1" x14ac:dyDescent="0.25">
      <c r="A114" s="51" t="s">
        <v>302</v>
      </c>
      <c r="B114" s="66" t="s">
        <v>307</v>
      </c>
      <c r="C114" s="67" t="s">
        <v>308</v>
      </c>
      <c r="D114" s="53"/>
      <c r="E114" s="118">
        <v>0.19714242900000001</v>
      </c>
      <c r="F114" s="118" t="s">
        <v>430</v>
      </c>
      <c r="G114" s="118" t="s">
        <v>430</v>
      </c>
      <c r="H114" s="118">
        <v>1.388338888</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5</v>
      </c>
      <c r="AL114" s="31" t="s">
        <v>146</v>
      </c>
    </row>
    <row r="115" spans="1:38" ht="26.25" customHeight="1" thickBot="1" x14ac:dyDescent="0.25">
      <c r="A115" s="51" t="s">
        <v>302</v>
      </c>
      <c r="B115" s="66" t="s">
        <v>309</v>
      </c>
      <c r="C115" s="67" t="s">
        <v>310</v>
      </c>
      <c r="D115" s="53"/>
      <c r="E115" s="118">
        <v>7.8856970999999998E-2</v>
      </c>
      <c r="F115" s="118" t="s">
        <v>430</v>
      </c>
      <c r="G115" s="118" t="s">
        <v>430</v>
      </c>
      <c r="H115" s="118">
        <v>0.15081428599999999</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2</v>
      </c>
      <c r="AL115" s="31" t="s">
        <v>146</v>
      </c>
    </row>
    <row r="116" spans="1:38" ht="26.25" customHeight="1" thickBot="1" x14ac:dyDescent="0.25">
      <c r="A116" s="51" t="s">
        <v>302</v>
      </c>
      <c r="B116" s="51" t="s">
        <v>311</v>
      </c>
      <c r="C116" s="57" t="s">
        <v>312</v>
      </c>
      <c r="D116" s="53"/>
      <c r="E116" s="118">
        <v>7.8447855740000003</v>
      </c>
      <c r="F116" s="118">
        <v>0.64463386499999997</v>
      </c>
      <c r="G116" s="118" t="s">
        <v>430</v>
      </c>
      <c r="H116" s="118">
        <v>18.163358199000001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198.96238550000001</v>
      </c>
      <c r="AL116" s="31" t="s">
        <v>146</v>
      </c>
    </row>
    <row r="117" spans="1:38" ht="26.25" customHeight="1" thickBot="1" x14ac:dyDescent="0.25">
      <c r="A117" s="51" t="s">
        <v>302</v>
      </c>
      <c r="B117" s="51" t="s">
        <v>313</v>
      </c>
      <c r="C117" s="57" t="s">
        <v>314</v>
      </c>
      <c r="D117" s="53"/>
      <c r="E117" s="118">
        <v>3.1680027229999999</v>
      </c>
      <c r="F117" s="118" t="s">
        <v>430</v>
      </c>
      <c r="G117" s="118" t="s">
        <v>430</v>
      </c>
      <c r="H117" s="118">
        <v>3.7787783730000002</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5.6560120219999996</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1.6957739979999999</v>
      </c>
      <c r="G121" s="118" t="s">
        <v>428</v>
      </c>
      <c r="H121" s="118">
        <v>1.821428571</v>
      </c>
      <c r="I121" s="118">
        <v>4.6244716999999998E-2</v>
      </c>
      <c r="J121" s="118">
        <v>0.79489152299999999</v>
      </c>
      <c r="K121" s="118">
        <v>0.79489152299999999</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22.869754</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6.5445E-3</v>
      </c>
      <c r="F125" s="118">
        <v>1.4856827770000001</v>
      </c>
      <c r="G125" s="118">
        <v>4.5375199999999997E-3</v>
      </c>
      <c r="H125" s="118" t="s">
        <v>430</v>
      </c>
      <c r="I125" s="118">
        <v>4.9145200000000003E-3</v>
      </c>
      <c r="J125" s="118">
        <v>8.6308329999999992E-3</v>
      </c>
      <c r="K125" s="118">
        <v>1.7890330999999999E-2</v>
      </c>
      <c r="L125" s="118" t="s">
        <v>431</v>
      </c>
      <c r="M125" s="118">
        <v>0.69822777300000005</v>
      </c>
      <c r="N125" s="118" t="s">
        <v>430</v>
      </c>
      <c r="O125" s="118" t="s">
        <v>430</v>
      </c>
      <c r="P125" s="118" t="s">
        <v>430</v>
      </c>
      <c r="Q125" s="118" t="s">
        <v>430</v>
      </c>
      <c r="R125" s="118" t="s">
        <v>430</v>
      </c>
      <c r="S125" s="118" t="s">
        <v>430</v>
      </c>
      <c r="T125" s="118" t="s">
        <v>430</v>
      </c>
      <c r="U125" s="118" t="s">
        <v>430</v>
      </c>
      <c r="V125" s="118" t="s">
        <v>430</v>
      </c>
      <c r="W125" s="118">
        <v>1.9633500000000002E-2</v>
      </c>
      <c r="X125" s="118">
        <v>7.2545000000000004E-5</v>
      </c>
      <c r="Y125" s="118">
        <v>1.56339E-4</v>
      </c>
      <c r="Z125" s="118">
        <v>4.6374E-5</v>
      </c>
      <c r="AA125" s="118">
        <v>8.9530000000000005E-6</v>
      </c>
      <c r="AB125" s="118">
        <v>2.8421099999999998E-4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0.13439999999999999</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t="s">
        <v>430</v>
      </c>
      <c r="F127" s="118" t="s">
        <v>430</v>
      </c>
      <c r="G127" s="118" t="s">
        <v>430</v>
      </c>
      <c r="H127" s="118" t="s">
        <v>430</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4.8139904999999997E-2</v>
      </c>
      <c r="F133" s="118">
        <v>7.5856800000000005E-4</v>
      </c>
      <c r="G133" s="118">
        <v>6.5937080000000002E-3</v>
      </c>
      <c r="H133" s="118" t="s">
        <v>431</v>
      </c>
      <c r="I133" s="118">
        <v>2.0247939999999999E-3</v>
      </c>
      <c r="J133" s="118">
        <v>2.0247939999999999E-3</v>
      </c>
      <c r="K133" s="118">
        <v>2.0247939999999999E-3</v>
      </c>
      <c r="L133" s="118" t="s">
        <v>431</v>
      </c>
      <c r="M133" s="118">
        <v>8.1691960000000001E-3</v>
      </c>
      <c r="N133" s="118">
        <v>1.752293E-3</v>
      </c>
      <c r="O133" s="118">
        <v>2.93508E-4</v>
      </c>
      <c r="P133" s="118">
        <v>8.6943586000000003E-2</v>
      </c>
      <c r="Q133" s="118">
        <v>7.9416299999999997E-4</v>
      </c>
      <c r="R133" s="118">
        <v>7.9124499999999999E-4</v>
      </c>
      <c r="S133" s="118">
        <v>7.2530800000000003E-4</v>
      </c>
      <c r="T133" s="118">
        <v>1.0112299999999999E-3</v>
      </c>
      <c r="U133" s="118">
        <v>1.1541909999999999E-3</v>
      </c>
      <c r="V133" s="118">
        <v>9.3432259999999996E-3</v>
      </c>
      <c r="W133" s="118">
        <v>1.5754880000000001E-3</v>
      </c>
      <c r="X133" s="118">
        <v>7.7000000000000004E-7</v>
      </c>
      <c r="Y133" s="118">
        <v>4.2100000000000002E-7</v>
      </c>
      <c r="Z133" s="118">
        <v>3.7599999999999998E-7</v>
      </c>
      <c r="AA133" s="118">
        <v>4.08E-7</v>
      </c>
      <c r="AB133" s="118">
        <v>1.9750000000000001E-6</v>
      </c>
      <c r="AC133" s="118">
        <v>8.7527100000000004E-3</v>
      </c>
      <c r="AD133" s="118">
        <v>2.3924074E-2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3.1158742E-2</v>
      </c>
      <c r="F135" s="118">
        <v>7.1752078999999996E-2</v>
      </c>
      <c r="G135" s="118">
        <v>1.3765260000000001E-3</v>
      </c>
      <c r="H135" s="118">
        <v>5.219184E-3</v>
      </c>
      <c r="I135" s="118">
        <v>0.13312211700000001</v>
      </c>
      <c r="J135" s="118">
        <v>0.14194135799999999</v>
      </c>
      <c r="K135" s="118">
        <v>0.14836674699999999</v>
      </c>
      <c r="L135" s="118">
        <v>2.5279586E-2</v>
      </c>
      <c r="M135" s="118">
        <v>1.259058848</v>
      </c>
      <c r="N135" s="118">
        <v>8.311779E-3</v>
      </c>
      <c r="O135" s="118">
        <v>3.5199229999999999E-3</v>
      </c>
      <c r="P135" s="118">
        <v>3.9496999999999998E-5</v>
      </c>
      <c r="Q135" s="118">
        <v>1.5831872E-2</v>
      </c>
      <c r="R135" s="118">
        <v>1.6221790000000001E-3</v>
      </c>
      <c r="S135" s="118">
        <v>5.4290229999999998E-3</v>
      </c>
      <c r="T135" s="118">
        <v>1.4105899999999999E-4</v>
      </c>
      <c r="U135" s="118">
        <v>2.0376029999999998E-3</v>
      </c>
      <c r="V135" s="118">
        <v>0.37650860000000003</v>
      </c>
      <c r="W135" s="118">
        <v>0.25665742800000002</v>
      </c>
      <c r="X135" s="118">
        <v>7.1607722999999998E-2</v>
      </c>
      <c r="Y135" s="118">
        <v>0.13697958800000001</v>
      </c>
      <c r="Z135" s="118">
        <v>0.106082655</v>
      </c>
      <c r="AA135" s="118">
        <v>5.0075950000000001E-3</v>
      </c>
      <c r="AB135" s="118">
        <v>0.31967756200000003</v>
      </c>
      <c r="AC135" s="118">
        <v>3.52648E-4</v>
      </c>
      <c r="AD135" s="118">
        <v>4.2320000000000003E-6</v>
      </c>
      <c r="AE135" s="117"/>
      <c r="AF135" s="15" t="s">
        <v>430</v>
      </c>
      <c r="AG135" s="15" t="s">
        <v>430</v>
      </c>
      <c r="AH135" s="15" t="s">
        <v>430</v>
      </c>
      <c r="AI135" s="15" t="s">
        <v>430</v>
      </c>
      <c r="AJ135" s="15" t="s">
        <v>430</v>
      </c>
      <c r="AK135" s="15">
        <v>24.545000000000002</v>
      </c>
      <c r="AL135" s="31" t="s">
        <v>146</v>
      </c>
    </row>
    <row r="136" spans="1:38" ht="26.25" customHeight="1" thickBot="1" x14ac:dyDescent="0.25">
      <c r="A136" s="51" t="s">
        <v>330</v>
      </c>
      <c r="B136" s="51" t="s">
        <v>359</v>
      </c>
      <c r="C136" s="52" t="s">
        <v>360</v>
      </c>
      <c r="D136" s="53"/>
      <c r="E136" s="118" t="s">
        <v>431</v>
      </c>
      <c r="F136" s="118">
        <v>2.4310581000000001E-2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5.0922700000000003E-3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7.1153389999999997E-2</v>
      </c>
      <c r="F139" s="118">
        <v>0.88658102699999997</v>
      </c>
      <c r="G139" s="118">
        <v>1.5709190000000001E-2</v>
      </c>
      <c r="H139" s="118">
        <v>0.10534398</v>
      </c>
      <c r="I139" s="118">
        <v>0.35377619999999999</v>
      </c>
      <c r="J139" s="118">
        <v>0.3828184</v>
      </c>
      <c r="K139" s="118">
        <v>0.39601940000000002</v>
      </c>
      <c r="L139" s="118">
        <v>8.7913359999999996E-2</v>
      </c>
      <c r="M139" s="118">
        <v>5.7028319999999999</v>
      </c>
      <c r="N139" s="118">
        <v>3.8414909999999997E-2</v>
      </c>
      <c r="O139" s="118">
        <v>1.8481399999999999E-2</v>
      </c>
      <c r="P139" s="118">
        <v>7.9734000000000001E-4</v>
      </c>
      <c r="Q139" s="118">
        <v>2.7062100000000002E-4</v>
      </c>
      <c r="R139" s="118">
        <v>3.273848E-2</v>
      </c>
      <c r="S139" s="118">
        <v>8.5410469999999995E-3</v>
      </c>
      <c r="T139" s="118">
        <v>2.8514159999999998E-3</v>
      </c>
      <c r="U139" s="118">
        <v>7.1153399999999999E-4</v>
      </c>
      <c r="V139" s="118">
        <v>0.72869519999999999</v>
      </c>
      <c r="W139" s="118">
        <v>13.334552551</v>
      </c>
      <c r="X139" s="118">
        <v>0.17293310000000001</v>
      </c>
      <c r="Y139" s="118">
        <v>0.158412</v>
      </c>
      <c r="Z139" s="118">
        <v>5.9800529999999998E-2</v>
      </c>
      <c r="AA139" s="118">
        <v>0.10111966</v>
      </c>
      <c r="AB139" s="118">
        <v>0.49226529000000002</v>
      </c>
      <c r="AC139" s="118">
        <v>7.115339E-3</v>
      </c>
      <c r="AD139" s="118">
        <v>8.5409999999999997E-5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2.6898373389999999</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662.47731211899975</v>
      </c>
      <c r="F141" s="9">
        <f t="shared" si="0"/>
        <v>570.01077678400009</v>
      </c>
      <c r="G141" s="9">
        <f t="shared" si="0"/>
        <v>183.88383913600006</v>
      </c>
      <c r="H141" s="9">
        <f t="shared" si="0"/>
        <v>360.34649057900009</v>
      </c>
      <c r="I141" s="9">
        <f t="shared" si="0"/>
        <v>55.465081140000017</v>
      </c>
      <c r="J141" s="9">
        <f t="shared" si="0"/>
        <v>77.623401276999999</v>
      </c>
      <c r="K141" s="9">
        <f t="shared" si="0"/>
        <v>98.288906544000014</v>
      </c>
      <c r="L141" s="9">
        <f t="shared" si="0"/>
        <v>13.833034013999999</v>
      </c>
      <c r="M141" s="9">
        <f t="shared" si="0"/>
        <v>1097.9092209059995</v>
      </c>
      <c r="N141" s="9">
        <f t="shared" si="0"/>
        <v>280.80861522299995</v>
      </c>
      <c r="O141" s="9">
        <f t="shared" si="0"/>
        <v>3.8087240430000002</v>
      </c>
      <c r="P141" s="9">
        <f t="shared" si="0"/>
        <v>3.0617310770000001</v>
      </c>
      <c r="Q141" s="9">
        <f t="shared" si="0"/>
        <v>1.338446335</v>
      </c>
      <c r="R141" s="9">
        <f t="shared" si="0"/>
        <v>13.535305823000002</v>
      </c>
      <c r="S141" s="9">
        <f t="shared" si="0"/>
        <v>94.828810327999989</v>
      </c>
      <c r="T141" s="9">
        <f t="shared" si="0"/>
        <v>76.681775058999975</v>
      </c>
      <c r="U141" s="9">
        <f t="shared" si="0"/>
        <v>0.46058366600000011</v>
      </c>
      <c r="V141" s="9">
        <f t="shared" si="0"/>
        <v>203.606744972</v>
      </c>
      <c r="W141" s="9">
        <f t="shared" si="0"/>
        <v>633.14172041100005</v>
      </c>
      <c r="X141" s="9">
        <f t="shared" si="0"/>
        <v>5.1785986180000005</v>
      </c>
      <c r="Y141" s="9">
        <f t="shared" si="0"/>
        <v>7.3624232920000017</v>
      </c>
      <c r="Z141" s="9">
        <f t="shared" si="0"/>
        <v>3.926204126</v>
      </c>
      <c r="AA141" s="9">
        <f t="shared" si="0"/>
        <v>2.725969329999999</v>
      </c>
      <c r="AB141" s="9">
        <f t="shared" si="0"/>
        <v>19.506038215999993</v>
      </c>
      <c r="AC141" s="9">
        <f t="shared" si="0"/>
        <v>59.608317564000011</v>
      </c>
      <c r="AD141" s="9">
        <f t="shared" si="0"/>
        <v>33.822015209999996</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130.443781169</v>
      </c>
      <c r="F143" s="5">
        <v>82.600132560000006</v>
      </c>
      <c r="G143" s="5">
        <v>4.435185369</v>
      </c>
      <c r="H143" s="5">
        <v>1.1510034810000001</v>
      </c>
      <c r="I143" s="5">
        <v>4.884218679</v>
      </c>
      <c r="J143" s="5">
        <v>4.884218679</v>
      </c>
      <c r="K143" s="5">
        <v>4.884218679</v>
      </c>
      <c r="L143" s="5">
        <v>2.2391963549999998</v>
      </c>
      <c r="M143" s="5">
        <v>502.57057216800001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208874.17248482001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21.685581968000001</v>
      </c>
      <c r="F144" s="5">
        <v>9.5680121840000005</v>
      </c>
      <c r="G144" s="5">
        <v>1.918101652</v>
      </c>
      <c r="H144" s="5">
        <v>2.2132651999999999E-2</v>
      </c>
      <c r="I144" s="5">
        <v>3.5461241339999998</v>
      </c>
      <c r="J144" s="5">
        <v>3.5461241339999998</v>
      </c>
      <c r="K144" s="5">
        <v>3.5461241339999998</v>
      </c>
      <c r="L144" s="5">
        <v>1.9285847679999999</v>
      </c>
      <c r="M144" s="5">
        <v>43.536861709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30432.345956638001</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95.874212290000003</v>
      </c>
      <c r="F145" s="5">
        <v>13.637620234</v>
      </c>
      <c r="G145" s="5">
        <v>7.16695919</v>
      </c>
      <c r="H145" s="5">
        <v>2.03652E-2</v>
      </c>
      <c r="I145" s="5">
        <v>5.9062104099999999</v>
      </c>
      <c r="J145" s="5">
        <v>5.9062104099999999</v>
      </c>
      <c r="K145" s="5">
        <v>5.9062104099999999</v>
      </c>
      <c r="L145" s="5">
        <v>2.9816544760000001</v>
      </c>
      <c r="M145" s="5">
        <v>26.661177586000001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85015.962214066996</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0.41534929599999998</v>
      </c>
      <c r="F146" s="5">
        <v>14.779142558</v>
      </c>
      <c r="G146" s="5">
        <v>3.4403764000000003E-2</v>
      </c>
      <c r="H146" s="5">
        <v>3.007249E-3</v>
      </c>
      <c r="I146" s="5">
        <v>0.21143061899999999</v>
      </c>
      <c r="J146" s="5">
        <v>0.21143061899999999</v>
      </c>
      <c r="K146" s="5">
        <v>0.21143061899999999</v>
      </c>
      <c r="L146" s="5">
        <v>2.3585745000000002E-2</v>
      </c>
      <c r="M146" s="5">
        <v>36.290135284000002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1971.1534529999999</v>
      </c>
      <c r="AL146" s="34" t="s">
        <v>60</v>
      </c>
    </row>
    <row r="147" spans="1:38" ht="26.25" customHeight="1" thickBot="1" x14ac:dyDescent="0.25">
      <c r="A147" s="76"/>
      <c r="B147" s="34" t="s">
        <v>383</v>
      </c>
      <c r="C147" s="77" t="s">
        <v>384</v>
      </c>
      <c r="D147" s="78" t="s">
        <v>376</v>
      </c>
      <c r="E147" s="5" t="s">
        <v>430</v>
      </c>
      <c r="F147" s="5">
        <v>32.444234309000002</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55977.103943000002</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0.20784961499999999</v>
      </c>
      <c r="J148" s="5">
        <v>1.1601953060000001</v>
      </c>
      <c r="K148" s="5">
        <v>1.1601953060000001</v>
      </c>
      <c r="L148" s="5" t="s">
        <v>430</v>
      </c>
      <c r="M148" s="5" t="s">
        <v>430</v>
      </c>
      <c r="N148" s="5">
        <v>0.26115585099999999</v>
      </c>
      <c r="O148" s="5">
        <v>5.5142849999999998E-3</v>
      </c>
      <c r="P148" s="5" t="s">
        <v>428</v>
      </c>
      <c r="Q148" s="5">
        <v>6.7640799999999998E-4</v>
      </c>
      <c r="R148" s="5">
        <v>1.79677869</v>
      </c>
      <c r="S148" s="5">
        <v>18.417754251000002</v>
      </c>
      <c r="T148" s="5">
        <v>0.478905093</v>
      </c>
      <c r="U148" s="5">
        <v>6.7640759999999999E-3</v>
      </c>
      <c r="V148" s="5">
        <v>15.150166842999999</v>
      </c>
      <c r="W148" s="5" t="s">
        <v>428</v>
      </c>
      <c r="X148" s="5">
        <v>2.9316500000000001E-3</v>
      </c>
      <c r="Y148" s="5">
        <v>8.9202329999999996E-3</v>
      </c>
      <c r="Z148" s="5">
        <v>4.9424610000000004E-3</v>
      </c>
      <c r="AA148" s="5">
        <v>1.0774440000000001E-3</v>
      </c>
      <c r="AB148" s="5">
        <v>1.7871788E-2</v>
      </c>
      <c r="AC148" s="5" t="s">
        <v>428</v>
      </c>
      <c r="AD148" s="5" t="s">
        <v>430</v>
      </c>
      <c r="AE148" s="44"/>
      <c r="AF148" s="5" t="s">
        <v>429</v>
      </c>
      <c r="AG148" s="5" t="s">
        <v>430</v>
      </c>
      <c r="AH148" s="5" t="s">
        <v>429</v>
      </c>
      <c r="AI148" s="5" t="s">
        <v>429</v>
      </c>
      <c r="AJ148" s="5" t="s">
        <v>429</v>
      </c>
      <c r="AK148" s="5">
        <v>98437.743453000003</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0.13275250299999999</v>
      </c>
      <c r="J149" s="5">
        <v>0.88501640400000003</v>
      </c>
      <c r="K149" s="5">
        <v>0.88501640400000003</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98437.743453000003</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662.47731211899975</v>
      </c>
      <c r="F152" s="7">
        <f t="shared" si="1"/>
        <v>570.01077678400009</v>
      </c>
      <c r="G152" s="7">
        <f t="shared" si="1"/>
        <v>183.88383913600006</v>
      </c>
      <c r="H152" s="7">
        <f t="shared" si="1"/>
        <v>360.34649057900009</v>
      </c>
      <c r="I152" s="7">
        <f t="shared" si="1"/>
        <v>55.465081140000017</v>
      </c>
      <c r="J152" s="7">
        <f t="shared" si="1"/>
        <v>77.623401276999999</v>
      </c>
      <c r="K152" s="7">
        <f t="shared" si="1"/>
        <v>98.288906544000014</v>
      </c>
      <c r="L152" s="7">
        <f t="shared" si="1"/>
        <v>13.833034013999999</v>
      </c>
      <c r="M152" s="7">
        <f t="shared" si="1"/>
        <v>1097.9092209059995</v>
      </c>
      <c r="N152" s="7">
        <f t="shared" si="1"/>
        <v>280.80861522299995</v>
      </c>
      <c r="O152" s="7">
        <f t="shared" si="1"/>
        <v>3.8087240430000002</v>
      </c>
      <c r="P152" s="7">
        <f t="shared" si="1"/>
        <v>3.0617310770000001</v>
      </c>
      <c r="Q152" s="7">
        <f t="shared" si="1"/>
        <v>1.338446335</v>
      </c>
      <c r="R152" s="7">
        <f t="shared" si="1"/>
        <v>13.535305823000002</v>
      </c>
      <c r="S152" s="7">
        <f t="shared" si="1"/>
        <v>94.828810327999989</v>
      </c>
      <c r="T152" s="7">
        <f t="shared" si="1"/>
        <v>76.681775058999975</v>
      </c>
      <c r="U152" s="7">
        <f t="shared" si="1"/>
        <v>0.46058366600000011</v>
      </c>
      <c r="V152" s="7">
        <f t="shared" si="1"/>
        <v>203.606744972</v>
      </c>
      <c r="W152" s="7">
        <f t="shared" si="1"/>
        <v>633.14172041100005</v>
      </c>
      <c r="X152" s="7">
        <f t="shared" si="1"/>
        <v>5.1785986180000005</v>
      </c>
      <c r="Y152" s="7">
        <f t="shared" si="1"/>
        <v>7.3624232920000017</v>
      </c>
      <c r="Z152" s="7">
        <f t="shared" si="1"/>
        <v>3.926204126</v>
      </c>
      <c r="AA152" s="7">
        <f t="shared" si="1"/>
        <v>2.725969329999999</v>
      </c>
      <c r="AB152" s="7">
        <f t="shared" si="1"/>
        <v>19.506038215999993</v>
      </c>
      <c r="AC152" s="7">
        <f t="shared" si="1"/>
        <v>59.608317564000011</v>
      </c>
      <c r="AD152" s="7">
        <f t="shared" si="1"/>
        <v>33.822015209999996</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662.47731211899975</v>
      </c>
      <c r="F154" s="7">
        <f>SUM(F$141, F$153, -1 * IF(OR($B$6=2005,$B$6&gt;=2020),SUM(F$99:F$122),0), IF(AND(ISNUMBER(SEARCH($B$4,"AT|BE|CH|GB|IE|LT|LU")),SUM(F$143:F$149)&gt;0),SUM(F$143:F$149)-SUM(F$27:F$33),0))</f>
        <v>570.01077678400009</v>
      </c>
      <c r="G154" s="7">
        <f t="shared" ref="G154:AD154" si="2">SUM(G$141, G$153, IF(AND(ISNUMBER(SEARCH($B$4,"AT|BE|CH|GB|IE|LT|LU")),SUM(G$143:G$149)&gt;0),SUM(G$143:G$149)-SUM(G$27:G$33),0))</f>
        <v>183.88383913600006</v>
      </c>
      <c r="H154" s="7">
        <f t="shared" si="2"/>
        <v>360.34649057900009</v>
      </c>
      <c r="I154" s="7">
        <f t="shared" si="2"/>
        <v>55.465081140000017</v>
      </c>
      <c r="J154" s="7">
        <f t="shared" si="2"/>
        <v>77.623401276999999</v>
      </c>
      <c r="K154" s="7">
        <f t="shared" si="2"/>
        <v>98.288906544000014</v>
      </c>
      <c r="L154" s="7">
        <f t="shared" si="2"/>
        <v>13.833034013999999</v>
      </c>
      <c r="M154" s="7">
        <f t="shared" si="2"/>
        <v>1097.9092209059995</v>
      </c>
      <c r="N154" s="7">
        <f t="shared" si="2"/>
        <v>280.80861522299995</v>
      </c>
      <c r="O154" s="7">
        <f t="shared" si="2"/>
        <v>3.8087240430000002</v>
      </c>
      <c r="P154" s="7">
        <f t="shared" si="2"/>
        <v>3.0617310770000001</v>
      </c>
      <c r="Q154" s="7">
        <f t="shared" si="2"/>
        <v>1.338446335</v>
      </c>
      <c r="R154" s="7">
        <f t="shared" si="2"/>
        <v>13.535305823000002</v>
      </c>
      <c r="S154" s="7">
        <f t="shared" si="2"/>
        <v>94.828810327999989</v>
      </c>
      <c r="T154" s="7">
        <f t="shared" si="2"/>
        <v>76.681775058999975</v>
      </c>
      <c r="U154" s="7">
        <f t="shared" si="2"/>
        <v>0.46058366600000011</v>
      </c>
      <c r="V154" s="7">
        <f t="shared" si="2"/>
        <v>203.606744972</v>
      </c>
      <c r="W154" s="7">
        <f t="shared" si="2"/>
        <v>633.14172041100005</v>
      </c>
      <c r="X154" s="7">
        <f t="shared" si="2"/>
        <v>5.1785986180000005</v>
      </c>
      <c r="Y154" s="7">
        <f t="shared" si="2"/>
        <v>7.3624232920000017</v>
      </c>
      <c r="Z154" s="7">
        <f t="shared" si="2"/>
        <v>3.926204126</v>
      </c>
      <c r="AA154" s="7">
        <f t="shared" si="2"/>
        <v>2.725969329999999</v>
      </c>
      <c r="AB154" s="7">
        <f t="shared" si="2"/>
        <v>19.506038215999993</v>
      </c>
      <c r="AC154" s="7">
        <f t="shared" si="2"/>
        <v>59.608317564000011</v>
      </c>
      <c r="AD154" s="7">
        <f t="shared" si="2"/>
        <v>33.822015209999996</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18.627854602999999</v>
      </c>
      <c r="F157" s="12">
        <v>0.67009794600000006</v>
      </c>
      <c r="G157" s="12">
        <v>1.149876181</v>
      </c>
      <c r="H157" s="12" t="s">
        <v>428</v>
      </c>
      <c r="I157" s="12">
        <v>0.29834234300000001</v>
      </c>
      <c r="J157" s="12">
        <v>0.29834234300000001</v>
      </c>
      <c r="K157" s="12">
        <v>0.29834234300000001</v>
      </c>
      <c r="L157" s="12">
        <v>3.110535E-2</v>
      </c>
      <c r="M157" s="12">
        <v>4.1445396590000003</v>
      </c>
      <c r="N157" s="12" t="s">
        <v>428</v>
      </c>
      <c r="O157" s="12" t="s">
        <v>428</v>
      </c>
      <c r="P157" s="12" t="s">
        <v>428</v>
      </c>
      <c r="Q157" s="12" t="s">
        <v>428</v>
      </c>
      <c r="R157" s="12" t="s">
        <v>428</v>
      </c>
      <c r="S157" s="12" t="s">
        <v>428</v>
      </c>
      <c r="T157" s="12" t="s">
        <v>428</v>
      </c>
      <c r="U157" s="12" t="s">
        <v>428</v>
      </c>
      <c r="V157" s="12" t="s">
        <v>428</v>
      </c>
      <c r="W157" s="12">
        <v>1.6600353000000002E-2</v>
      </c>
      <c r="X157" s="12">
        <v>3.308849E-3</v>
      </c>
      <c r="Y157" s="12">
        <v>8.0390000000000005E-6</v>
      </c>
      <c r="Z157" s="12">
        <v>8.1340809999999996E-3</v>
      </c>
      <c r="AA157" s="12">
        <v>2.0267869999999999E-3</v>
      </c>
      <c r="AB157" s="12">
        <v>1.3477756E-2</v>
      </c>
      <c r="AC157" s="12" t="s">
        <v>428</v>
      </c>
      <c r="AD157" s="12" t="s">
        <v>428</v>
      </c>
      <c r="AE157" s="44"/>
      <c r="AF157" s="12">
        <v>60149.963771713999</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0.20257441900000001</v>
      </c>
      <c r="F158" s="12">
        <v>0.102078472</v>
      </c>
      <c r="G158" s="12">
        <v>2.1107712000000001E-2</v>
      </c>
      <c r="H158" s="12" t="s">
        <v>428</v>
      </c>
      <c r="I158" s="12">
        <v>1.0839507E-2</v>
      </c>
      <c r="J158" s="12">
        <v>1.0839507E-2</v>
      </c>
      <c r="K158" s="12">
        <v>1.0839507E-2</v>
      </c>
      <c r="L158" s="12">
        <v>4.7596369999999997E-3</v>
      </c>
      <c r="M158" s="12">
        <v>1.606744722</v>
      </c>
      <c r="N158" s="12">
        <v>1.045510441</v>
      </c>
      <c r="O158" s="12" t="s">
        <v>428</v>
      </c>
      <c r="P158" s="12" t="s">
        <v>428</v>
      </c>
      <c r="Q158" s="12" t="s">
        <v>428</v>
      </c>
      <c r="R158" s="12" t="s">
        <v>428</v>
      </c>
      <c r="S158" s="12" t="s">
        <v>428</v>
      </c>
      <c r="T158" s="12" t="s">
        <v>428</v>
      </c>
      <c r="U158" s="12" t="s">
        <v>428</v>
      </c>
      <c r="V158" s="12" t="s">
        <v>428</v>
      </c>
      <c r="W158" s="12">
        <v>2.3468260000000002E-3</v>
      </c>
      <c r="X158" s="12">
        <v>4.9034000000000002E-4</v>
      </c>
      <c r="Y158" s="12">
        <v>8.3359999999999995E-6</v>
      </c>
      <c r="Z158" s="12">
        <v>1.187298E-3</v>
      </c>
      <c r="AA158" s="12">
        <v>2.9512000000000001E-4</v>
      </c>
      <c r="AB158" s="12">
        <v>1.981095E-3</v>
      </c>
      <c r="AC158" s="12" t="s">
        <v>428</v>
      </c>
      <c r="AD158" s="12" t="s">
        <v>428</v>
      </c>
      <c r="AE158" s="44"/>
      <c r="AF158" s="12">
        <v>952.82341155799998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82.586158123999994</v>
      </c>
      <c r="F159" s="12">
        <v>2.559705557</v>
      </c>
      <c r="G159" s="12">
        <v>48.299679228000002</v>
      </c>
      <c r="H159" s="12">
        <v>1.0363838E-2</v>
      </c>
      <c r="I159" s="12">
        <v>5.4454070860000003</v>
      </c>
      <c r="J159" s="12">
        <v>5.7320074590000001</v>
      </c>
      <c r="K159" s="12">
        <v>5.7320074590000001</v>
      </c>
      <c r="L159" s="12">
        <v>1.2820013130000001</v>
      </c>
      <c r="M159" s="12">
        <v>3.3348681230000001</v>
      </c>
      <c r="N159" s="12">
        <v>8.7766574E-2</v>
      </c>
      <c r="O159" s="12">
        <v>1.1727395999999999E-2</v>
      </c>
      <c r="P159" s="12">
        <v>4.0663054999999997E-2</v>
      </c>
      <c r="Q159" s="12">
        <v>2.9255525000000001E-2</v>
      </c>
      <c r="R159" s="12">
        <v>0.15115162100000001</v>
      </c>
      <c r="S159" s="12">
        <v>0.36629557499999998</v>
      </c>
      <c r="T159" s="12">
        <v>23.242155569000001</v>
      </c>
      <c r="U159" s="12">
        <v>1.7654058E-2</v>
      </c>
      <c r="V159" s="12">
        <v>0.34658076399999999</v>
      </c>
      <c r="W159" s="12">
        <v>0.26705816999999998</v>
      </c>
      <c r="X159" s="12">
        <v>1.4664979999999999E-2</v>
      </c>
      <c r="Y159" s="12">
        <v>1.2265256E-2</v>
      </c>
      <c r="Z159" s="12">
        <v>6.1326280000000002E-3</v>
      </c>
      <c r="AA159" s="12">
        <v>2.666E-6</v>
      </c>
      <c r="AB159" s="12">
        <v>3.3065530000000003E-2</v>
      </c>
      <c r="AC159" s="12">
        <v>1.3540199999999999E-4</v>
      </c>
      <c r="AD159" s="12">
        <v>4.8402999999999999E-4</v>
      </c>
      <c r="AE159" s="44"/>
      <c r="AF159" s="12">
        <v>44160.86</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M170"/>
  <sheetViews>
    <sheetView topLeftCell="C110" zoomScale="70" zoomScaleNormal="7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2.42578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1992</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1992</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74.594102903999996</v>
      </c>
      <c r="F14" s="118">
        <v>1.1949464540000001</v>
      </c>
      <c r="G14" s="118">
        <v>35.816661994</v>
      </c>
      <c r="H14" s="118" t="s">
        <v>428</v>
      </c>
      <c r="I14" s="118">
        <v>1.2421449229999999</v>
      </c>
      <c r="J14" s="118">
        <v>1.580377251</v>
      </c>
      <c r="K14" s="118">
        <v>1.8757560090000001</v>
      </c>
      <c r="L14" s="118">
        <v>3.5021597000000002E-2</v>
      </c>
      <c r="M14" s="118">
        <v>8.0317807880000007</v>
      </c>
      <c r="N14" s="118">
        <v>8.479989776</v>
      </c>
      <c r="O14" s="118">
        <v>0.568672556</v>
      </c>
      <c r="P14" s="118">
        <v>1.1283187299999999</v>
      </c>
      <c r="Q14" s="118">
        <v>0.409190261</v>
      </c>
      <c r="R14" s="118">
        <v>2.4229504099999999</v>
      </c>
      <c r="S14" s="118">
        <v>1.1265367930000001</v>
      </c>
      <c r="T14" s="118">
        <v>1.282769694</v>
      </c>
      <c r="U14" s="118">
        <v>7.4507267000000002E-2</v>
      </c>
      <c r="V14" s="118">
        <v>21.377463336000002</v>
      </c>
      <c r="W14" s="118">
        <v>370.02493449999997</v>
      </c>
      <c r="X14" s="118">
        <v>3.4413774000000001E-2</v>
      </c>
      <c r="Y14" s="118">
        <v>5.0625326999999998E-2</v>
      </c>
      <c r="Z14" s="118">
        <v>2.2657215000000001E-2</v>
      </c>
      <c r="AA14" s="118">
        <v>2.2978935999999998E-2</v>
      </c>
      <c r="AB14" s="118">
        <v>0.13067525199999999</v>
      </c>
      <c r="AC14" s="118">
        <v>28.291006418999999</v>
      </c>
      <c r="AD14" s="118">
        <v>6.5369738179999999</v>
      </c>
      <c r="AE14" s="117"/>
      <c r="AF14" s="15">
        <v>800</v>
      </c>
      <c r="AG14" s="15">
        <v>206213.09375</v>
      </c>
      <c r="AH14" s="15">
        <v>569.60028966200002</v>
      </c>
      <c r="AI14" s="15" t="s">
        <v>429</v>
      </c>
      <c r="AJ14" s="15" t="s">
        <v>429</v>
      </c>
      <c r="AK14" s="15" t="s">
        <v>430</v>
      </c>
      <c r="AL14" s="31" t="s">
        <v>60</v>
      </c>
    </row>
    <row r="15" spans="1:39" ht="26.25" customHeight="1" thickBot="1" x14ac:dyDescent="0.25">
      <c r="A15" s="51" t="s">
        <v>64</v>
      </c>
      <c r="B15" s="51" t="s">
        <v>65</v>
      </c>
      <c r="C15" s="52" t="s">
        <v>66</v>
      </c>
      <c r="D15" s="53"/>
      <c r="E15" s="118">
        <v>18.102733846</v>
      </c>
      <c r="F15" s="118">
        <v>0.76611497100000003</v>
      </c>
      <c r="G15" s="118">
        <v>64.705274283999998</v>
      </c>
      <c r="H15" s="118" t="s">
        <v>428</v>
      </c>
      <c r="I15" s="118">
        <v>4.4111522939999999</v>
      </c>
      <c r="J15" s="118">
        <v>5.6743039639999999</v>
      </c>
      <c r="K15" s="118">
        <v>5.676511477</v>
      </c>
      <c r="L15" s="118">
        <v>0.33027923300000001</v>
      </c>
      <c r="M15" s="118">
        <v>3.8068331259999999</v>
      </c>
      <c r="N15" s="118">
        <v>1.102666602</v>
      </c>
      <c r="O15" s="118">
        <v>0.115487205</v>
      </c>
      <c r="P15" s="118">
        <v>6.6011873999999998E-2</v>
      </c>
      <c r="Q15" s="118">
        <v>0.112333605</v>
      </c>
      <c r="R15" s="118">
        <v>2.219925205</v>
      </c>
      <c r="S15" s="118">
        <v>1.111282602</v>
      </c>
      <c r="T15" s="118">
        <v>65.612055572000003</v>
      </c>
      <c r="U15" s="118">
        <v>4.4017729999999998E-2</v>
      </c>
      <c r="V15" s="118">
        <v>2.2005332050000002</v>
      </c>
      <c r="W15" s="118" t="s">
        <v>428</v>
      </c>
      <c r="X15" s="118">
        <v>4.0061369999999999E-3</v>
      </c>
      <c r="Y15" s="118">
        <v>9.1211859999999999E-3</v>
      </c>
      <c r="Z15" s="118">
        <v>3.0583139999999999E-3</v>
      </c>
      <c r="AA15" s="118">
        <v>3.783443E-3</v>
      </c>
      <c r="AB15" s="118">
        <v>1.996908E-2</v>
      </c>
      <c r="AC15" s="118" t="s">
        <v>428</v>
      </c>
      <c r="AD15" s="118" t="s">
        <v>430</v>
      </c>
      <c r="AE15" s="117"/>
      <c r="AF15" s="15" t="s">
        <v>429</v>
      </c>
      <c r="AG15" s="15" t="s">
        <v>429</v>
      </c>
      <c r="AH15" s="15" t="s">
        <v>429</v>
      </c>
      <c r="AI15" s="15" t="s">
        <v>429</v>
      </c>
      <c r="AJ15" s="15" t="s">
        <v>429</v>
      </c>
      <c r="AK15" s="15" t="s">
        <v>430</v>
      </c>
      <c r="AL15" s="31" t="s">
        <v>60</v>
      </c>
    </row>
    <row r="16" spans="1:39" ht="26.25" customHeight="1" thickBot="1" x14ac:dyDescent="0.25">
      <c r="A16" s="51" t="s">
        <v>64</v>
      </c>
      <c r="B16" s="51" t="s">
        <v>67</v>
      </c>
      <c r="C16" s="52" t="s">
        <v>68</v>
      </c>
      <c r="D16" s="53"/>
      <c r="E16" s="118">
        <v>7.8908259369999998</v>
      </c>
      <c r="F16" s="118">
        <v>1.2244169410000001</v>
      </c>
      <c r="G16" s="118">
        <v>1.7461610000000001</v>
      </c>
      <c r="H16" s="118">
        <v>2.6064E-3</v>
      </c>
      <c r="I16" s="118">
        <v>3.4531557999999997E-2</v>
      </c>
      <c r="J16" s="118">
        <v>5.1102019999999998E-2</v>
      </c>
      <c r="K16" s="118">
        <v>6.0983219999999998E-2</v>
      </c>
      <c r="L16" s="118">
        <v>4.4458300000000002E-4</v>
      </c>
      <c r="M16" s="118">
        <v>1.913555911</v>
      </c>
      <c r="N16" s="118">
        <v>3.1170379999999999E-3</v>
      </c>
      <c r="O16" s="118">
        <v>3.1171200000000001E-4</v>
      </c>
      <c r="P16" s="118">
        <v>1.87011E-4</v>
      </c>
      <c r="Q16" s="118">
        <v>3.1171200000000001E-4</v>
      </c>
      <c r="R16" s="118">
        <v>6.2340759999999999E-3</v>
      </c>
      <c r="S16" s="118">
        <v>3.1170379999999999E-3</v>
      </c>
      <c r="T16" s="118">
        <v>0.18350727999999999</v>
      </c>
      <c r="U16" s="118">
        <v>1.24702E-4</v>
      </c>
      <c r="V16" s="118">
        <v>6.2340759999999999E-3</v>
      </c>
      <c r="W16" s="118" t="s">
        <v>431</v>
      </c>
      <c r="X16" s="118">
        <v>0.16988892799999999</v>
      </c>
      <c r="Y16" s="118">
        <v>9.2465589999999997E-3</v>
      </c>
      <c r="Z16" s="118">
        <v>0.11374537699999999</v>
      </c>
      <c r="AA16" s="118">
        <v>0.133153934</v>
      </c>
      <c r="AB16" s="118">
        <v>0.42603479799999999</v>
      </c>
      <c r="AC16" s="118" t="s">
        <v>431</v>
      </c>
      <c r="AD16" s="118">
        <v>1.098477811</v>
      </c>
      <c r="AE16" s="117"/>
      <c r="AF16" s="15" t="s">
        <v>429</v>
      </c>
      <c r="AG16" s="15">
        <v>34652.296875</v>
      </c>
      <c r="AH16" s="15">
        <v>8523</v>
      </c>
      <c r="AI16" s="15" t="s">
        <v>429</v>
      </c>
      <c r="AJ16" s="15" t="s">
        <v>429</v>
      </c>
      <c r="AK16" s="15" t="s">
        <v>430</v>
      </c>
      <c r="AL16" s="31" t="s">
        <v>60</v>
      </c>
    </row>
    <row r="17" spans="1:38" ht="26.25" customHeight="1" thickBot="1" x14ac:dyDescent="0.25">
      <c r="A17" s="51" t="s">
        <v>64</v>
      </c>
      <c r="B17" s="51" t="s">
        <v>69</v>
      </c>
      <c r="C17" s="52" t="s">
        <v>70</v>
      </c>
      <c r="D17" s="53" t="s">
        <v>206</v>
      </c>
      <c r="E17" s="15">
        <v>7.5740310639999997</v>
      </c>
      <c r="F17" s="15">
        <v>0.64829221599999998</v>
      </c>
      <c r="G17" s="15">
        <v>8.8863897900000008</v>
      </c>
      <c r="H17" s="15" t="s">
        <v>431</v>
      </c>
      <c r="I17" s="15">
        <v>0.27609574199999998</v>
      </c>
      <c r="J17" s="15">
        <v>0.42278148100000001</v>
      </c>
      <c r="K17" s="15">
        <v>0.43853868099999999</v>
      </c>
      <c r="L17" s="15">
        <v>6.2397640000000001E-3</v>
      </c>
      <c r="M17" s="15">
        <v>158.93392845899999</v>
      </c>
      <c r="N17" s="15">
        <v>0.91833980299999995</v>
      </c>
      <c r="O17" s="15">
        <v>7.3072079999999999E-3</v>
      </c>
      <c r="P17" s="15">
        <v>2.2366700000000001E-3</v>
      </c>
      <c r="Q17" s="15">
        <v>7.2490369999999998E-3</v>
      </c>
      <c r="R17" s="15">
        <v>0.16465218600000001</v>
      </c>
      <c r="S17" s="15">
        <v>3.8051738000000002E-2</v>
      </c>
      <c r="T17" s="15">
        <v>0.102777043</v>
      </c>
      <c r="U17" s="15">
        <v>1.5225699999999999E-4</v>
      </c>
      <c r="V17" s="15">
        <v>0.33546124399999999</v>
      </c>
      <c r="W17" s="15">
        <v>0.40036971999999998</v>
      </c>
      <c r="X17" s="15">
        <v>4.6592514000000002E-2</v>
      </c>
      <c r="Y17" s="15">
        <v>0.101614971</v>
      </c>
      <c r="Z17" s="15">
        <v>3.2070354000000002E-2</v>
      </c>
      <c r="AA17" s="15">
        <v>2.4858117999999998E-2</v>
      </c>
      <c r="AB17" s="15">
        <v>0.20513595800000001</v>
      </c>
      <c r="AC17" s="15">
        <v>0.16733354</v>
      </c>
      <c r="AD17" s="15">
        <v>2.4117106150000001</v>
      </c>
      <c r="AE17" s="117"/>
      <c r="AF17" s="15" t="s">
        <v>429</v>
      </c>
      <c r="AG17" s="15">
        <v>76060.699999809003</v>
      </c>
      <c r="AH17" s="15" t="s">
        <v>429</v>
      </c>
      <c r="AI17" s="15" t="s">
        <v>429</v>
      </c>
      <c r="AJ17" s="15" t="s">
        <v>429</v>
      </c>
      <c r="AK17" s="15" t="s">
        <v>430</v>
      </c>
      <c r="AL17" s="31" t="s">
        <v>60</v>
      </c>
    </row>
    <row r="18" spans="1:38" ht="26.25" customHeight="1" thickBot="1" x14ac:dyDescent="0.25">
      <c r="A18" s="51" t="s">
        <v>64</v>
      </c>
      <c r="B18" s="51" t="s">
        <v>71</v>
      </c>
      <c r="C18" s="52" t="s">
        <v>72</v>
      </c>
      <c r="D18" s="53"/>
      <c r="E18" s="15">
        <v>0.69936982000000003</v>
      </c>
      <c r="F18" s="15">
        <v>1.1193162E-2</v>
      </c>
      <c r="G18" s="15">
        <v>4.1643868499999996</v>
      </c>
      <c r="H18" s="15" t="s">
        <v>431</v>
      </c>
      <c r="I18" s="15">
        <v>2.5281000000000001E-3</v>
      </c>
      <c r="J18" s="15">
        <v>2.6160319999999999E-3</v>
      </c>
      <c r="K18" s="15">
        <v>2.6160319999999999E-3</v>
      </c>
      <c r="L18" s="15">
        <v>3.1532199999999999E-4</v>
      </c>
      <c r="M18" s="15">
        <v>35.589367459999998</v>
      </c>
      <c r="N18" s="15">
        <v>1.6802200000000001E-4</v>
      </c>
      <c r="O18" s="15">
        <v>5.7201999999999999E-5</v>
      </c>
      <c r="P18" s="15">
        <v>1.37372E-4</v>
      </c>
      <c r="Q18" s="15">
        <v>4.2268399999999999E-4</v>
      </c>
      <c r="R18" s="15">
        <v>3.2709900000000002E-4</v>
      </c>
      <c r="S18" s="15">
        <v>2.677E-4</v>
      </c>
      <c r="T18" s="15">
        <v>9.5412369999999993E-3</v>
      </c>
      <c r="U18" s="15">
        <v>3.9449999999999997E-5</v>
      </c>
      <c r="V18" s="15">
        <v>8.3300539999999999E-3</v>
      </c>
      <c r="W18" s="15" t="s">
        <v>431</v>
      </c>
      <c r="X18" s="15">
        <v>1.5409999999999999E-6</v>
      </c>
      <c r="Y18" s="15">
        <v>3.8670000000000004E-6</v>
      </c>
      <c r="Z18" s="15">
        <v>1.5409999999999999E-6</v>
      </c>
      <c r="AA18" s="15">
        <v>3.8670000000000004E-6</v>
      </c>
      <c r="AB18" s="15">
        <v>1.0815999999999999E-5</v>
      </c>
      <c r="AC18" s="15" t="s">
        <v>430</v>
      </c>
      <c r="AD18" s="15" t="s">
        <v>430</v>
      </c>
      <c r="AE18" s="117"/>
      <c r="AF18" s="15" t="s">
        <v>429</v>
      </c>
      <c r="AG18" s="15" t="s">
        <v>429</v>
      </c>
      <c r="AH18" s="15">
        <v>4299</v>
      </c>
      <c r="AI18" s="15" t="s">
        <v>429</v>
      </c>
      <c r="AJ18" s="15" t="s">
        <v>429</v>
      </c>
      <c r="AK18" s="15" t="s">
        <v>430</v>
      </c>
      <c r="AL18" s="31" t="s">
        <v>60</v>
      </c>
    </row>
    <row r="19" spans="1:38" ht="26.25" customHeight="1" thickBot="1" x14ac:dyDescent="0.25">
      <c r="A19" s="51" t="s">
        <v>64</v>
      </c>
      <c r="B19" s="51" t="s">
        <v>73</v>
      </c>
      <c r="C19" s="52" t="s">
        <v>74</v>
      </c>
      <c r="D19" s="53"/>
      <c r="E19" s="118">
        <v>32.028317086999998</v>
      </c>
      <c r="F19" s="118">
        <v>1.096878244</v>
      </c>
      <c r="G19" s="118">
        <v>16.530727881000001</v>
      </c>
      <c r="H19" s="118">
        <v>0.30960339999999997</v>
      </c>
      <c r="I19" s="118">
        <v>0.31239940399999999</v>
      </c>
      <c r="J19" s="118">
        <v>0.41205088699999998</v>
      </c>
      <c r="K19" s="118">
        <v>0.46996687100000001</v>
      </c>
      <c r="L19" s="118">
        <v>9.2188319000000005E-2</v>
      </c>
      <c r="M19" s="118">
        <v>28.296844033999999</v>
      </c>
      <c r="N19" s="118">
        <v>0.58182148700000003</v>
      </c>
      <c r="O19" s="118">
        <v>2.2890101999999999E-2</v>
      </c>
      <c r="P19" s="118">
        <v>8.1647405000000006E-2</v>
      </c>
      <c r="Q19" s="118">
        <v>4.4995459000000002E-2</v>
      </c>
      <c r="R19" s="118">
        <v>0.29769545600000002</v>
      </c>
      <c r="S19" s="118">
        <v>0.51742876299999996</v>
      </c>
      <c r="T19" s="118">
        <v>3.0082964429999999</v>
      </c>
      <c r="U19" s="118">
        <v>3.9993709999999998E-3</v>
      </c>
      <c r="V19" s="118">
        <v>0.447051535</v>
      </c>
      <c r="W19" s="118">
        <v>3.2644000000000001E-5</v>
      </c>
      <c r="X19" s="118">
        <v>2.464857E-3</v>
      </c>
      <c r="Y19" s="118">
        <v>5.3753179999999996E-3</v>
      </c>
      <c r="Z19" s="118">
        <v>1.6477449999999999E-3</v>
      </c>
      <c r="AA19" s="118">
        <v>7.3005399999999995E-4</v>
      </c>
      <c r="AB19" s="118">
        <v>1.0217973999999999E-2</v>
      </c>
      <c r="AC19" s="118">
        <v>2.0239779999999999E-2</v>
      </c>
      <c r="AD19" s="118">
        <v>0.31053952800000001</v>
      </c>
      <c r="AE19" s="117"/>
      <c r="AF19" s="15">
        <v>459.09711789599999</v>
      </c>
      <c r="AG19" s="15">
        <v>9199.8998031619994</v>
      </c>
      <c r="AH19" s="15">
        <v>108141.88694403</v>
      </c>
      <c r="AI19" s="15" t="s">
        <v>429</v>
      </c>
      <c r="AJ19" s="15" t="s">
        <v>429</v>
      </c>
      <c r="AK19" s="15" t="s">
        <v>430</v>
      </c>
      <c r="AL19" s="31" t="s">
        <v>60</v>
      </c>
    </row>
    <row r="20" spans="1:38" ht="26.25" customHeight="1" thickBot="1" x14ac:dyDescent="0.25">
      <c r="A20" s="51" t="s">
        <v>64</v>
      </c>
      <c r="B20" s="51" t="s">
        <v>75</v>
      </c>
      <c r="C20" s="52" t="s">
        <v>76</v>
      </c>
      <c r="D20" s="53"/>
      <c r="E20" s="118">
        <v>2.7759708459999999</v>
      </c>
      <c r="F20" s="118">
        <v>1.669587084</v>
      </c>
      <c r="G20" s="118">
        <v>0.16121761900000001</v>
      </c>
      <c r="H20" s="118">
        <v>7.8917999999999992E-3</v>
      </c>
      <c r="I20" s="118">
        <v>1.3799337E-2</v>
      </c>
      <c r="J20" s="118">
        <v>1.7225678000000001E-2</v>
      </c>
      <c r="K20" s="118">
        <v>1.7610793999999999E-2</v>
      </c>
      <c r="L20" s="118">
        <v>4.425277E-3</v>
      </c>
      <c r="M20" s="118">
        <v>1.2503281470000001</v>
      </c>
      <c r="N20" s="118">
        <v>2.01761E-3</v>
      </c>
      <c r="O20" s="118">
        <v>1.70901E-4</v>
      </c>
      <c r="P20" s="118">
        <v>1.168522E-3</v>
      </c>
      <c r="Q20" s="118">
        <v>3.5954509999999999E-3</v>
      </c>
      <c r="R20" s="118">
        <v>3.2968730000000001E-3</v>
      </c>
      <c r="S20" s="118">
        <v>2.2771190000000002E-3</v>
      </c>
      <c r="T20" s="118">
        <v>9.4275461000000005E-2</v>
      </c>
      <c r="U20" s="118">
        <v>3.3557500000000001E-4</v>
      </c>
      <c r="V20" s="118">
        <v>4.3193870000000001E-3</v>
      </c>
      <c r="W20" s="118" t="s">
        <v>428</v>
      </c>
      <c r="X20" s="118">
        <v>2.8807E-5</v>
      </c>
      <c r="Y20" s="118">
        <v>6.5298999999999999E-5</v>
      </c>
      <c r="Z20" s="118">
        <v>2.1039E-5</v>
      </c>
      <c r="AA20" s="118">
        <v>2.1260999999999999E-5</v>
      </c>
      <c r="AB20" s="118">
        <v>1.3640599999999999E-4</v>
      </c>
      <c r="AC20" s="118">
        <v>1.8304000000000001E-4</v>
      </c>
      <c r="AD20" s="118">
        <v>2.7864299999999999E-3</v>
      </c>
      <c r="AE20" s="117"/>
      <c r="AF20" s="15" t="s">
        <v>429</v>
      </c>
      <c r="AG20" s="15">
        <v>83.199996948000006</v>
      </c>
      <c r="AH20" s="15">
        <v>2847.5016845609998</v>
      </c>
      <c r="AI20" s="15" t="s">
        <v>429</v>
      </c>
      <c r="AJ20" s="15" t="s">
        <v>429</v>
      </c>
      <c r="AK20" s="15" t="s">
        <v>430</v>
      </c>
      <c r="AL20" s="31" t="s">
        <v>60</v>
      </c>
    </row>
    <row r="21" spans="1:38" ht="26.25" customHeight="1" thickBot="1" x14ac:dyDescent="0.25">
      <c r="A21" s="51" t="s">
        <v>64</v>
      </c>
      <c r="B21" s="51" t="s">
        <v>77</v>
      </c>
      <c r="C21" s="52" t="s">
        <v>78</v>
      </c>
      <c r="D21" s="53"/>
      <c r="E21" s="118">
        <v>6.7571897679999999</v>
      </c>
      <c r="F21" s="118">
        <v>0.385584339</v>
      </c>
      <c r="G21" s="118">
        <v>1.281348712</v>
      </c>
      <c r="H21" s="118" t="s">
        <v>428</v>
      </c>
      <c r="I21" s="118">
        <v>5.5159802000000001E-2</v>
      </c>
      <c r="J21" s="118">
        <v>0.111182005</v>
      </c>
      <c r="K21" s="118">
        <v>0.184482008</v>
      </c>
      <c r="L21" s="118">
        <v>9.3386159999999992E-3</v>
      </c>
      <c r="M21" s="118">
        <v>6.3413939020000001</v>
      </c>
      <c r="N21" s="118">
        <v>3.0048422000000002E-2</v>
      </c>
      <c r="O21" s="118">
        <v>1.7689730000000001E-3</v>
      </c>
      <c r="P21" s="118">
        <v>2.7590280000000002E-3</v>
      </c>
      <c r="Q21" s="118">
        <v>8.4665720000000003E-3</v>
      </c>
      <c r="R21" s="118">
        <v>3.4874916999999998E-2</v>
      </c>
      <c r="S21" s="118">
        <v>2.8513705E-2</v>
      </c>
      <c r="T21" s="118">
        <v>0.95262065399999996</v>
      </c>
      <c r="U21" s="118">
        <v>7.90213E-4</v>
      </c>
      <c r="V21" s="118">
        <v>7.2025198999999998E-2</v>
      </c>
      <c r="W21" s="118">
        <v>5.4684000000000004E-4</v>
      </c>
      <c r="X21" s="118">
        <v>2.2854799999999999E-3</v>
      </c>
      <c r="Y21" s="118">
        <v>4.864391E-3</v>
      </c>
      <c r="Z21" s="118">
        <v>1.428513E-3</v>
      </c>
      <c r="AA21" s="118">
        <v>5.0960700000000003E-4</v>
      </c>
      <c r="AB21" s="118">
        <v>9.0879919999999996E-3</v>
      </c>
      <c r="AC21" s="118">
        <v>4.0315000000000004E-3</v>
      </c>
      <c r="AD21" s="118">
        <v>7.4726412000000006E-2</v>
      </c>
      <c r="AE21" s="117"/>
      <c r="AF21" s="15" t="s">
        <v>429</v>
      </c>
      <c r="AG21" s="15">
        <v>1832.5</v>
      </c>
      <c r="AH21" s="15" t="s">
        <v>429</v>
      </c>
      <c r="AI21" s="15">
        <v>616</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25.512222252000001</v>
      </c>
      <c r="F23" s="118">
        <v>5.0931129420000003</v>
      </c>
      <c r="G23" s="118">
        <v>2.0994523279999999</v>
      </c>
      <c r="H23" s="118">
        <v>4.2547619999999996E-3</v>
      </c>
      <c r="I23" s="118">
        <v>2.4976738439999999</v>
      </c>
      <c r="J23" s="118">
        <v>2.6280929679999998</v>
      </c>
      <c r="K23" s="118">
        <v>2.6280929679999998</v>
      </c>
      <c r="L23" s="118">
        <v>1.2784400060000001</v>
      </c>
      <c r="M23" s="118">
        <v>18.557106922999999</v>
      </c>
      <c r="N23" s="118">
        <v>9.4685999999999994E-5</v>
      </c>
      <c r="O23" s="118">
        <v>1.5974999999999999E-5</v>
      </c>
      <c r="P23" s="118">
        <v>1.380935E-3</v>
      </c>
      <c r="Q23" s="118">
        <v>3.0589999999999997E-5</v>
      </c>
      <c r="R23" s="118">
        <v>7.0231069999999998E-3</v>
      </c>
      <c r="S23" s="118">
        <v>4.2729079999999997E-3</v>
      </c>
      <c r="T23" s="118">
        <v>3.3698999999999997E-5</v>
      </c>
      <c r="U23" s="118">
        <v>3.0056000000000002E-5</v>
      </c>
      <c r="V23" s="118">
        <v>1.1245547999999999E-2</v>
      </c>
      <c r="W23" s="118">
        <v>0.11450332100000001</v>
      </c>
      <c r="X23" s="118">
        <v>1.4089512E-2</v>
      </c>
      <c r="Y23" s="118">
        <v>1.3101941000000001E-2</v>
      </c>
      <c r="Z23" s="118">
        <v>1.2110755000000001E-2</v>
      </c>
      <c r="AA23" s="118">
        <v>1.3716063000000001E-2</v>
      </c>
      <c r="AB23" s="118">
        <v>5.3018271999999998E-2</v>
      </c>
      <c r="AC23" s="118" t="s">
        <v>428</v>
      </c>
      <c r="AD23" s="118" t="s">
        <v>428</v>
      </c>
      <c r="AE23" s="117"/>
      <c r="AF23" s="15">
        <v>25719.571418265001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15.612857431</v>
      </c>
      <c r="F24" s="118">
        <v>0.54868780900000003</v>
      </c>
      <c r="G24" s="118">
        <v>4.0768055529999998</v>
      </c>
      <c r="H24" s="118">
        <v>0.14560436199999999</v>
      </c>
      <c r="I24" s="118">
        <v>0.307816851</v>
      </c>
      <c r="J24" s="118">
        <v>0.42724911700000001</v>
      </c>
      <c r="K24" s="118">
        <v>0.56051135399999996</v>
      </c>
      <c r="L24" s="118">
        <v>0.10269428</v>
      </c>
      <c r="M24" s="118">
        <v>9.5856307770000004</v>
      </c>
      <c r="N24" s="118">
        <v>0.12653741900000001</v>
      </c>
      <c r="O24" s="118">
        <v>5.335813E-3</v>
      </c>
      <c r="P24" s="118">
        <v>2.5716369999999999E-3</v>
      </c>
      <c r="Q24" s="118">
        <v>4.2314547000000001E-2</v>
      </c>
      <c r="R24" s="118">
        <v>9.7830075000000002E-2</v>
      </c>
      <c r="S24" s="118">
        <v>8.4913972000000004E-2</v>
      </c>
      <c r="T24" s="118">
        <v>2.5329297959999999</v>
      </c>
      <c r="U24" s="118">
        <v>2.4974250000000002E-3</v>
      </c>
      <c r="V24" s="118">
        <v>0.28819738</v>
      </c>
      <c r="W24" s="118">
        <v>6.9452560000000003E-3</v>
      </c>
      <c r="X24" s="118">
        <v>1.5240828999999999E-2</v>
      </c>
      <c r="Y24" s="118">
        <v>2.9508657000000001E-2</v>
      </c>
      <c r="Z24" s="118">
        <v>2.2798000999999998E-2</v>
      </c>
      <c r="AA24" s="118">
        <v>8.9022359999999991E-3</v>
      </c>
      <c r="AB24" s="118">
        <v>7.6449722999999997E-2</v>
      </c>
      <c r="AC24" s="118">
        <v>6.3108599999999997E-3</v>
      </c>
      <c r="AD24" s="118">
        <v>9.0204797000000003E-2</v>
      </c>
      <c r="AE24" s="117"/>
      <c r="AF24" s="15" t="s">
        <v>429</v>
      </c>
      <c r="AG24" s="15">
        <v>2796.0000457760002</v>
      </c>
      <c r="AH24" s="15">
        <v>43550.995196080003</v>
      </c>
      <c r="AI24" s="15">
        <v>57.716000000000001</v>
      </c>
      <c r="AJ24" s="15" t="s">
        <v>429</v>
      </c>
      <c r="AK24" s="15" t="s">
        <v>430</v>
      </c>
      <c r="AL24" s="31" t="s">
        <v>60</v>
      </c>
    </row>
    <row r="25" spans="1:38" ht="26.25" customHeight="1" thickBot="1" x14ac:dyDescent="0.25">
      <c r="A25" s="51" t="s">
        <v>86</v>
      </c>
      <c r="B25" s="55" t="s">
        <v>87</v>
      </c>
      <c r="C25" s="57" t="s">
        <v>88</v>
      </c>
      <c r="D25" s="53"/>
      <c r="E25" s="118">
        <v>1.3296442660000001</v>
      </c>
      <c r="F25" s="118">
        <v>0.30339341600000003</v>
      </c>
      <c r="G25" s="118">
        <v>0.107685196</v>
      </c>
      <c r="H25" s="118" t="s">
        <v>428</v>
      </c>
      <c r="I25" s="118">
        <v>2.2130218E-2</v>
      </c>
      <c r="J25" s="118">
        <v>2.6557246E-2</v>
      </c>
      <c r="K25" s="118">
        <v>2.6557246E-2</v>
      </c>
      <c r="L25" s="118">
        <v>1.1606085E-2</v>
      </c>
      <c r="M25" s="118">
        <v>1.4109673659999999</v>
      </c>
      <c r="N25" s="118">
        <v>0.16131303299999999</v>
      </c>
      <c r="O25" s="118">
        <v>3.0976000000000003E-5</v>
      </c>
      <c r="P25" s="118" t="s">
        <v>428</v>
      </c>
      <c r="Q25" s="118">
        <v>2.509E-6</v>
      </c>
      <c r="R25" s="118">
        <v>1.0557919000000001E-2</v>
      </c>
      <c r="S25" s="118">
        <v>0.108300445</v>
      </c>
      <c r="T25" s="118">
        <v>2.7444309999999999E-3</v>
      </c>
      <c r="U25" s="118">
        <v>2.5092E-5</v>
      </c>
      <c r="V25" s="118">
        <v>8.5356298999999997E-2</v>
      </c>
      <c r="W25" s="118">
        <v>7.4917789999999996E-3</v>
      </c>
      <c r="X25" s="118">
        <v>9.2128650000000006E-3</v>
      </c>
      <c r="Y25" s="118">
        <v>6.9528189999999998E-3</v>
      </c>
      <c r="Z25" s="118">
        <v>1.6870531000000001E-2</v>
      </c>
      <c r="AA25" s="118">
        <v>1.8299659999999999E-3</v>
      </c>
      <c r="AB25" s="118">
        <v>3.4866182000000003E-2</v>
      </c>
      <c r="AC25" s="118" t="s">
        <v>430</v>
      </c>
      <c r="AD25" s="118" t="s">
        <v>430</v>
      </c>
      <c r="AE25" s="117"/>
      <c r="AF25" s="15">
        <v>4689.957577917</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3.8800611999999998E-2</v>
      </c>
      <c r="F26" s="118">
        <v>6.9964354000000006E-2</v>
      </c>
      <c r="G26" s="118">
        <v>4.0402490000000001E-3</v>
      </c>
      <c r="H26" s="118" t="s">
        <v>428</v>
      </c>
      <c r="I26" s="118">
        <v>3.6276300000000002E-3</v>
      </c>
      <c r="J26" s="118">
        <v>3.6276300000000002E-3</v>
      </c>
      <c r="K26" s="118">
        <v>3.6276300000000002E-3</v>
      </c>
      <c r="L26" s="118">
        <v>8.5513099999999997E-4</v>
      </c>
      <c r="M26" s="118">
        <v>2.4168492009999998</v>
      </c>
      <c r="N26" s="118">
        <v>1.8723381889999999</v>
      </c>
      <c r="O26" s="118" t="s">
        <v>428</v>
      </c>
      <c r="P26" s="118" t="s">
        <v>428</v>
      </c>
      <c r="Q26" s="118" t="s">
        <v>428</v>
      </c>
      <c r="R26" s="118" t="s">
        <v>428</v>
      </c>
      <c r="S26" s="118" t="s">
        <v>428</v>
      </c>
      <c r="T26" s="118" t="s">
        <v>428</v>
      </c>
      <c r="U26" s="118" t="s">
        <v>428</v>
      </c>
      <c r="V26" s="118" t="s">
        <v>428</v>
      </c>
      <c r="W26" s="118">
        <v>6.7073100000000004E-4</v>
      </c>
      <c r="X26" s="118">
        <v>8.8918700000000005E-4</v>
      </c>
      <c r="Y26" s="118">
        <v>7.06377E-4</v>
      </c>
      <c r="Z26" s="118">
        <v>1.564473E-3</v>
      </c>
      <c r="AA26" s="118">
        <v>1.5659800000000001E-4</v>
      </c>
      <c r="AB26" s="118">
        <v>3.3166350000000001E-3</v>
      </c>
      <c r="AC26" s="118" t="s">
        <v>430</v>
      </c>
      <c r="AD26" s="118" t="s">
        <v>430</v>
      </c>
      <c r="AE26" s="117"/>
      <c r="AF26" s="15">
        <v>241.975529553</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119.95180532000001</v>
      </c>
      <c r="F27" s="118">
        <v>74.428245559999993</v>
      </c>
      <c r="G27" s="118">
        <v>4.492213864</v>
      </c>
      <c r="H27" s="118">
        <v>1.4707646830000001</v>
      </c>
      <c r="I27" s="118">
        <v>4.6674387949999998</v>
      </c>
      <c r="J27" s="118">
        <v>4.6674387949999998</v>
      </c>
      <c r="K27" s="118">
        <v>4.6674387949999998</v>
      </c>
      <c r="L27" s="118">
        <v>2.1811826679999999</v>
      </c>
      <c r="M27" s="118">
        <v>462.74421066100001</v>
      </c>
      <c r="N27" s="118">
        <v>146.22015799299999</v>
      </c>
      <c r="O27" s="118">
        <v>7.5277429000000007E-2</v>
      </c>
      <c r="P27" s="118">
        <v>5.0411211999999997E-2</v>
      </c>
      <c r="Q27" s="118">
        <v>1.4789250000000001E-3</v>
      </c>
      <c r="R27" s="118">
        <v>0.15260579799999999</v>
      </c>
      <c r="S27" s="118">
        <v>0.22881664600000001</v>
      </c>
      <c r="T27" s="118">
        <v>8.4208096999999996E-2</v>
      </c>
      <c r="U27" s="118">
        <v>1.083447E-3</v>
      </c>
      <c r="V27" s="118">
        <v>15.025591662</v>
      </c>
      <c r="W27" s="118">
        <v>1.3740096900000001</v>
      </c>
      <c r="X27" s="118">
        <v>0.17248521</v>
      </c>
      <c r="Y27" s="118">
        <v>0.175372947</v>
      </c>
      <c r="Z27" s="118">
        <v>0.14256358799999999</v>
      </c>
      <c r="AA27" s="118">
        <v>0.15067084</v>
      </c>
      <c r="AB27" s="118">
        <v>0.64109258499999999</v>
      </c>
      <c r="AC27" s="118" t="s">
        <v>428</v>
      </c>
      <c r="AD27" s="118" t="s">
        <v>430</v>
      </c>
      <c r="AE27" s="117"/>
      <c r="AF27" s="15">
        <v>216145.22713794699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22.469120863000001</v>
      </c>
      <c r="F28" s="118">
        <v>8.8822817680000004</v>
      </c>
      <c r="G28" s="118">
        <v>2.1787580719999999</v>
      </c>
      <c r="H28" s="118">
        <v>3.2565073999999999E-2</v>
      </c>
      <c r="I28" s="118">
        <v>3.4999719009999999</v>
      </c>
      <c r="J28" s="118">
        <v>3.4999719009999999</v>
      </c>
      <c r="K28" s="118">
        <v>3.4999719009999999</v>
      </c>
      <c r="L28" s="118">
        <v>1.930094609</v>
      </c>
      <c r="M28" s="118">
        <v>41.165014698</v>
      </c>
      <c r="N28" s="118">
        <v>5.5843642280000001</v>
      </c>
      <c r="O28" s="118">
        <v>8.4013449999999993E-3</v>
      </c>
      <c r="P28" s="118">
        <v>5.2333589999999999E-3</v>
      </c>
      <c r="Q28" s="118">
        <v>1.2170100000000001E-4</v>
      </c>
      <c r="R28" s="118">
        <v>2.6092081999999999E-2</v>
      </c>
      <c r="S28" s="118">
        <v>3.1132980000000001E-2</v>
      </c>
      <c r="T28" s="118">
        <v>9.2336810000000005E-3</v>
      </c>
      <c r="U28" s="118">
        <v>1.1015599999999999E-4</v>
      </c>
      <c r="V28" s="118">
        <v>1.696147085</v>
      </c>
      <c r="W28" s="118">
        <v>0.18330326799999999</v>
      </c>
      <c r="X28" s="118">
        <v>6.1988468999999997E-2</v>
      </c>
      <c r="Y28" s="118">
        <v>6.2268674000000003E-2</v>
      </c>
      <c r="Z28" s="118">
        <v>2.9507272000000001E-2</v>
      </c>
      <c r="AA28" s="118">
        <v>1.1752449999999999E-2</v>
      </c>
      <c r="AB28" s="118">
        <v>0.16551686500000001</v>
      </c>
      <c r="AC28" s="118" t="s">
        <v>428</v>
      </c>
      <c r="AD28" s="118" t="s">
        <v>430</v>
      </c>
      <c r="AE28" s="117"/>
      <c r="AF28" s="15">
        <v>33644.649833524003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143.07813369900001</v>
      </c>
      <c r="F29" s="118">
        <v>17.696899277</v>
      </c>
      <c r="G29" s="118">
        <v>10.766789909</v>
      </c>
      <c r="H29" s="118">
        <v>3.1656218E-2</v>
      </c>
      <c r="I29" s="118">
        <v>8.2681090289999997</v>
      </c>
      <c r="J29" s="118">
        <v>8.2681090289999997</v>
      </c>
      <c r="K29" s="118">
        <v>8.2681090289999997</v>
      </c>
      <c r="L29" s="118">
        <v>4.2075377029999999</v>
      </c>
      <c r="M29" s="118">
        <v>38.604938404000002</v>
      </c>
      <c r="N29" s="118">
        <v>0.22385923499999999</v>
      </c>
      <c r="O29" s="118">
        <v>6.2801879999999999E-3</v>
      </c>
      <c r="P29" s="118">
        <v>9.3087180000000005E-3</v>
      </c>
      <c r="Q29" s="118">
        <v>1.9555199999999999E-4</v>
      </c>
      <c r="R29" s="118">
        <v>5.1717035000000001E-2</v>
      </c>
      <c r="S29" s="118">
        <v>4.2789107999999999E-2</v>
      </c>
      <c r="T29" s="118">
        <v>6.8971149999999997E-3</v>
      </c>
      <c r="U29" s="118">
        <v>1.98879E-4</v>
      </c>
      <c r="V29" s="118">
        <v>1.3087422980000001</v>
      </c>
      <c r="W29" s="118">
        <v>0.39826229099999999</v>
      </c>
      <c r="X29" s="118">
        <v>0.22208700100000001</v>
      </c>
      <c r="Y29" s="118">
        <v>0.221409405</v>
      </c>
      <c r="Z29" s="118">
        <v>8.4615534000000006E-2</v>
      </c>
      <c r="AA29" s="118">
        <v>1.2551399999999999E-4</v>
      </c>
      <c r="AB29" s="118">
        <v>0.528237454</v>
      </c>
      <c r="AC29" s="118" t="s">
        <v>428</v>
      </c>
      <c r="AD29" s="118" t="s">
        <v>430</v>
      </c>
      <c r="AE29" s="117"/>
      <c r="AF29" s="15">
        <v>130139.64479223199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0.438001586</v>
      </c>
      <c r="F30" s="118">
        <v>13.793736661000001</v>
      </c>
      <c r="G30" s="118">
        <v>3.0152353999999999E-2</v>
      </c>
      <c r="H30" s="118">
        <v>3.1268260000000001E-3</v>
      </c>
      <c r="I30" s="118">
        <v>0.19700194700000001</v>
      </c>
      <c r="J30" s="118">
        <v>0.19700194700000001</v>
      </c>
      <c r="K30" s="118">
        <v>0.19700194700000001</v>
      </c>
      <c r="L30" s="118">
        <v>2.2339601000000001E-2</v>
      </c>
      <c r="M30" s="118">
        <v>37.300183220999998</v>
      </c>
      <c r="N30" s="118">
        <v>3.7421479789999998</v>
      </c>
      <c r="O30" s="118">
        <v>8.4545900000000001E-4</v>
      </c>
      <c r="P30" s="118">
        <v>1.0151889999999999E-3</v>
      </c>
      <c r="Q30" s="118">
        <v>3.3317E-5</v>
      </c>
      <c r="R30" s="118">
        <v>1.839607E-3</v>
      </c>
      <c r="S30" s="118">
        <v>2.6221870000000002E-3</v>
      </c>
      <c r="T30" s="118">
        <v>9.8222499999999998E-4</v>
      </c>
      <c r="U30" s="118">
        <v>2.2374999999999998E-5</v>
      </c>
      <c r="V30" s="118">
        <v>0.167184362</v>
      </c>
      <c r="W30" s="118">
        <v>0.34506742200000001</v>
      </c>
      <c r="X30" s="118">
        <v>2.2425068999999999E-2</v>
      </c>
      <c r="Y30" s="118">
        <v>1.7766416E-2</v>
      </c>
      <c r="Z30" s="118">
        <v>1.7766416E-2</v>
      </c>
      <c r="AA30" s="118">
        <v>1.6534698E-2</v>
      </c>
      <c r="AB30" s="118">
        <v>7.4492600000000006E-2</v>
      </c>
      <c r="AC30" s="118" t="s">
        <v>428</v>
      </c>
      <c r="AD30" s="118" t="s">
        <v>430</v>
      </c>
      <c r="AE30" s="117"/>
      <c r="AF30" s="15">
        <v>3373.8039372970002</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29.031694760000001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145359.87359097399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0.21776474100000001</v>
      </c>
      <c r="J32" s="118">
        <v>1.214939719</v>
      </c>
      <c r="K32" s="118">
        <v>1.214939719</v>
      </c>
      <c r="L32" s="118" t="s">
        <v>430</v>
      </c>
      <c r="M32" s="118" t="s">
        <v>430</v>
      </c>
      <c r="N32" s="118">
        <v>0.27283319</v>
      </c>
      <c r="O32" s="118">
        <v>5.7551160000000002E-3</v>
      </c>
      <c r="P32" s="118" t="s">
        <v>428</v>
      </c>
      <c r="Q32" s="118">
        <v>7.1047600000000003E-4</v>
      </c>
      <c r="R32" s="118">
        <v>1.8736217740000001</v>
      </c>
      <c r="S32" s="118">
        <v>19.205158016999999</v>
      </c>
      <c r="T32" s="118">
        <v>0.499630717</v>
      </c>
      <c r="U32" s="118">
        <v>7.1047569999999997E-3</v>
      </c>
      <c r="V32" s="118">
        <v>15.858283885000001</v>
      </c>
      <c r="W32" s="118" t="s">
        <v>428</v>
      </c>
      <c r="X32" s="118">
        <v>3.0791030000000001E-3</v>
      </c>
      <c r="Y32" s="118">
        <v>9.3688959999999998E-3</v>
      </c>
      <c r="Z32" s="118">
        <v>5.1910530000000002E-3</v>
      </c>
      <c r="AA32" s="118">
        <v>1.1316360000000001E-3</v>
      </c>
      <c r="AB32" s="118">
        <v>1.8770688000000001E-2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0.13932650699999999</v>
      </c>
      <c r="J33" s="118">
        <v>0.92884353799999997</v>
      </c>
      <c r="K33" s="118">
        <v>0.92884353799999997</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1.89982922</v>
      </c>
      <c r="F34" s="118">
        <v>6.9314399999999998E-2</v>
      </c>
      <c r="G34" s="118">
        <v>0.104702079</v>
      </c>
      <c r="H34" s="118">
        <v>2.1660749999999999E-2</v>
      </c>
      <c r="I34" s="118">
        <v>0.123312009</v>
      </c>
      <c r="J34" s="118">
        <v>0.15464967800000001</v>
      </c>
      <c r="K34" s="118">
        <v>0.15464967800000001</v>
      </c>
      <c r="L34" s="118">
        <v>2.1660749999999999E-2</v>
      </c>
      <c r="M34" s="118">
        <v>0.34657199999999999</v>
      </c>
      <c r="N34" s="118">
        <v>0.278676967</v>
      </c>
      <c r="O34" s="118">
        <v>1.3230000000000001E-6</v>
      </c>
      <c r="P34" s="118">
        <v>1.21734E-4</v>
      </c>
      <c r="Q34" s="118">
        <v>2.6460000000000002E-6</v>
      </c>
      <c r="R34" s="118">
        <v>6.35135E-4</v>
      </c>
      <c r="S34" s="118">
        <v>65.917046678999995</v>
      </c>
      <c r="T34" s="118">
        <v>2.6460000000000002E-6</v>
      </c>
      <c r="U34" s="118">
        <v>2.6460000000000002E-6</v>
      </c>
      <c r="V34" s="118">
        <v>1.00563E-3</v>
      </c>
      <c r="W34" s="118">
        <v>7.2202500000000001E-3</v>
      </c>
      <c r="X34" s="118">
        <v>3.9711400000000001E-4</v>
      </c>
      <c r="Y34" s="118">
        <v>3.3213200000000001E-4</v>
      </c>
      <c r="Z34" s="118">
        <v>1.6606600000000001E-4</v>
      </c>
      <c r="AA34" s="118">
        <v>7.1999999999999996E-8</v>
      </c>
      <c r="AB34" s="118">
        <v>8.9538300000000003E-4</v>
      </c>
      <c r="AC34" s="118" t="s">
        <v>428</v>
      </c>
      <c r="AD34" s="118" t="s">
        <v>428</v>
      </c>
      <c r="AE34" s="117"/>
      <c r="AF34" s="15">
        <v>1241.883</v>
      </c>
      <c r="AG34" s="15" t="s">
        <v>429</v>
      </c>
      <c r="AH34" s="15" t="s">
        <v>430</v>
      </c>
      <c r="AI34" s="15" t="s">
        <v>431</v>
      </c>
      <c r="AJ34" s="15" t="s">
        <v>430</v>
      </c>
      <c r="AK34" s="15">
        <v>2965.2617049999999</v>
      </c>
      <c r="AL34" s="31" t="s">
        <v>60</v>
      </c>
    </row>
    <row r="35" spans="1:38" s="1" customFormat="1" ht="26.25" customHeight="1" thickBot="1" x14ac:dyDescent="0.25">
      <c r="A35" s="51" t="s">
        <v>109</v>
      </c>
      <c r="B35" s="51" t="s">
        <v>110</v>
      </c>
      <c r="C35" s="52" t="s">
        <v>111</v>
      </c>
      <c r="D35" s="53"/>
      <c r="E35" s="118">
        <v>18.6811139</v>
      </c>
      <c r="F35" s="118">
        <v>1.243567248</v>
      </c>
      <c r="G35" s="118">
        <v>1.2645781270000001</v>
      </c>
      <c r="H35" s="118">
        <v>3.719347E-3</v>
      </c>
      <c r="I35" s="118">
        <v>0.82530676300000005</v>
      </c>
      <c r="J35" s="118">
        <v>0.86874396099999995</v>
      </c>
      <c r="K35" s="118">
        <v>0.86874396099999995</v>
      </c>
      <c r="L35" s="118">
        <v>0.37355990300000003</v>
      </c>
      <c r="M35" s="118">
        <v>1.3411664750000001</v>
      </c>
      <c r="N35" s="118">
        <v>8.7519E-5</v>
      </c>
      <c r="O35" s="118">
        <v>1.4586999999999999E-5</v>
      </c>
      <c r="P35" s="118">
        <v>1.341964E-3</v>
      </c>
      <c r="Q35" s="118">
        <v>2.9173E-5</v>
      </c>
      <c r="R35" s="118">
        <v>7.0667600000000005E-4</v>
      </c>
      <c r="S35" s="118">
        <v>8.7776599999999996E-3</v>
      </c>
      <c r="T35" s="118">
        <v>4.6491839999999998E-3</v>
      </c>
      <c r="U35" s="118">
        <v>2.9173E-5</v>
      </c>
      <c r="V35" s="118">
        <v>6.5088580000000002E-3</v>
      </c>
      <c r="W35" s="118">
        <v>0.12953825499999999</v>
      </c>
      <c r="X35" s="118">
        <v>7.1246039999999997E-3</v>
      </c>
      <c r="Y35" s="118">
        <v>5.9587599999999996E-3</v>
      </c>
      <c r="Z35" s="118">
        <v>2.9793799999999998E-3</v>
      </c>
      <c r="AA35" s="118">
        <v>1.2950000000000001E-6</v>
      </c>
      <c r="AB35" s="118">
        <v>1.6064038999999999E-2</v>
      </c>
      <c r="AC35" s="118" t="s">
        <v>428</v>
      </c>
      <c r="AD35" s="118" t="s">
        <v>428</v>
      </c>
      <c r="AE35" s="117"/>
      <c r="AF35" s="15">
        <v>15881.613528073</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6.1875673039999999</v>
      </c>
      <c r="F36" s="118">
        <v>0.52799856999999994</v>
      </c>
      <c r="G36" s="118">
        <v>0.43234877500000002</v>
      </c>
      <c r="H36" s="118">
        <v>1.2716139999999999E-3</v>
      </c>
      <c r="I36" s="118">
        <v>0.34016534999999998</v>
      </c>
      <c r="J36" s="118">
        <v>0.358068789</v>
      </c>
      <c r="K36" s="118">
        <v>0.358068789</v>
      </c>
      <c r="L36" s="118">
        <v>0.15298357900000001</v>
      </c>
      <c r="M36" s="118">
        <v>0.69201212599999995</v>
      </c>
      <c r="N36" s="118">
        <v>2.9920000000000002E-5</v>
      </c>
      <c r="O36" s="118">
        <v>4.9869999999999999E-6</v>
      </c>
      <c r="P36" s="118">
        <v>4.5877400000000001E-4</v>
      </c>
      <c r="Q36" s="118">
        <v>9.9729999999999992E-6</v>
      </c>
      <c r="R36" s="118">
        <v>2.4159E-4</v>
      </c>
      <c r="S36" s="118">
        <v>3.0007979999999998E-3</v>
      </c>
      <c r="T36" s="118">
        <v>1.589406E-3</v>
      </c>
      <c r="U36" s="118">
        <v>9.9729999999999992E-6</v>
      </c>
      <c r="V36" s="118">
        <v>2.225168E-3</v>
      </c>
      <c r="W36" s="118">
        <v>5.4999851000000002E-2</v>
      </c>
      <c r="X36" s="118">
        <v>3.0249919999999998E-3</v>
      </c>
      <c r="Y36" s="118">
        <v>2.5299929999999999E-3</v>
      </c>
      <c r="Z36" s="118">
        <v>1.2649969999999999E-3</v>
      </c>
      <c r="AA36" s="118">
        <v>5.5000000000000003E-7</v>
      </c>
      <c r="AB36" s="118">
        <v>6.8205319999999998E-3</v>
      </c>
      <c r="AC36" s="118" t="s">
        <v>428</v>
      </c>
      <c r="AD36" s="118" t="s">
        <v>428</v>
      </c>
      <c r="AE36" s="117"/>
      <c r="AF36" s="15">
        <v>5293.3227647940002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10.943145995</v>
      </c>
      <c r="F39" s="118">
        <v>0.30191376399999997</v>
      </c>
      <c r="G39" s="118">
        <v>0.77429858900000004</v>
      </c>
      <c r="H39" s="118">
        <v>1.2419346E-2</v>
      </c>
      <c r="I39" s="118">
        <v>0.200537299</v>
      </c>
      <c r="J39" s="118">
        <v>0.212840796</v>
      </c>
      <c r="K39" s="118">
        <v>0.25318947600000002</v>
      </c>
      <c r="L39" s="118">
        <v>2.3971016000000001E-2</v>
      </c>
      <c r="M39" s="118">
        <v>2.2675722029999998</v>
      </c>
      <c r="N39" s="118">
        <v>0.42464517699999998</v>
      </c>
      <c r="O39" s="118">
        <v>1.7620914000000001E-2</v>
      </c>
      <c r="P39" s="118">
        <v>6.4884480999999994E-2</v>
      </c>
      <c r="Q39" s="118">
        <v>4.1669075E-2</v>
      </c>
      <c r="R39" s="118">
        <v>2.119713907</v>
      </c>
      <c r="S39" s="118">
        <v>0.26827283600000001</v>
      </c>
      <c r="T39" s="118">
        <v>1.316092464</v>
      </c>
      <c r="U39" s="118">
        <v>4.0686070000000001E-3</v>
      </c>
      <c r="V39" s="118">
        <v>0.80865498899999999</v>
      </c>
      <c r="W39" s="118">
        <v>60.087723537999999</v>
      </c>
      <c r="X39" s="118">
        <v>2.4744939999999998E-3</v>
      </c>
      <c r="Y39" s="118">
        <v>4.9401719999999996E-3</v>
      </c>
      <c r="Z39" s="118">
        <v>1.378904E-3</v>
      </c>
      <c r="AA39" s="118">
        <v>1.7063580000000001E-3</v>
      </c>
      <c r="AB39" s="118">
        <v>1.0499928E-2</v>
      </c>
      <c r="AC39" s="118">
        <v>1.7112900000000001E-3</v>
      </c>
      <c r="AD39" s="118">
        <v>0.11010656200000001</v>
      </c>
      <c r="AE39" s="117"/>
      <c r="AF39" s="15">
        <v>1325.634188</v>
      </c>
      <c r="AG39" s="15">
        <v>15</v>
      </c>
      <c r="AH39" s="15">
        <v>145589.037546804</v>
      </c>
      <c r="AI39" s="15">
        <v>2266.9668651960001</v>
      </c>
      <c r="AJ39" s="15" t="s">
        <v>429</v>
      </c>
      <c r="AK39" s="15" t="s">
        <v>430</v>
      </c>
      <c r="AL39" s="31" t="s">
        <v>60</v>
      </c>
    </row>
    <row r="40" spans="1:38" ht="26.25" customHeight="1" thickBot="1" x14ac:dyDescent="0.25">
      <c r="A40" s="51" t="s">
        <v>81</v>
      </c>
      <c r="B40" s="51" t="s">
        <v>121</v>
      </c>
      <c r="C40" s="52" t="s">
        <v>122</v>
      </c>
      <c r="D40" s="53"/>
      <c r="E40" s="118">
        <v>8.0546526790000001</v>
      </c>
      <c r="F40" s="118">
        <v>3.6072301210000002</v>
      </c>
      <c r="G40" s="118">
        <v>0.60842301099999996</v>
      </c>
      <c r="H40" s="118">
        <v>1.5034790000000001E-3</v>
      </c>
      <c r="I40" s="118">
        <v>0.80193036799999995</v>
      </c>
      <c r="J40" s="118">
        <v>0.84087328400000005</v>
      </c>
      <c r="K40" s="118">
        <v>0.84087328400000005</v>
      </c>
      <c r="L40" s="118">
        <v>0.388602163</v>
      </c>
      <c r="M40" s="118">
        <v>25.909750295999999</v>
      </c>
      <c r="N40" s="118">
        <v>4.8333E-5</v>
      </c>
      <c r="O40" s="118">
        <v>8.6750000000000008E-6</v>
      </c>
      <c r="P40" s="118">
        <v>5.1502500000000001E-4</v>
      </c>
      <c r="Q40" s="118">
        <v>1.3013999999999999E-5</v>
      </c>
      <c r="R40" s="118">
        <v>2.1075640000000001E-3</v>
      </c>
      <c r="S40" s="118">
        <v>1.2837530000000001E-3</v>
      </c>
      <c r="T40" s="118">
        <v>2.2923999999999999E-5</v>
      </c>
      <c r="U40" s="118">
        <v>1.1311000000000001E-5</v>
      </c>
      <c r="V40" s="118">
        <v>3.7375099999999999E-3</v>
      </c>
      <c r="W40" s="118">
        <v>5.5082777999999999E-2</v>
      </c>
      <c r="X40" s="118">
        <v>3.0598228000000002E-2</v>
      </c>
      <c r="Y40" s="118">
        <v>2.3981013999999998E-2</v>
      </c>
      <c r="Z40" s="118">
        <v>2.3685047000000001E-2</v>
      </c>
      <c r="AA40" s="118">
        <v>3.0344676000000001E-2</v>
      </c>
      <c r="AB40" s="118">
        <v>0.108608965</v>
      </c>
      <c r="AC40" s="118" t="s">
        <v>428</v>
      </c>
      <c r="AD40" s="118" t="s">
        <v>428</v>
      </c>
      <c r="AE40" s="117"/>
      <c r="AF40" s="15">
        <v>9009.8589210760001</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21.587117640999999</v>
      </c>
      <c r="F41" s="118">
        <v>12.629454021000001</v>
      </c>
      <c r="G41" s="118">
        <v>0.93326199099999996</v>
      </c>
      <c r="H41" s="118">
        <v>0.342645007</v>
      </c>
      <c r="I41" s="118">
        <v>6.9465218279999998</v>
      </c>
      <c r="J41" s="118">
        <v>7.3383910930000003</v>
      </c>
      <c r="K41" s="118">
        <v>7.914580204</v>
      </c>
      <c r="L41" s="118">
        <v>0.90224236099999999</v>
      </c>
      <c r="M41" s="118">
        <v>76.379284999000006</v>
      </c>
      <c r="N41" s="118">
        <v>0.19050279000000001</v>
      </c>
      <c r="O41" s="118">
        <v>4.2068196000000002E-2</v>
      </c>
      <c r="P41" s="118">
        <v>3.8970092999999997E-2</v>
      </c>
      <c r="Q41" s="118">
        <v>0.10074019200000001</v>
      </c>
      <c r="R41" s="118">
        <v>2.8320873E-2</v>
      </c>
      <c r="S41" s="118">
        <v>0.374579465</v>
      </c>
      <c r="T41" s="118">
        <v>7.4957823000000007E-2</v>
      </c>
      <c r="U41" s="118">
        <v>4.4695990000000003E-3</v>
      </c>
      <c r="V41" s="118">
        <v>0.95730721699999999</v>
      </c>
      <c r="W41" s="118">
        <v>8.1005359969999997</v>
      </c>
      <c r="X41" s="118">
        <v>1.2251597009999999</v>
      </c>
      <c r="Y41" s="118">
        <v>1.1993605949999999</v>
      </c>
      <c r="Z41" s="118">
        <v>0.61174017999999997</v>
      </c>
      <c r="AA41" s="118">
        <v>0.61155307400000003</v>
      </c>
      <c r="AB41" s="118">
        <v>3.647813551</v>
      </c>
      <c r="AC41" s="118">
        <v>6.3771728E-2</v>
      </c>
      <c r="AD41" s="118">
        <v>8.0179806000000006E-2</v>
      </c>
      <c r="AE41" s="117"/>
      <c r="AF41" s="15">
        <v>6384.5540000000001</v>
      </c>
      <c r="AG41" s="15">
        <v>467.3</v>
      </c>
      <c r="AH41" s="15">
        <v>372332.09375</v>
      </c>
      <c r="AI41" s="15">
        <v>12425.197998565</v>
      </c>
      <c r="AJ41" s="15" t="s">
        <v>429</v>
      </c>
      <c r="AK41" s="15" t="s">
        <v>430</v>
      </c>
      <c r="AL41" s="31" t="s">
        <v>60</v>
      </c>
    </row>
    <row r="42" spans="1:38" ht="26.25" customHeight="1" thickBot="1" x14ac:dyDescent="0.25">
      <c r="A42" s="51" t="s">
        <v>81</v>
      </c>
      <c r="B42" s="51" t="s">
        <v>125</v>
      </c>
      <c r="C42" s="52" t="s">
        <v>126</v>
      </c>
      <c r="D42" s="53"/>
      <c r="E42" s="118">
        <v>0.106277861</v>
      </c>
      <c r="F42" s="118">
        <v>3.8274625539999998</v>
      </c>
      <c r="G42" s="118">
        <v>1.0856441E-2</v>
      </c>
      <c r="H42" s="118">
        <v>8.3014000000000002E-5</v>
      </c>
      <c r="I42" s="118">
        <v>5.5583895000000001E-2</v>
      </c>
      <c r="J42" s="118">
        <v>5.5583895000000001E-2</v>
      </c>
      <c r="K42" s="118">
        <v>5.5583895000000001E-2</v>
      </c>
      <c r="L42" s="118">
        <v>7.2259059999999998E-3</v>
      </c>
      <c r="M42" s="118">
        <v>36.783392458999998</v>
      </c>
      <c r="N42" s="118">
        <v>4.2854E-5</v>
      </c>
      <c r="O42" s="118">
        <v>8.2849999999999995E-6</v>
      </c>
      <c r="P42" s="118">
        <v>2.3998499999999999E-4</v>
      </c>
      <c r="Q42" s="118">
        <v>8.5709999999999998E-6</v>
      </c>
      <c r="R42" s="118">
        <v>1.8284599999999999E-4</v>
      </c>
      <c r="S42" s="118">
        <v>1.1427899999999999E-4</v>
      </c>
      <c r="T42" s="118">
        <v>2.6855E-5</v>
      </c>
      <c r="U42" s="118">
        <v>5.4280000000000004E-6</v>
      </c>
      <c r="V42" s="118">
        <v>1.028508E-3</v>
      </c>
      <c r="W42" s="118">
        <v>1.7996469000000001E-2</v>
      </c>
      <c r="X42" s="118">
        <v>2.9071487999999999E-2</v>
      </c>
      <c r="Y42" s="118">
        <v>2.4413832999999999E-2</v>
      </c>
      <c r="Z42" s="118">
        <v>2.4413832999999999E-2</v>
      </c>
      <c r="AA42" s="118">
        <v>2.8736873999999999E-2</v>
      </c>
      <c r="AB42" s="118">
        <v>0.10663602799999999</v>
      </c>
      <c r="AC42" s="118" t="s">
        <v>428</v>
      </c>
      <c r="AD42" s="118" t="s">
        <v>428</v>
      </c>
      <c r="AE42" s="117"/>
      <c r="AF42" s="15">
        <v>1257.061493879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10.030458098</v>
      </c>
      <c r="F43" s="118">
        <v>0.83882883500000005</v>
      </c>
      <c r="G43" s="118">
        <v>2.9595812999999999E-2</v>
      </c>
      <c r="H43" s="118">
        <v>3.2679509999999998E-3</v>
      </c>
      <c r="I43" s="118">
        <v>3.9611404000000003E-2</v>
      </c>
      <c r="J43" s="118">
        <v>3.9699726999999997E-2</v>
      </c>
      <c r="K43" s="118">
        <v>3.9699726999999997E-2</v>
      </c>
      <c r="L43" s="118">
        <v>5.6807430000000003E-3</v>
      </c>
      <c r="M43" s="118">
        <v>2.4221931699999999</v>
      </c>
      <c r="N43" s="118">
        <v>1.4069670000000001E-3</v>
      </c>
      <c r="O43" s="118">
        <v>6.0986700000000005E-4</v>
      </c>
      <c r="P43" s="118">
        <v>5.6045050000000001E-3</v>
      </c>
      <c r="Q43" s="118">
        <v>1.7168536000000002E-2</v>
      </c>
      <c r="R43" s="118">
        <v>1.0873400000000001E-4</v>
      </c>
      <c r="S43" s="118">
        <v>1.0873406E-2</v>
      </c>
      <c r="T43" s="118">
        <v>7.2966000000000006E-5</v>
      </c>
      <c r="U43" s="118">
        <v>1.602397E-3</v>
      </c>
      <c r="V43" s="118">
        <v>2.1460699999999999E-4</v>
      </c>
      <c r="W43" s="118">
        <v>1.7646900000000001E-4</v>
      </c>
      <c r="X43" s="118">
        <v>5.1764000000000001E-5</v>
      </c>
      <c r="Y43" s="118">
        <v>6.6464000000000006E-5</v>
      </c>
      <c r="Z43" s="118">
        <v>1.7258999999999999E-5</v>
      </c>
      <c r="AA43" s="118">
        <v>3.3206E-5</v>
      </c>
      <c r="AB43" s="118">
        <v>1.6869300000000001E-4</v>
      </c>
      <c r="AC43" s="118">
        <v>4.4161500000000002E-4</v>
      </c>
      <c r="AD43" s="118">
        <v>5.2989999999999996E-6</v>
      </c>
      <c r="AE43" s="117"/>
      <c r="AF43" s="15" t="s">
        <v>429</v>
      </c>
      <c r="AG43" s="15" t="s">
        <v>429</v>
      </c>
      <c r="AH43" s="15">
        <v>286192.43707147602</v>
      </c>
      <c r="AI43" s="15">
        <v>88.322999999999993</v>
      </c>
      <c r="AJ43" s="15" t="s">
        <v>429</v>
      </c>
      <c r="AK43" s="15" t="s">
        <v>430</v>
      </c>
      <c r="AL43" s="31" t="s">
        <v>60</v>
      </c>
    </row>
    <row r="44" spans="1:38" ht="26.25" customHeight="1" thickBot="1" x14ac:dyDescent="0.25">
      <c r="A44" s="51" t="s">
        <v>81</v>
      </c>
      <c r="B44" s="51" t="s">
        <v>129</v>
      </c>
      <c r="C44" s="52" t="s">
        <v>130</v>
      </c>
      <c r="D44" s="53"/>
      <c r="E44" s="118">
        <v>13.426433599999999</v>
      </c>
      <c r="F44" s="118">
        <v>4.0001138349999996</v>
      </c>
      <c r="G44" s="118">
        <v>1.207915139</v>
      </c>
      <c r="H44" s="118">
        <v>2.4957830000000001E-3</v>
      </c>
      <c r="I44" s="118">
        <v>1.527380857</v>
      </c>
      <c r="J44" s="118">
        <v>1.6057948319999999</v>
      </c>
      <c r="K44" s="118">
        <v>1.6057948319999999</v>
      </c>
      <c r="L44" s="118">
        <v>0.77197245599999997</v>
      </c>
      <c r="M44" s="118">
        <v>25.443523407000001</v>
      </c>
      <c r="N44" s="118">
        <v>6.2854999999999994E-5</v>
      </c>
      <c r="O44" s="118">
        <v>1.0813E-5</v>
      </c>
      <c r="P44" s="118">
        <v>8.4056199999999999E-4</v>
      </c>
      <c r="Q44" s="118">
        <v>1.9264000000000001E-5</v>
      </c>
      <c r="R44" s="118">
        <v>4.0697040000000004E-3</v>
      </c>
      <c r="S44" s="118">
        <v>2.4766369999999998E-3</v>
      </c>
      <c r="T44" s="118">
        <v>2.4664999999999998E-5</v>
      </c>
      <c r="U44" s="118">
        <v>1.8335E-5</v>
      </c>
      <c r="V44" s="118">
        <v>6.6619849999999996E-3</v>
      </c>
      <c r="W44" s="118">
        <v>7.0184359000000002E-2</v>
      </c>
      <c r="X44" s="118">
        <v>2.1689996999999999E-2</v>
      </c>
      <c r="Y44" s="118">
        <v>1.8084902999999999E-2</v>
      </c>
      <c r="Z44" s="118">
        <v>1.7488956999999999E-2</v>
      </c>
      <c r="AA44" s="118">
        <v>2.1382317000000001E-2</v>
      </c>
      <c r="AB44" s="118">
        <v>7.8646174999999999E-2</v>
      </c>
      <c r="AC44" s="118" t="s">
        <v>428</v>
      </c>
      <c r="AD44" s="118" t="s">
        <v>428</v>
      </c>
      <c r="AE44" s="117"/>
      <c r="AF44" s="15">
        <v>15084.946953873001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19.875194193999999</v>
      </c>
      <c r="F45" s="118">
        <v>1.241896793</v>
      </c>
      <c r="G45" s="118">
        <v>5.1947929259999999</v>
      </c>
      <c r="H45" s="118">
        <v>3.543704E-3</v>
      </c>
      <c r="I45" s="118">
        <v>1.063508941</v>
      </c>
      <c r="J45" s="118">
        <v>1.119483096</v>
      </c>
      <c r="K45" s="118">
        <v>1.119483096</v>
      </c>
      <c r="L45" s="118">
        <v>0.31431915500000002</v>
      </c>
      <c r="M45" s="118">
        <v>1.347679265</v>
      </c>
      <c r="N45" s="118">
        <v>2.4374660000000001E-3</v>
      </c>
      <c r="O45" s="118">
        <v>3.3423399999999999E-4</v>
      </c>
      <c r="P45" s="118">
        <v>4.9718260000000004E-3</v>
      </c>
      <c r="Q45" s="118">
        <v>8.1248900000000001E-4</v>
      </c>
      <c r="R45" s="118">
        <v>5.8392890000000001E-3</v>
      </c>
      <c r="S45" s="118">
        <v>3.5011034000000003E-2</v>
      </c>
      <c r="T45" s="118">
        <v>0.59078077200000001</v>
      </c>
      <c r="U45" s="118">
        <v>5.2444899999999997E-4</v>
      </c>
      <c r="V45" s="118">
        <v>2.7822751999999999E-2</v>
      </c>
      <c r="W45" s="118">
        <v>3.8470993000000002E-2</v>
      </c>
      <c r="X45" s="118">
        <v>2.1147760000000001E-3</v>
      </c>
      <c r="Y45" s="118">
        <v>1.7687219999999999E-3</v>
      </c>
      <c r="Z45" s="118">
        <v>8.8436099999999996E-4</v>
      </c>
      <c r="AA45" s="118">
        <v>3.8500000000000002E-7</v>
      </c>
      <c r="AB45" s="118">
        <v>4.7682430000000001E-3</v>
      </c>
      <c r="AC45" s="118">
        <v>9.5829999999999996E-6</v>
      </c>
      <c r="AD45" s="118">
        <v>1.4832E-5</v>
      </c>
      <c r="AE45" s="117"/>
      <c r="AF45" s="15">
        <v>14996.665000000001</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2.3994617370000002</v>
      </c>
      <c r="F47" s="118">
        <v>2.035199891</v>
      </c>
      <c r="G47" s="118">
        <v>0.15274365300000001</v>
      </c>
      <c r="H47" s="118">
        <v>7.5220899999999999E-4</v>
      </c>
      <c r="I47" s="118">
        <v>0.21523251400000001</v>
      </c>
      <c r="J47" s="118">
        <v>0.224541772</v>
      </c>
      <c r="K47" s="118">
        <v>0.224541772</v>
      </c>
      <c r="L47" s="118">
        <v>8.3520992000000002E-2</v>
      </c>
      <c r="M47" s="118">
        <v>4.7555121229999999</v>
      </c>
      <c r="N47" s="118">
        <v>0.61665264099999995</v>
      </c>
      <c r="O47" s="118">
        <v>2.4719999999999998E-6</v>
      </c>
      <c r="P47" s="118">
        <v>1.7021699999999999E-4</v>
      </c>
      <c r="Q47" s="118">
        <v>4.0679999999999998E-6</v>
      </c>
      <c r="R47" s="118">
        <v>7.7099199999999997E-4</v>
      </c>
      <c r="S47" s="118">
        <v>4.6935400000000001E-4</v>
      </c>
      <c r="T47" s="118">
        <v>6.0700000000000003E-6</v>
      </c>
      <c r="U47" s="118">
        <v>3.7239999999999998E-6</v>
      </c>
      <c r="V47" s="118">
        <v>1.301668E-3</v>
      </c>
      <c r="W47" s="118">
        <v>4.1077939999999997E-3</v>
      </c>
      <c r="X47" s="118">
        <v>6.0167950000000001E-3</v>
      </c>
      <c r="Y47" s="118">
        <v>5.97242E-3</v>
      </c>
      <c r="Z47" s="118">
        <v>2.520689E-3</v>
      </c>
      <c r="AA47" s="118">
        <v>3.0961999999999999E-5</v>
      </c>
      <c r="AB47" s="118">
        <v>1.4540866E-2</v>
      </c>
      <c r="AC47" s="118" t="s">
        <v>428</v>
      </c>
      <c r="AD47" s="118" t="s">
        <v>428</v>
      </c>
      <c r="AE47" s="117"/>
      <c r="AF47" s="15">
        <v>2219.4015351570001</v>
      </c>
      <c r="AG47" s="15" t="s">
        <v>429</v>
      </c>
      <c r="AH47" s="15" t="s">
        <v>429</v>
      </c>
      <c r="AI47" s="15" t="s">
        <v>429</v>
      </c>
      <c r="AJ47" s="15" t="s">
        <v>429</v>
      </c>
      <c r="AK47" s="15">
        <v>73500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0.13367319999999999</v>
      </c>
      <c r="G49" s="118" t="s">
        <v>431</v>
      </c>
      <c r="H49" s="118" t="s">
        <v>431</v>
      </c>
      <c r="I49" s="118">
        <v>4.1209200000000001E-2</v>
      </c>
      <c r="J49" s="118">
        <v>8.2418400000000003E-2</v>
      </c>
      <c r="K49" s="118">
        <v>0.35411959999999998</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1.5264816400000001</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12.801241790000001</v>
      </c>
      <c r="G52" s="15" t="s">
        <v>431</v>
      </c>
      <c r="H52" s="15">
        <v>8.1118000000000006E-3</v>
      </c>
      <c r="I52" s="15">
        <v>7.8960447000000003E-2</v>
      </c>
      <c r="J52" s="15">
        <v>0.11280063799999999</v>
      </c>
      <c r="K52" s="15">
        <v>0.13562163799999999</v>
      </c>
      <c r="L52" s="15" t="s">
        <v>431</v>
      </c>
      <c r="M52" s="15" t="s">
        <v>431</v>
      </c>
      <c r="N52" s="15">
        <v>3.0018E-5</v>
      </c>
      <c r="O52" s="15">
        <v>5.0030000000000002E-6</v>
      </c>
      <c r="P52" s="15">
        <v>7.8047900000000005E-4</v>
      </c>
      <c r="Q52" s="15">
        <v>2.4014739999999998E-3</v>
      </c>
      <c r="R52" s="15">
        <v>1.5209E-5</v>
      </c>
      <c r="S52" s="15">
        <v>1.520934E-3</v>
      </c>
      <c r="T52" s="15">
        <v>1.0206E-5</v>
      </c>
      <c r="U52" s="15">
        <v>2.24138E-4</v>
      </c>
      <c r="V52" s="15">
        <v>3.0018E-5</v>
      </c>
      <c r="W52" s="15" t="s">
        <v>431</v>
      </c>
      <c r="X52" s="15">
        <v>1.331622E-3</v>
      </c>
      <c r="Y52" s="15">
        <v>2.8703919999999998E-3</v>
      </c>
      <c r="Z52" s="15">
        <v>8.5190299999999999E-4</v>
      </c>
      <c r="AA52" s="15">
        <v>1.6881900000000001E-4</v>
      </c>
      <c r="AB52" s="15">
        <v>5.2227360000000004E-3</v>
      </c>
      <c r="AC52" s="15" t="s">
        <v>428</v>
      </c>
      <c r="AD52" s="15" t="s">
        <v>428</v>
      </c>
      <c r="AE52" s="119"/>
      <c r="AF52" s="15" t="s">
        <v>429</v>
      </c>
      <c r="AG52" s="15" t="s">
        <v>429</v>
      </c>
      <c r="AH52" s="15">
        <v>20012.28460535</v>
      </c>
      <c r="AI52" s="15" t="s">
        <v>429</v>
      </c>
      <c r="AJ52" s="15" t="s">
        <v>429</v>
      </c>
      <c r="AK52" s="15" t="s">
        <v>430</v>
      </c>
      <c r="AL52" s="31" t="s">
        <v>152</v>
      </c>
    </row>
    <row r="53" spans="1:38" ht="26.25" customHeight="1" thickBot="1" x14ac:dyDescent="0.25">
      <c r="A53" s="51" t="s">
        <v>137</v>
      </c>
      <c r="B53" s="51" t="s">
        <v>153</v>
      </c>
      <c r="C53" s="52" t="s">
        <v>154</v>
      </c>
      <c r="D53" s="53"/>
      <c r="E53" s="15" t="s">
        <v>430</v>
      </c>
      <c r="F53" s="15">
        <v>14.649168379000001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13.0933536</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2.4610254000000002E-2</v>
      </c>
      <c r="J57" s="118">
        <v>0.24610253800000001</v>
      </c>
      <c r="K57" s="118">
        <v>0.24610253800000001</v>
      </c>
      <c r="L57" s="118">
        <v>7.3830800000000002E-4</v>
      </c>
      <c r="M57" s="118" t="s">
        <v>429</v>
      </c>
      <c r="N57" s="118" t="s">
        <v>429</v>
      </c>
      <c r="O57" s="118" t="s">
        <v>429</v>
      </c>
      <c r="P57" s="118">
        <v>0.10494000000000001</v>
      </c>
      <c r="Q57" s="118" t="s">
        <v>429</v>
      </c>
      <c r="R57" s="118" t="s">
        <v>429</v>
      </c>
      <c r="S57" s="118">
        <v>1.242</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3.32169E-4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0.87919400000000003</v>
      </c>
      <c r="F59" s="118">
        <v>7.1359179999999994E-2</v>
      </c>
      <c r="G59" s="118">
        <v>1.76967952</v>
      </c>
      <c r="H59" s="118">
        <v>0.18241479999999999</v>
      </c>
      <c r="I59" s="118">
        <v>0.409199276</v>
      </c>
      <c r="J59" s="118">
        <v>0.54145907999999998</v>
      </c>
      <c r="K59" s="118">
        <v>0.45090027999999999</v>
      </c>
      <c r="L59" s="118">
        <v>2.53704E-4</v>
      </c>
      <c r="M59" s="118">
        <v>5.7873800000000003E-2</v>
      </c>
      <c r="N59" s="118">
        <v>6.9720000000000004</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0.31951205199999999</v>
      </c>
      <c r="J61" s="118">
        <v>0.95853615000000003</v>
      </c>
      <c r="K61" s="118">
        <v>0.95853615000000003</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0.188660355</v>
      </c>
      <c r="J62" s="118">
        <v>1.2577357</v>
      </c>
      <c r="K62" s="118">
        <v>7.6537281159999999</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0.4305196</v>
      </c>
      <c r="F63" s="118">
        <v>0.74327383700000005</v>
      </c>
      <c r="G63" s="118">
        <v>3.8064205200000001</v>
      </c>
      <c r="H63" s="118">
        <v>0.4267012</v>
      </c>
      <c r="I63" s="118">
        <v>1.4921805180000001</v>
      </c>
      <c r="J63" s="118">
        <v>1.9030080819999999</v>
      </c>
      <c r="K63" s="118">
        <v>2.5715778020000002</v>
      </c>
      <c r="L63" s="118" t="s">
        <v>430</v>
      </c>
      <c r="M63" s="118">
        <v>3.2917442000000001</v>
      </c>
      <c r="N63" s="118">
        <v>9.2478616E-2</v>
      </c>
      <c r="O63" s="118">
        <v>1.9933860000000002E-3</v>
      </c>
      <c r="P63" s="118" t="s">
        <v>430</v>
      </c>
      <c r="Q63" s="118" t="s">
        <v>430</v>
      </c>
      <c r="R63" s="118" t="s">
        <v>430</v>
      </c>
      <c r="S63" s="118" t="s">
        <v>430</v>
      </c>
      <c r="T63" s="118" t="s">
        <v>430</v>
      </c>
      <c r="U63" s="118" t="s">
        <v>430</v>
      </c>
      <c r="V63" s="118">
        <v>0.857960312</v>
      </c>
      <c r="W63" s="118" t="s">
        <v>430</v>
      </c>
      <c r="X63" s="118">
        <v>8.0034430000000007E-3</v>
      </c>
      <c r="Y63" s="118">
        <v>1.7471086E-2</v>
      </c>
      <c r="Z63" s="118">
        <v>5.0893730000000003E-3</v>
      </c>
      <c r="AA63" s="118">
        <v>9.49291E-4</v>
      </c>
      <c r="AB63" s="118">
        <v>0.359463005</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2.4356729709999998</v>
      </c>
      <c r="F70" s="118">
        <v>27.207652822</v>
      </c>
      <c r="G70" s="118" t="s">
        <v>431</v>
      </c>
      <c r="H70" s="118">
        <v>2.9151737999999998</v>
      </c>
      <c r="I70" s="118">
        <v>2.2950606310000001</v>
      </c>
      <c r="J70" s="118">
        <v>3.6673172539999999</v>
      </c>
      <c r="K70" s="118">
        <v>5.5498814000000003</v>
      </c>
      <c r="L70" s="118">
        <v>4.0601890000000002E-2</v>
      </c>
      <c r="M70" s="118">
        <v>3.4076000000000002E-2</v>
      </c>
      <c r="N70" s="118">
        <v>2.3231902240000002</v>
      </c>
      <c r="O70" s="118">
        <v>4.1744453000000001E-2</v>
      </c>
      <c r="P70" s="118">
        <v>0.57440214199999995</v>
      </c>
      <c r="Q70" s="118">
        <v>1.6842529999999999E-3</v>
      </c>
      <c r="R70" s="118">
        <v>0.25096192699999997</v>
      </c>
      <c r="S70" s="118">
        <v>2.6649306000000001E-2</v>
      </c>
      <c r="T70" s="118">
        <v>0.61981796099999997</v>
      </c>
      <c r="U70" s="118">
        <v>4.7049999999999998E-5</v>
      </c>
      <c r="V70" s="118">
        <v>19.167931286999998</v>
      </c>
      <c r="W70" s="118">
        <v>2.2385639999999998E-2</v>
      </c>
      <c r="X70" s="118">
        <v>7.7068516000000004E-2</v>
      </c>
      <c r="Y70" s="118">
        <v>0.14932852799999999</v>
      </c>
      <c r="Z70" s="118">
        <v>0.120452057</v>
      </c>
      <c r="AA70" s="118">
        <v>4.6409313000000001E-2</v>
      </c>
      <c r="AB70" s="118">
        <v>0.393258414</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2.07524592</v>
      </c>
      <c r="G72" s="118" t="s">
        <v>430</v>
      </c>
      <c r="H72" s="118">
        <v>1.6263799999999998E-2</v>
      </c>
      <c r="I72" s="118">
        <v>4.8015317309999999</v>
      </c>
      <c r="J72" s="118">
        <v>7.3982662599999998</v>
      </c>
      <c r="K72" s="118">
        <v>8.0638100779999995</v>
      </c>
      <c r="L72" s="118">
        <v>0.106344916</v>
      </c>
      <c r="M72" s="118" t="s">
        <v>430</v>
      </c>
      <c r="N72" s="118">
        <v>56.584857999999997</v>
      </c>
      <c r="O72" s="118">
        <v>0.59039039999999998</v>
      </c>
      <c r="P72" s="118">
        <v>0.3718224</v>
      </c>
      <c r="Q72" s="118">
        <v>0.36566399999999999</v>
      </c>
      <c r="R72" s="118">
        <v>1.9999200720000001</v>
      </c>
      <c r="S72" s="118">
        <v>1.69574</v>
      </c>
      <c r="T72" s="118">
        <v>1.3354824000000001</v>
      </c>
      <c r="U72" s="118">
        <v>0.27356399999999997</v>
      </c>
      <c r="V72" s="118">
        <v>70.497881800000002</v>
      </c>
      <c r="W72" s="118">
        <v>24.00004968</v>
      </c>
      <c r="X72" s="118">
        <v>0.46205675699999998</v>
      </c>
      <c r="Y72" s="118">
        <v>0.28409374700000001</v>
      </c>
      <c r="Z72" s="118">
        <v>0.651606668</v>
      </c>
      <c r="AA72" s="118">
        <v>0.234328181</v>
      </c>
      <c r="AB72" s="118">
        <v>1.6320853529999999</v>
      </c>
      <c r="AC72" s="118">
        <v>0.23333487</v>
      </c>
      <c r="AD72" s="118">
        <v>20.000041400000001</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1.2788487120000001</v>
      </c>
      <c r="G74" s="118" t="s">
        <v>429</v>
      </c>
      <c r="H74" s="118" t="s">
        <v>429</v>
      </c>
      <c r="I74" s="118">
        <v>0.72139939799999997</v>
      </c>
      <c r="J74" s="118">
        <v>0.85273766799999995</v>
      </c>
      <c r="K74" s="118">
        <v>1.059860668</v>
      </c>
      <c r="L74" s="118">
        <v>1.6000922000000001E-2</v>
      </c>
      <c r="M74" s="118" t="s">
        <v>429</v>
      </c>
      <c r="N74" s="118">
        <v>0.215418</v>
      </c>
      <c r="O74" s="118">
        <v>1.1676000000000001E-2</v>
      </c>
      <c r="P74" s="118">
        <v>1.5999999999999999E-5</v>
      </c>
      <c r="Q74" s="118">
        <v>3.9892799999999999E-2</v>
      </c>
      <c r="R74" s="118">
        <v>1.76376E-2</v>
      </c>
      <c r="S74" s="118">
        <v>3.356E-2</v>
      </c>
      <c r="T74" s="118" t="s">
        <v>429</v>
      </c>
      <c r="U74" s="118" t="s">
        <v>429</v>
      </c>
      <c r="V74" s="118">
        <v>0.111288</v>
      </c>
      <c r="W74" s="118">
        <v>7.1999999999999995E-2</v>
      </c>
      <c r="X74" s="118">
        <v>1.0512520089999999</v>
      </c>
      <c r="Y74" s="118">
        <v>2.458941088</v>
      </c>
      <c r="Z74" s="118">
        <v>0.88637157099999997</v>
      </c>
      <c r="AA74" s="118">
        <v>0.41451255100000001</v>
      </c>
      <c r="AB74" s="118">
        <v>4.8110772199999996</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t="s">
        <v>430</v>
      </c>
      <c r="L76" s="15" t="s">
        <v>430</v>
      </c>
      <c r="M76" s="15" t="s">
        <v>430</v>
      </c>
      <c r="N76" s="15" t="s">
        <v>430</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3.7419399999999998E-2</v>
      </c>
      <c r="I77" s="15">
        <v>1.4433035E-2</v>
      </c>
      <c r="J77" s="15">
        <v>1.9244046000000001E-2</v>
      </c>
      <c r="K77" s="15">
        <v>3.7691045999999999E-2</v>
      </c>
      <c r="L77" s="15" t="s">
        <v>430</v>
      </c>
      <c r="M77" s="15" t="s">
        <v>430</v>
      </c>
      <c r="N77" s="15">
        <v>0.34067160000000002</v>
      </c>
      <c r="O77" s="15">
        <v>1.7708007910000001</v>
      </c>
      <c r="P77" s="15" t="s">
        <v>430</v>
      </c>
      <c r="Q77" s="15">
        <v>2.1739325E-2</v>
      </c>
      <c r="R77" s="15" t="s">
        <v>430</v>
      </c>
      <c r="S77" s="15">
        <v>6.4250799999999997E-2</v>
      </c>
      <c r="T77" s="15" t="s">
        <v>430</v>
      </c>
      <c r="U77" s="15" t="s">
        <v>430</v>
      </c>
      <c r="V77" s="15">
        <v>17.9850122</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4.9722000000000002E-2</v>
      </c>
      <c r="G78" s="15" t="s">
        <v>431</v>
      </c>
      <c r="H78" s="118" t="s">
        <v>430</v>
      </c>
      <c r="I78" s="118">
        <v>2.3850953000000001E-2</v>
      </c>
      <c r="J78" s="118">
        <v>3.180127E-2</v>
      </c>
      <c r="K78" s="118">
        <v>3.180127E-2</v>
      </c>
      <c r="L78" s="118">
        <v>2.3850999999999999E-5</v>
      </c>
      <c r="M78" s="15" t="s">
        <v>431</v>
      </c>
      <c r="N78" s="118" t="s">
        <v>428</v>
      </c>
      <c r="O78" s="118">
        <v>8.6928000000000005E-2</v>
      </c>
      <c r="P78" s="15" t="s">
        <v>431</v>
      </c>
      <c r="Q78" s="15">
        <v>2.8168200000000001E-2</v>
      </c>
      <c r="R78" s="118" t="s">
        <v>428</v>
      </c>
      <c r="S78" s="118">
        <v>0.14335400000000001</v>
      </c>
      <c r="T78" s="118" t="s">
        <v>430</v>
      </c>
      <c r="U78" s="118" t="s">
        <v>430</v>
      </c>
      <c r="V78" s="118">
        <v>15.117662599999999</v>
      </c>
      <c r="W78" s="15" t="s">
        <v>431</v>
      </c>
      <c r="X78" s="118">
        <v>1.0882286E-2</v>
      </c>
      <c r="Y78" s="118">
        <v>1.8124016E-2</v>
      </c>
      <c r="Z78" s="118">
        <v>7.256986E-3</v>
      </c>
      <c r="AA78" s="118">
        <v>9.0655360000000008E-3</v>
      </c>
      <c r="AB78" s="118">
        <v>4.5328823999999997E-2</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25.414986412000001</v>
      </c>
      <c r="G82" s="118" t="s">
        <v>430</v>
      </c>
      <c r="H82" s="118">
        <v>0.50376486200000004</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0.11526995199999999</v>
      </c>
      <c r="G83" s="118" t="s">
        <v>428</v>
      </c>
      <c r="H83" s="118" t="s">
        <v>430</v>
      </c>
      <c r="I83" s="118">
        <v>2.8817489999999999E-3</v>
      </c>
      <c r="J83" s="118">
        <v>2.1613116000000002E-2</v>
      </c>
      <c r="K83" s="118">
        <v>0.122474324</v>
      </c>
      <c r="L83" s="118">
        <v>1.6426E-4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82.591150012</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0.42929910300000002</v>
      </c>
      <c r="Y85" s="118">
        <v>0.77190252299999995</v>
      </c>
      <c r="Z85" s="118">
        <v>0.28659652000000002</v>
      </c>
      <c r="AA85" s="118">
        <v>0.35776089700000002</v>
      </c>
      <c r="AB85" s="118">
        <v>1.845559043</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5.3678638000000003</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1.1458241199999999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14.37287092</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17.868190406</v>
      </c>
      <c r="G90" s="118" t="s">
        <v>430</v>
      </c>
      <c r="H90" s="118">
        <v>0.48774020800000001</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13.957261559999999</v>
      </c>
      <c r="X90" s="118">
        <v>4.4527440000000001E-2</v>
      </c>
      <c r="Y90" s="118" t="s">
        <v>430</v>
      </c>
      <c r="Z90" s="118">
        <v>8.8829200000000007E-3</v>
      </c>
      <c r="AA90" s="118">
        <v>9.5518200000000008E-3</v>
      </c>
      <c r="AB90" s="118">
        <v>6.2962180000000006E-2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6.9801032999999998E-2</v>
      </c>
      <c r="F91" s="118">
        <v>0.56659698700000005</v>
      </c>
      <c r="G91" s="118">
        <v>2.0837999999999999E-2</v>
      </c>
      <c r="H91" s="118">
        <v>0.15679399199999999</v>
      </c>
      <c r="I91" s="118">
        <v>1.3785205199999999</v>
      </c>
      <c r="J91" s="118">
        <v>1.7095825200000001</v>
      </c>
      <c r="K91" s="118">
        <v>1.7779615200000001</v>
      </c>
      <c r="L91" s="118">
        <v>0.14187082600000001</v>
      </c>
      <c r="M91" s="118">
        <v>2.1311058389999999</v>
      </c>
      <c r="N91" s="118">
        <v>5.3715705000000002E-2</v>
      </c>
      <c r="O91" s="118">
        <v>0.20402109900000001</v>
      </c>
      <c r="P91" s="118">
        <v>3.7781680000000002E-3</v>
      </c>
      <c r="Q91" s="118">
        <v>6.0072880000000004E-3</v>
      </c>
      <c r="R91" s="118">
        <v>1.3374716E-2</v>
      </c>
      <c r="S91" s="118">
        <v>4.0542210990000003</v>
      </c>
      <c r="T91" s="118">
        <v>0.10201054900000001</v>
      </c>
      <c r="U91" s="118" t="s">
        <v>431</v>
      </c>
      <c r="V91" s="118">
        <v>0.29873398600000001</v>
      </c>
      <c r="W91" s="118">
        <v>3.7781680000000002E-3</v>
      </c>
      <c r="X91" s="118">
        <v>1.6073972999999998E-2</v>
      </c>
      <c r="Y91" s="118">
        <v>2.0091950000000001E-3</v>
      </c>
      <c r="Z91" s="118">
        <v>1.774681E-3</v>
      </c>
      <c r="AA91" s="118">
        <v>1.9605239999999999E-3</v>
      </c>
      <c r="AB91" s="118">
        <v>2.1818372999999999E-2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0.91677200000000003</v>
      </c>
      <c r="G92" s="118" t="s">
        <v>430</v>
      </c>
      <c r="H92" s="118">
        <v>4.29562E-2</v>
      </c>
      <c r="I92" s="118">
        <v>0.14111715</v>
      </c>
      <c r="J92" s="118">
        <v>0.39295619999999998</v>
      </c>
      <c r="K92" s="118">
        <v>0.39295619999999998</v>
      </c>
      <c r="L92" s="118">
        <v>1.7464600000000001E-4</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8.5918124799999998</v>
      </c>
      <c r="G93" s="118" t="s">
        <v>430</v>
      </c>
      <c r="H93" s="118">
        <v>0.2122096</v>
      </c>
      <c r="I93" s="118">
        <v>0.883276163</v>
      </c>
      <c r="J93" s="118">
        <v>3.5936610720000002</v>
      </c>
      <c r="K93" s="118">
        <v>6.3222883200000002</v>
      </c>
      <c r="L93" s="118" t="s">
        <v>430</v>
      </c>
      <c r="M93" s="118" t="s">
        <v>430</v>
      </c>
      <c r="N93" s="118" t="s">
        <v>430</v>
      </c>
      <c r="O93" s="118" t="s">
        <v>430</v>
      </c>
      <c r="P93" s="118" t="s">
        <v>430</v>
      </c>
      <c r="Q93" s="118" t="s">
        <v>430</v>
      </c>
      <c r="R93" s="118" t="s">
        <v>430</v>
      </c>
      <c r="S93" s="118" t="s">
        <v>430</v>
      </c>
      <c r="T93" s="118">
        <v>9.6869999999999998E-2</v>
      </c>
      <c r="U93" s="118" t="s">
        <v>430</v>
      </c>
      <c r="V93" s="118" t="s">
        <v>430</v>
      </c>
      <c r="W93" s="118">
        <v>6.0075600000000003E-3</v>
      </c>
      <c r="X93" s="118">
        <v>1.766964E-3</v>
      </c>
      <c r="Y93" s="118">
        <v>2.273101E-3</v>
      </c>
      <c r="Z93" s="118">
        <v>5.9066100000000003E-4</v>
      </c>
      <c r="AA93" s="118">
        <v>1.131665E-3</v>
      </c>
      <c r="AB93" s="118">
        <v>5.7623910000000004E-3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20.268779488</v>
      </c>
      <c r="G94" s="118" t="s">
        <v>430</v>
      </c>
      <c r="H94" s="118">
        <v>0.19609289999999999</v>
      </c>
      <c r="I94" s="118">
        <v>0.81514367600000004</v>
      </c>
      <c r="J94" s="118">
        <v>2.278694175</v>
      </c>
      <c r="K94" s="118">
        <v>7.8195596390000004</v>
      </c>
      <c r="L94" s="118" t="s">
        <v>430</v>
      </c>
      <c r="M94" s="118" t="s">
        <v>430</v>
      </c>
      <c r="N94" s="118">
        <v>0.319317558</v>
      </c>
      <c r="O94" s="118">
        <v>2.6318969999999998E-3</v>
      </c>
      <c r="P94" s="118">
        <v>2.7409975999999999E-2</v>
      </c>
      <c r="Q94" s="118" t="s">
        <v>430</v>
      </c>
      <c r="R94" s="118">
        <v>0.51686991599999998</v>
      </c>
      <c r="S94" s="118">
        <v>0.97686455800000005</v>
      </c>
      <c r="T94" s="118">
        <v>0.18286340000000001</v>
      </c>
      <c r="U94" s="118" t="s">
        <v>430</v>
      </c>
      <c r="V94" s="118">
        <v>4.537953356</v>
      </c>
      <c r="W94" s="118">
        <v>1.4881612000000001E-2</v>
      </c>
      <c r="X94" s="118">
        <v>0.18374380100000001</v>
      </c>
      <c r="Y94" s="118">
        <v>0.35017059099999998</v>
      </c>
      <c r="Z94" s="118">
        <v>0.207293642</v>
      </c>
      <c r="AA94" s="118">
        <v>0.13606776300000001</v>
      </c>
      <c r="AB94" s="118">
        <v>0.87727579700000002</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0.14659080099999999</v>
      </c>
      <c r="J95" s="118">
        <v>0.41883086000000003</v>
      </c>
      <c r="K95" s="118">
        <v>0.4206222</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1.2700733209999999</v>
      </c>
      <c r="F99" s="118">
        <v>12.411916581</v>
      </c>
      <c r="G99" s="118" t="s">
        <v>430</v>
      </c>
      <c r="H99" s="118">
        <v>21.339829172000002</v>
      </c>
      <c r="I99" s="118">
        <v>5.6241979999999997E-2</v>
      </c>
      <c r="J99" s="118">
        <v>0.20387962000000001</v>
      </c>
      <c r="K99" s="118">
        <v>0.20387962000000001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1775.259</v>
      </c>
      <c r="AL99" s="31" t="s">
        <v>277</v>
      </c>
    </row>
    <row r="100" spans="1:38" ht="26.25" customHeight="1" thickBot="1" x14ac:dyDescent="0.25">
      <c r="A100" s="51" t="s">
        <v>274</v>
      </c>
      <c r="B100" s="51" t="s">
        <v>278</v>
      </c>
      <c r="C100" s="52" t="s">
        <v>279</v>
      </c>
      <c r="D100" s="65"/>
      <c r="E100" s="118">
        <v>1.186707462</v>
      </c>
      <c r="F100" s="118">
        <v>15.871965446000001</v>
      </c>
      <c r="G100" s="118" t="s">
        <v>430</v>
      </c>
      <c r="H100" s="118">
        <v>12.168425234000001</v>
      </c>
      <c r="I100" s="118">
        <v>5.8473995000000001E-2</v>
      </c>
      <c r="J100" s="118">
        <v>0.212314584</v>
      </c>
      <c r="K100" s="118">
        <v>0.212314584</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3144.348</v>
      </c>
      <c r="AL100" s="31" t="s">
        <v>277</v>
      </c>
    </row>
    <row r="101" spans="1:38" ht="26.25" customHeight="1" thickBot="1" x14ac:dyDescent="0.25">
      <c r="A101" s="51" t="s">
        <v>274</v>
      </c>
      <c r="B101" s="51" t="s">
        <v>280</v>
      </c>
      <c r="C101" s="52" t="s">
        <v>281</v>
      </c>
      <c r="D101" s="65"/>
      <c r="E101" s="118">
        <v>5.6145222000000002E-2</v>
      </c>
      <c r="F101" s="118">
        <v>0.100444189</v>
      </c>
      <c r="G101" s="118" t="s">
        <v>430</v>
      </c>
      <c r="H101" s="118">
        <v>0.722210982</v>
      </c>
      <c r="I101" s="118">
        <v>2.4365849999999998E-3</v>
      </c>
      <c r="J101" s="118">
        <v>8.121952E-3</v>
      </c>
      <c r="K101" s="118">
        <v>8.121952E-3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876.29300000000001</v>
      </c>
      <c r="AL101" s="31" t="s">
        <v>277</v>
      </c>
    </row>
    <row r="102" spans="1:38" ht="26.25" customHeight="1" thickBot="1" x14ac:dyDescent="0.25">
      <c r="A102" s="51" t="s">
        <v>274</v>
      </c>
      <c r="B102" s="51" t="s">
        <v>282</v>
      </c>
      <c r="C102" s="52" t="s">
        <v>283</v>
      </c>
      <c r="D102" s="65"/>
      <c r="E102" s="118">
        <v>0.991550614</v>
      </c>
      <c r="F102" s="118">
        <v>5.8353493739999998</v>
      </c>
      <c r="G102" s="118" t="s">
        <v>430</v>
      </c>
      <c r="H102" s="118">
        <v>49.681843649999998</v>
      </c>
      <c r="I102" s="118">
        <v>8.2557947000000007E-2</v>
      </c>
      <c r="J102" s="118">
        <v>1.6101978210000001</v>
      </c>
      <c r="K102" s="118">
        <v>1.6101978210000001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8889.9740000000002</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2.5553247000000001E-2</v>
      </c>
      <c r="F104" s="118">
        <v>5.3222136000000003E-2</v>
      </c>
      <c r="G104" s="118" t="s">
        <v>430</v>
      </c>
      <c r="H104" s="118">
        <v>0.110016093</v>
      </c>
      <c r="I104" s="118">
        <v>5.6165200000000005E-4</v>
      </c>
      <c r="J104" s="118">
        <v>1.8796869999999999E-3</v>
      </c>
      <c r="K104" s="118">
        <v>1.8796869999999999E-3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38.122999999999998</v>
      </c>
      <c r="AL104" s="31" t="s">
        <v>277</v>
      </c>
    </row>
    <row r="105" spans="1:38" ht="26.25" customHeight="1" thickBot="1" x14ac:dyDescent="0.25">
      <c r="A105" s="51" t="s">
        <v>274</v>
      </c>
      <c r="B105" s="51" t="s">
        <v>288</v>
      </c>
      <c r="C105" s="52" t="s">
        <v>289</v>
      </c>
      <c r="D105" s="65"/>
      <c r="E105" s="118">
        <v>0.17124604099999999</v>
      </c>
      <c r="F105" s="118">
        <v>0.23684939099999999</v>
      </c>
      <c r="G105" s="118" t="s">
        <v>430</v>
      </c>
      <c r="H105" s="118">
        <v>1.8723570979999999</v>
      </c>
      <c r="I105" s="118">
        <v>5.4075280000000003E-2</v>
      </c>
      <c r="J105" s="118">
        <v>8.4975439999999999E-2</v>
      </c>
      <c r="K105" s="118">
        <v>8.4975439999999999E-2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86.251999999999995</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0.14082388900000001</v>
      </c>
      <c r="F107" s="118">
        <v>2.7169346669999999</v>
      </c>
      <c r="G107" s="118" t="s">
        <v>430</v>
      </c>
      <c r="H107" s="118">
        <v>9.7448037020000005</v>
      </c>
      <c r="I107" s="118">
        <v>7.5047977000000002E-2</v>
      </c>
      <c r="J107" s="118">
        <v>0.79887702599999999</v>
      </c>
      <c r="K107" s="118">
        <v>0.79887702599999999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52833.78</v>
      </c>
      <c r="AL107" s="31" t="s">
        <v>277</v>
      </c>
    </row>
    <row r="108" spans="1:38" ht="26.25" customHeight="1" thickBot="1" x14ac:dyDescent="0.25">
      <c r="A108" s="51" t="s">
        <v>274</v>
      </c>
      <c r="B108" s="51" t="s">
        <v>294</v>
      </c>
      <c r="C108" s="52" t="s">
        <v>295</v>
      </c>
      <c r="D108" s="65"/>
      <c r="E108" s="118">
        <v>9.0500679000000001E-2</v>
      </c>
      <c r="F108" s="118">
        <v>3.4971499690000001</v>
      </c>
      <c r="G108" s="118" t="s">
        <v>430</v>
      </c>
      <c r="H108" s="118">
        <v>5.1475050189999996</v>
      </c>
      <c r="I108" s="118">
        <v>8.6074202000000002E-2</v>
      </c>
      <c r="J108" s="118">
        <v>1.1533943069999999</v>
      </c>
      <c r="K108" s="118">
        <v>1.1533943069999999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43037.101000000002</v>
      </c>
      <c r="AL108" s="31" t="s">
        <v>277</v>
      </c>
    </row>
    <row r="109" spans="1:38" ht="26.25" customHeight="1" thickBot="1" x14ac:dyDescent="0.25">
      <c r="A109" s="51" t="s">
        <v>274</v>
      </c>
      <c r="B109" s="51" t="s">
        <v>296</v>
      </c>
      <c r="C109" s="52" t="s">
        <v>297</v>
      </c>
      <c r="D109" s="65"/>
      <c r="E109" s="118">
        <v>9.0081069999999996E-3</v>
      </c>
      <c r="F109" s="118">
        <v>0.107247815</v>
      </c>
      <c r="G109" s="118" t="s">
        <v>430</v>
      </c>
      <c r="H109" s="118">
        <v>1.09003487</v>
      </c>
      <c r="I109" s="118">
        <v>6.362864E-2</v>
      </c>
      <c r="J109" s="118">
        <v>0.13567668299999999</v>
      </c>
      <c r="K109" s="118">
        <v>0.13567668299999999</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1364.1579999999999</v>
      </c>
      <c r="AL109" s="31" t="s">
        <v>277</v>
      </c>
    </row>
    <row r="110" spans="1:38" ht="26.25" customHeight="1" thickBot="1" x14ac:dyDescent="0.25">
      <c r="A110" s="51" t="s">
        <v>274</v>
      </c>
      <c r="B110" s="51" t="s">
        <v>298</v>
      </c>
      <c r="C110" s="52" t="s">
        <v>299</v>
      </c>
      <c r="D110" s="65"/>
      <c r="E110" s="118">
        <v>3.3357180000000001E-3</v>
      </c>
      <c r="F110" s="118">
        <v>4.2795455000000003E-2</v>
      </c>
      <c r="G110" s="118" t="s">
        <v>430</v>
      </c>
      <c r="H110" s="118">
        <v>0.29597857100000002</v>
      </c>
      <c r="I110" s="118">
        <v>4.5322349999999999E-3</v>
      </c>
      <c r="J110" s="118">
        <v>9.4723712000000002E-2</v>
      </c>
      <c r="K110" s="118">
        <v>9.4723712000000002E-2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906.447</v>
      </c>
      <c r="AL110" s="31" t="s">
        <v>277</v>
      </c>
    </row>
    <row r="111" spans="1:38" ht="26.25" customHeight="1" thickBot="1" x14ac:dyDescent="0.25">
      <c r="A111" s="51" t="s">
        <v>274</v>
      </c>
      <c r="B111" s="51" t="s">
        <v>300</v>
      </c>
      <c r="C111" s="52" t="s">
        <v>301</v>
      </c>
      <c r="D111" s="65"/>
      <c r="E111" s="118">
        <v>3.0863926999999999E-2</v>
      </c>
      <c r="F111" s="118">
        <v>0.199287152</v>
      </c>
      <c r="G111" s="118" t="s">
        <v>430</v>
      </c>
      <c r="H111" s="118">
        <v>0.53719138200000005</v>
      </c>
      <c r="I111" s="118">
        <v>2.6191679999999998E-3</v>
      </c>
      <c r="J111" s="118">
        <v>5.7511589999999996E-3</v>
      </c>
      <c r="K111" s="118">
        <v>5.7511589999999996E-3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676.23599999999999</v>
      </c>
      <c r="AL111" s="31" t="s">
        <v>277</v>
      </c>
    </row>
    <row r="112" spans="1:38" ht="26.25" customHeight="1" thickBot="1" x14ac:dyDescent="0.25">
      <c r="A112" s="51" t="s">
        <v>302</v>
      </c>
      <c r="B112" s="51" t="s">
        <v>303</v>
      </c>
      <c r="C112" s="52" t="s">
        <v>304</v>
      </c>
      <c r="D112" s="53"/>
      <c r="E112" s="118">
        <v>15.446464134999999</v>
      </c>
      <c r="F112" s="118" t="s">
        <v>430</v>
      </c>
      <c r="G112" s="118" t="s">
        <v>430</v>
      </c>
      <c r="H112" s="118">
        <v>13.255637456000001</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391759000</v>
      </c>
      <c r="AL112" s="31" t="s">
        <v>445</v>
      </c>
    </row>
    <row r="113" spans="1:38" ht="26.25" customHeight="1" thickBot="1" x14ac:dyDescent="0.25">
      <c r="A113" s="51" t="s">
        <v>302</v>
      </c>
      <c r="B113" s="66" t="s">
        <v>305</v>
      </c>
      <c r="C113" s="67" t="s">
        <v>306</v>
      </c>
      <c r="D113" s="53"/>
      <c r="E113" s="118">
        <v>20.108793068000001</v>
      </c>
      <c r="F113" s="118">
        <v>34.536811061000002</v>
      </c>
      <c r="G113" s="118" t="s">
        <v>430</v>
      </c>
      <c r="H113" s="118">
        <v>145.78509603699999</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423.24416251899999</v>
      </c>
      <c r="AL113" s="31" t="s">
        <v>146</v>
      </c>
    </row>
    <row r="114" spans="1:38" ht="26.25" customHeight="1" thickBot="1" x14ac:dyDescent="0.25">
      <c r="A114" s="51" t="s">
        <v>302</v>
      </c>
      <c r="B114" s="66" t="s">
        <v>307</v>
      </c>
      <c r="C114" s="67" t="s">
        <v>308</v>
      </c>
      <c r="D114" s="53"/>
      <c r="E114" s="118">
        <v>0.224742369</v>
      </c>
      <c r="F114" s="118" t="s">
        <v>430</v>
      </c>
      <c r="G114" s="118" t="s">
        <v>430</v>
      </c>
      <c r="H114" s="118">
        <v>0.37609292900000002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5.7</v>
      </c>
      <c r="AL114" s="31" t="s">
        <v>146</v>
      </c>
    </row>
    <row r="115" spans="1:38" ht="26.25" customHeight="1" thickBot="1" x14ac:dyDescent="0.25">
      <c r="A115" s="51" t="s">
        <v>302</v>
      </c>
      <c r="B115" s="66" t="s">
        <v>309</v>
      </c>
      <c r="C115" s="67" t="s">
        <v>310</v>
      </c>
      <c r="D115" s="53"/>
      <c r="E115" s="118">
        <v>0.11039976</v>
      </c>
      <c r="F115" s="118" t="s">
        <v>430</v>
      </c>
      <c r="G115" s="118" t="s">
        <v>430</v>
      </c>
      <c r="H115" s="118">
        <v>0.21113999999999999</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2.8</v>
      </c>
      <c r="AL115" s="31" t="s">
        <v>146</v>
      </c>
    </row>
    <row r="116" spans="1:38" ht="26.25" customHeight="1" thickBot="1" x14ac:dyDescent="0.25">
      <c r="A116" s="51" t="s">
        <v>302</v>
      </c>
      <c r="B116" s="51" t="s">
        <v>311</v>
      </c>
      <c r="C116" s="57" t="s">
        <v>312</v>
      </c>
      <c r="D116" s="53"/>
      <c r="E116" s="118">
        <v>7.8662661229999999</v>
      </c>
      <c r="F116" s="118">
        <v>0.65006945100000002</v>
      </c>
      <c r="G116" s="118" t="s">
        <v>430</v>
      </c>
      <c r="H116" s="118">
        <v>18.573830319999999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199.50718319999999</v>
      </c>
      <c r="AL116" s="31" t="s">
        <v>146</v>
      </c>
    </row>
    <row r="117" spans="1:38" ht="26.25" customHeight="1" thickBot="1" x14ac:dyDescent="0.25">
      <c r="A117" s="51" t="s">
        <v>302</v>
      </c>
      <c r="B117" s="51" t="s">
        <v>313</v>
      </c>
      <c r="C117" s="57" t="s">
        <v>314</v>
      </c>
      <c r="D117" s="53"/>
      <c r="E117" s="118">
        <v>3.1325342360000001</v>
      </c>
      <c r="F117" s="118" t="s">
        <v>430</v>
      </c>
      <c r="G117" s="118" t="s">
        <v>430</v>
      </c>
      <c r="H117" s="118">
        <v>3.5136351179999998</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5.0452386069999999</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1.6910760499999999</v>
      </c>
      <c r="G121" s="118" t="s">
        <v>428</v>
      </c>
      <c r="H121" s="118">
        <v>1.821428571</v>
      </c>
      <c r="I121" s="118">
        <v>4.5875402000000003E-2</v>
      </c>
      <c r="J121" s="118">
        <v>0.78657496199999999</v>
      </c>
      <c r="K121" s="118">
        <v>0.78657496199999999</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27.414442749999999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8.3114999999999994E-3</v>
      </c>
      <c r="F125" s="118">
        <v>1.459246592</v>
      </c>
      <c r="G125" s="118">
        <v>5.7626400000000003E-3</v>
      </c>
      <c r="H125" s="118" t="s">
        <v>430</v>
      </c>
      <c r="I125" s="118">
        <v>6.101825E-3</v>
      </c>
      <c r="J125" s="118">
        <v>1.0039219E-2</v>
      </c>
      <c r="K125" s="118">
        <v>1.9849562000000001E-2</v>
      </c>
      <c r="L125" s="118" t="s">
        <v>431</v>
      </c>
      <c r="M125" s="118">
        <v>0.88674767099999996</v>
      </c>
      <c r="N125" s="118" t="s">
        <v>430</v>
      </c>
      <c r="O125" s="118" t="s">
        <v>430</v>
      </c>
      <c r="P125" s="118" t="s">
        <v>430</v>
      </c>
      <c r="Q125" s="118" t="s">
        <v>430</v>
      </c>
      <c r="R125" s="118" t="s">
        <v>430</v>
      </c>
      <c r="S125" s="118" t="s">
        <v>430</v>
      </c>
      <c r="T125" s="118" t="s">
        <v>430</v>
      </c>
      <c r="U125" s="118" t="s">
        <v>430</v>
      </c>
      <c r="V125" s="118" t="s">
        <v>430</v>
      </c>
      <c r="W125" s="118">
        <v>2.4934499999999998E-2</v>
      </c>
      <c r="X125" s="118">
        <v>9.2132000000000005E-5</v>
      </c>
      <c r="Y125" s="118">
        <v>1.9855E-4</v>
      </c>
      <c r="Z125" s="118">
        <v>5.8894000000000002E-5</v>
      </c>
      <c r="AA125" s="118">
        <v>1.1371E-5</v>
      </c>
      <c r="AB125" s="118">
        <v>3.6094700000000003E-4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0.32310680000000003</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t="s">
        <v>430</v>
      </c>
      <c r="F127" s="118" t="s">
        <v>430</v>
      </c>
      <c r="G127" s="118" t="s">
        <v>430</v>
      </c>
      <c r="H127" s="118" t="s">
        <v>430</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4.914756E-2</v>
      </c>
      <c r="F133" s="118">
        <v>7.7444600000000003E-4</v>
      </c>
      <c r="G133" s="118">
        <v>6.7317260000000004E-3</v>
      </c>
      <c r="H133" s="118" t="s">
        <v>431</v>
      </c>
      <c r="I133" s="118">
        <v>2.067176E-3</v>
      </c>
      <c r="J133" s="118">
        <v>2.067176E-3</v>
      </c>
      <c r="K133" s="118">
        <v>2.067176E-3</v>
      </c>
      <c r="L133" s="118" t="s">
        <v>431</v>
      </c>
      <c r="M133" s="118">
        <v>8.3401919999999997E-3</v>
      </c>
      <c r="N133" s="118">
        <v>1.7889710000000001E-3</v>
      </c>
      <c r="O133" s="118">
        <v>2.9965100000000001E-4</v>
      </c>
      <c r="P133" s="118">
        <v>8.8763471999999996E-2</v>
      </c>
      <c r="Q133" s="118">
        <v>8.1078599999999997E-4</v>
      </c>
      <c r="R133" s="118">
        <v>8.0780700000000001E-4</v>
      </c>
      <c r="S133" s="118">
        <v>7.4049000000000001E-4</v>
      </c>
      <c r="T133" s="118">
        <v>1.032397E-3</v>
      </c>
      <c r="U133" s="118">
        <v>1.1783500000000001E-3</v>
      </c>
      <c r="V133" s="118">
        <v>9.5387969999999999E-3</v>
      </c>
      <c r="W133" s="118">
        <v>1.608466E-3</v>
      </c>
      <c r="X133" s="118">
        <v>7.8599999999999997E-7</v>
      </c>
      <c r="Y133" s="118">
        <v>4.3000000000000001E-7</v>
      </c>
      <c r="Z133" s="118">
        <v>3.84E-7</v>
      </c>
      <c r="AA133" s="118">
        <v>4.1600000000000002E-7</v>
      </c>
      <c r="AB133" s="118">
        <v>2.0159999999999998E-6</v>
      </c>
      <c r="AC133" s="118">
        <v>8.93592E-3</v>
      </c>
      <c r="AD133" s="118">
        <v>2.4424847999999999E-2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3.1246309999999999E-2</v>
      </c>
      <c r="F135" s="118">
        <v>7.1845357999999998E-2</v>
      </c>
      <c r="G135" s="118">
        <v>1.3784299999999999E-3</v>
      </c>
      <c r="H135" s="118">
        <v>5.219184E-3</v>
      </c>
      <c r="I135" s="118">
        <v>0.133360707</v>
      </c>
      <c r="J135" s="118">
        <v>0.14220342699999999</v>
      </c>
      <c r="K135" s="118">
        <v>0.14864023800000001</v>
      </c>
      <c r="L135" s="118">
        <v>2.5346869000000001E-2</v>
      </c>
      <c r="M135" s="118">
        <v>1.262154813</v>
      </c>
      <c r="N135" s="118">
        <v>8.3320849999999995E-3</v>
      </c>
      <c r="O135" s="118">
        <v>3.528172E-3</v>
      </c>
      <c r="P135" s="118">
        <v>3.9496999999999998E-5</v>
      </c>
      <c r="Q135" s="118">
        <v>1.5882001999999999E-2</v>
      </c>
      <c r="R135" s="118">
        <v>1.6221790000000001E-3</v>
      </c>
      <c r="S135" s="118">
        <v>5.4448860000000003E-3</v>
      </c>
      <c r="T135" s="118">
        <v>1.4105899999999999E-4</v>
      </c>
      <c r="U135" s="118">
        <v>2.0439479999999999E-3</v>
      </c>
      <c r="V135" s="118">
        <v>0.37758733300000002</v>
      </c>
      <c r="W135" s="118">
        <v>0.25729197700000001</v>
      </c>
      <c r="X135" s="118">
        <v>7.1807605999999996E-2</v>
      </c>
      <c r="Y135" s="118">
        <v>0.137388872</v>
      </c>
      <c r="Z135" s="118">
        <v>0.106409448</v>
      </c>
      <c r="AA135" s="118">
        <v>5.0075950000000001E-3</v>
      </c>
      <c r="AB135" s="118">
        <v>0.32061352199999998</v>
      </c>
      <c r="AC135" s="118">
        <v>3.52648E-4</v>
      </c>
      <c r="AD135" s="118">
        <v>4.2320000000000003E-6</v>
      </c>
      <c r="AE135" s="117"/>
      <c r="AF135" s="15" t="s">
        <v>430</v>
      </c>
      <c r="AG135" s="15" t="s">
        <v>430</v>
      </c>
      <c r="AH135" s="15" t="s">
        <v>430</v>
      </c>
      <c r="AI135" s="15" t="s">
        <v>430</v>
      </c>
      <c r="AJ135" s="15" t="s">
        <v>430</v>
      </c>
      <c r="AK135" s="15">
        <v>24.608000000000001</v>
      </c>
      <c r="AL135" s="31" t="s">
        <v>146</v>
      </c>
    </row>
    <row r="136" spans="1:38" ht="26.25" customHeight="1" thickBot="1" x14ac:dyDescent="0.25">
      <c r="A136" s="51" t="s">
        <v>330</v>
      </c>
      <c r="B136" s="51" t="s">
        <v>359</v>
      </c>
      <c r="C136" s="52" t="s">
        <v>360</v>
      </c>
      <c r="D136" s="53"/>
      <c r="E136" s="118" t="s">
        <v>431</v>
      </c>
      <c r="F136" s="118">
        <v>2.6607288E-2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5.1673500000000002E-3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6.9218379999999996E-2</v>
      </c>
      <c r="F139" s="118">
        <v>0.86492348900000005</v>
      </c>
      <c r="G139" s="118">
        <v>1.5281980000000001E-2</v>
      </c>
      <c r="H139" s="118">
        <v>0.10247916</v>
      </c>
      <c r="I139" s="118">
        <v>0.34498869999999998</v>
      </c>
      <c r="J139" s="118">
        <v>0.37324109999999999</v>
      </c>
      <c r="K139" s="118">
        <v>0.38608310000000001</v>
      </c>
      <c r="L139" s="118">
        <v>8.5939269999999998E-2</v>
      </c>
      <c r="M139" s="118">
        <v>5.5477439999999998</v>
      </c>
      <c r="N139" s="118">
        <v>3.7370220000000003E-2</v>
      </c>
      <c r="O139" s="118">
        <v>1.79788E-2</v>
      </c>
      <c r="P139" s="118">
        <v>7.7565700000000002E-4</v>
      </c>
      <c r="Q139" s="118">
        <v>2.6326099999999999E-4</v>
      </c>
      <c r="R139" s="118">
        <v>3.184816E-2</v>
      </c>
      <c r="S139" s="118">
        <v>8.3087739999999997E-3</v>
      </c>
      <c r="T139" s="118">
        <v>2.7738720000000001E-3</v>
      </c>
      <c r="U139" s="118">
        <v>6.9218399999999999E-4</v>
      </c>
      <c r="V139" s="118">
        <v>0.70887840000000002</v>
      </c>
      <c r="W139" s="118">
        <v>12.989313542</v>
      </c>
      <c r="X139" s="118">
        <v>0.1682302</v>
      </c>
      <c r="Y139" s="118">
        <v>0.15410399999999999</v>
      </c>
      <c r="Z139" s="118">
        <v>5.8174259999999998E-2</v>
      </c>
      <c r="AA139" s="118">
        <v>9.8369719999999994E-2</v>
      </c>
      <c r="AB139" s="118">
        <v>0.47887817999999999</v>
      </c>
      <c r="AC139" s="118">
        <v>6.9218379999999996E-3</v>
      </c>
      <c r="AD139" s="118">
        <v>8.3088000000000001E-5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2.7170480970000002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646.88273537299995</v>
      </c>
      <c r="F141" s="9">
        <f t="shared" si="0"/>
        <v>523.44332912000004</v>
      </c>
      <c r="G141" s="9">
        <f t="shared" si="0"/>
        <v>173.38767501499999</v>
      </c>
      <c r="H141" s="9">
        <f t="shared" si="0"/>
        <v>296.98560690299996</v>
      </c>
      <c r="I141" s="9">
        <f t="shared" si="0"/>
        <v>53.168645230999999</v>
      </c>
      <c r="J141" s="9">
        <f t="shared" si="0"/>
        <v>74.38298503499999</v>
      </c>
      <c r="K141" s="9">
        <f t="shared" si="0"/>
        <v>94.099427750999993</v>
      </c>
      <c r="L141" s="9">
        <f t="shared" si="0"/>
        <v>13.676533449000003</v>
      </c>
      <c r="M141" s="9">
        <f t="shared" si="0"/>
        <v>1046.8573781159998</v>
      </c>
      <c r="N141" s="9">
        <f t="shared" si="0"/>
        <v>237.78557919800002</v>
      </c>
      <c r="O141" s="9">
        <f t="shared" si="0"/>
        <v>3.6112901650000002</v>
      </c>
      <c r="P141" s="9">
        <f t="shared" si="0"/>
        <v>2.6432346190000002</v>
      </c>
      <c r="Q141" s="9">
        <f t="shared" si="0"/>
        <v>1.274442788</v>
      </c>
      <c r="R141" s="9">
        <f t="shared" si="0"/>
        <v>12.366998514999997</v>
      </c>
      <c r="S141" s="9">
        <f t="shared" si="0"/>
        <v>97.41004246899999</v>
      </c>
      <c r="T141" s="9">
        <f t="shared" si="0"/>
        <v>78.711730764000009</v>
      </c>
      <c r="U141" s="9">
        <f t="shared" si="0"/>
        <v>0.42353406399999999</v>
      </c>
      <c r="V141" s="9">
        <f t="shared" si="0"/>
        <v>190.37909353600003</v>
      </c>
      <c r="W141" s="9">
        <f t="shared" si="0"/>
        <v>492.77168691999987</v>
      </c>
      <c r="X141" s="9">
        <f t="shared" si="0"/>
        <v>4.6350398740000012</v>
      </c>
      <c r="Y141" s="9">
        <f t="shared" si="0"/>
        <v>6.3536581770000007</v>
      </c>
      <c r="Z141" s="9">
        <f t="shared" si="0"/>
        <v>3.5355673619999992</v>
      </c>
      <c r="AA141" s="9">
        <f t="shared" si="0"/>
        <v>2.3999444519999997</v>
      </c>
      <c r="AB141" s="9">
        <f t="shared" si="0"/>
        <v>17.252159683999999</v>
      </c>
      <c r="AC141" s="9">
        <f t="shared" si="0"/>
        <v>56.219027380999997</v>
      </c>
      <c r="AD141" s="9">
        <f t="shared" si="0"/>
        <v>30.740279478000001</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121.934495008</v>
      </c>
      <c r="F143" s="5">
        <v>75.879326617999993</v>
      </c>
      <c r="G143" s="5">
        <v>4.4793773430000003</v>
      </c>
      <c r="H143" s="5">
        <v>1.440291183</v>
      </c>
      <c r="I143" s="5">
        <v>4.6331373779999998</v>
      </c>
      <c r="J143" s="5">
        <v>4.6331373779999998</v>
      </c>
      <c r="K143" s="5">
        <v>4.6331373779999998</v>
      </c>
      <c r="L143" s="5">
        <v>2.1517420820000002</v>
      </c>
      <c r="M143" s="5">
        <v>475.35723331200001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217410.26821017</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22.316190668000001</v>
      </c>
      <c r="F144" s="5">
        <v>8.9294674090000008</v>
      </c>
      <c r="G144" s="5">
        <v>2.141698769</v>
      </c>
      <c r="H144" s="5">
        <v>3.1162789E-2</v>
      </c>
      <c r="I144" s="5">
        <v>3.4399162400000001</v>
      </c>
      <c r="J144" s="5">
        <v>3.4399162400000001</v>
      </c>
      <c r="K144" s="5">
        <v>3.4399162400000001</v>
      </c>
      <c r="L144" s="5">
        <v>1.895863807</v>
      </c>
      <c r="M144" s="5">
        <v>41.982358978000001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33216.797247943003</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96.902035424999994</v>
      </c>
      <c r="F145" s="5">
        <v>13.134623700000001</v>
      </c>
      <c r="G145" s="5">
        <v>7.4436297360000001</v>
      </c>
      <c r="H145" s="5">
        <v>2.1401440000000001E-2</v>
      </c>
      <c r="I145" s="5">
        <v>5.7805022309999998</v>
      </c>
      <c r="J145" s="5">
        <v>5.7805022309999998</v>
      </c>
      <c r="K145" s="5">
        <v>5.7805022309999998</v>
      </c>
      <c r="L145" s="5">
        <v>2.9457625470000002</v>
      </c>
      <c r="M145" s="5">
        <v>26.813477568</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88363.480872417</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0.47840638899999999</v>
      </c>
      <c r="F146" s="5">
        <v>15.06618233</v>
      </c>
      <c r="G146" s="5">
        <v>3.2933851E-2</v>
      </c>
      <c r="H146" s="5">
        <v>3.4152700000000002E-3</v>
      </c>
      <c r="I146" s="5">
        <v>0.21517499700000001</v>
      </c>
      <c r="J146" s="5">
        <v>0.21517499700000001</v>
      </c>
      <c r="K146" s="5">
        <v>0.21517499700000001</v>
      </c>
      <c r="L146" s="5">
        <v>2.4400386999999999E-2</v>
      </c>
      <c r="M146" s="5">
        <v>40.741053358999999</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2173.5300229999998</v>
      </c>
      <c r="AL146" s="34" t="s">
        <v>60</v>
      </c>
    </row>
    <row r="147" spans="1:38" ht="26.25" customHeight="1" thickBot="1" x14ac:dyDescent="0.25">
      <c r="A147" s="76"/>
      <c r="B147" s="34" t="s">
        <v>383</v>
      </c>
      <c r="C147" s="77" t="s">
        <v>384</v>
      </c>
      <c r="D147" s="78" t="s">
        <v>376</v>
      </c>
      <c r="E147" s="5" t="s">
        <v>430</v>
      </c>
      <c r="F147" s="5">
        <v>29.894543596999998</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59549.480099</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0.21776474100000001</v>
      </c>
      <c r="J148" s="5">
        <v>1.214939719</v>
      </c>
      <c r="K148" s="5">
        <v>1.214939719</v>
      </c>
      <c r="L148" s="5" t="s">
        <v>430</v>
      </c>
      <c r="M148" s="5" t="s">
        <v>430</v>
      </c>
      <c r="N148" s="5">
        <v>0.27283319</v>
      </c>
      <c r="O148" s="5">
        <v>5.7551160000000002E-3</v>
      </c>
      <c r="P148" s="5" t="s">
        <v>428</v>
      </c>
      <c r="Q148" s="5">
        <v>7.1047600000000003E-4</v>
      </c>
      <c r="R148" s="5">
        <v>1.8736217740000001</v>
      </c>
      <c r="S148" s="5">
        <v>19.205158016999999</v>
      </c>
      <c r="T148" s="5">
        <v>0.499630717</v>
      </c>
      <c r="U148" s="5">
        <v>7.1047569999999997E-3</v>
      </c>
      <c r="V148" s="5">
        <v>15.858283885000001</v>
      </c>
      <c r="W148" s="5" t="s">
        <v>428</v>
      </c>
      <c r="X148" s="5">
        <v>3.0791030000000001E-3</v>
      </c>
      <c r="Y148" s="5">
        <v>9.3688959999999998E-3</v>
      </c>
      <c r="Z148" s="5">
        <v>5.1910530000000002E-3</v>
      </c>
      <c r="AA148" s="5">
        <v>1.1316360000000001E-3</v>
      </c>
      <c r="AB148" s="5">
        <v>1.8770688000000001E-2</v>
      </c>
      <c r="AC148" s="5" t="s">
        <v>428</v>
      </c>
      <c r="AD148" s="5" t="s">
        <v>430</v>
      </c>
      <c r="AE148" s="44"/>
      <c r="AF148" s="5" t="s">
        <v>429</v>
      </c>
      <c r="AG148" s="5" t="s">
        <v>430</v>
      </c>
      <c r="AH148" s="5" t="s">
        <v>429</v>
      </c>
      <c r="AI148" s="5" t="s">
        <v>429</v>
      </c>
      <c r="AJ148" s="5" t="s">
        <v>429</v>
      </c>
      <c r="AK148" s="5">
        <v>103389.260023</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0.13932650699999999</v>
      </c>
      <c r="J149" s="5">
        <v>0.92884353799999997</v>
      </c>
      <c r="K149" s="5">
        <v>0.92884353799999997</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103389.260023</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646.88273537299995</v>
      </c>
      <c r="F152" s="7">
        <f t="shared" si="1"/>
        <v>523.44332912000004</v>
      </c>
      <c r="G152" s="7">
        <f t="shared" si="1"/>
        <v>173.38767501499999</v>
      </c>
      <c r="H152" s="7">
        <f t="shared" si="1"/>
        <v>296.98560690299996</v>
      </c>
      <c r="I152" s="7">
        <f t="shared" si="1"/>
        <v>53.168645230999999</v>
      </c>
      <c r="J152" s="7">
        <f t="shared" si="1"/>
        <v>74.38298503499999</v>
      </c>
      <c r="K152" s="7">
        <f t="shared" si="1"/>
        <v>94.099427750999993</v>
      </c>
      <c r="L152" s="7">
        <f t="shared" si="1"/>
        <v>13.676533449000003</v>
      </c>
      <c r="M152" s="7">
        <f t="shared" si="1"/>
        <v>1046.8573781159998</v>
      </c>
      <c r="N152" s="7">
        <f t="shared" si="1"/>
        <v>237.78557919800002</v>
      </c>
      <c r="O152" s="7">
        <f t="shared" si="1"/>
        <v>3.6112901650000002</v>
      </c>
      <c r="P152" s="7">
        <f t="shared" si="1"/>
        <v>2.6432346190000002</v>
      </c>
      <c r="Q152" s="7">
        <f t="shared" si="1"/>
        <v>1.274442788</v>
      </c>
      <c r="R152" s="7">
        <f t="shared" si="1"/>
        <v>12.366998514999997</v>
      </c>
      <c r="S152" s="7">
        <f t="shared" si="1"/>
        <v>97.41004246899999</v>
      </c>
      <c r="T152" s="7">
        <f t="shared" si="1"/>
        <v>78.711730764000009</v>
      </c>
      <c r="U152" s="7">
        <f t="shared" si="1"/>
        <v>0.42353406399999999</v>
      </c>
      <c r="V152" s="7">
        <f t="shared" si="1"/>
        <v>190.37909353600003</v>
      </c>
      <c r="W152" s="7">
        <f t="shared" si="1"/>
        <v>492.77168691999987</v>
      </c>
      <c r="X152" s="7">
        <f t="shared" si="1"/>
        <v>4.6350398740000012</v>
      </c>
      <c r="Y152" s="7">
        <f t="shared" si="1"/>
        <v>6.3536581770000007</v>
      </c>
      <c r="Z152" s="7">
        <f t="shared" si="1"/>
        <v>3.5355673619999992</v>
      </c>
      <c r="AA152" s="7">
        <f t="shared" si="1"/>
        <v>2.3999444519999997</v>
      </c>
      <c r="AB152" s="7">
        <f t="shared" si="1"/>
        <v>17.252159683999999</v>
      </c>
      <c r="AC152" s="7">
        <f t="shared" si="1"/>
        <v>56.219027380999997</v>
      </c>
      <c r="AD152" s="7">
        <f t="shared" si="1"/>
        <v>30.740279478000001</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646.88273537299995</v>
      </c>
      <c r="F154" s="7">
        <f>SUM(F$141, F$153, -1 * IF(OR($B$6=2005,$B$6&gt;=2020),SUM(F$99:F$122),0), IF(AND(ISNUMBER(SEARCH($B$4,"AT|BE|CH|GB|IE|LT|LU")),SUM(F$143:F$149)&gt;0),SUM(F$143:F$149)-SUM(F$27:F$33),0))</f>
        <v>523.44332912000004</v>
      </c>
      <c r="G154" s="7">
        <f t="shared" ref="G154:AD154" si="2">SUM(G$141, G$153, IF(AND(ISNUMBER(SEARCH($B$4,"AT|BE|CH|GB|IE|LT|LU")),SUM(G$143:G$149)&gt;0),SUM(G$143:G$149)-SUM(G$27:G$33),0))</f>
        <v>173.38767501499999</v>
      </c>
      <c r="H154" s="7">
        <f t="shared" si="2"/>
        <v>296.98560690299996</v>
      </c>
      <c r="I154" s="7">
        <f t="shared" si="2"/>
        <v>53.168645230999999</v>
      </c>
      <c r="J154" s="7">
        <f t="shared" si="2"/>
        <v>74.38298503499999</v>
      </c>
      <c r="K154" s="7">
        <f t="shared" si="2"/>
        <v>94.099427750999993</v>
      </c>
      <c r="L154" s="7">
        <f t="shared" si="2"/>
        <v>13.676533449000003</v>
      </c>
      <c r="M154" s="7">
        <f t="shared" si="2"/>
        <v>1046.8573781159998</v>
      </c>
      <c r="N154" s="7">
        <f t="shared" si="2"/>
        <v>237.78557919800002</v>
      </c>
      <c r="O154" s="7">
        <f t="shared" si="2"/>
        <v>3.6112901650000002</v>
      </c>
      <c r="P154" s="7">
        <f t="shared" si="2"/>
        <v>2.6432346190000002</v>
      </c>
      <c r="Q154" s="7">
        <f t="shared" si="2"/>
        <v>1.274442788</v>
      </c>
      <c r="R154" s="7">
        <f t="shared" si="2"/>
        <v>12.366998514999997</v>
      </c>
      <c r="S154" s="7">
        <f t="shared" si="2"/>
        <v>97.41004246899999</v>
      </c>
      <c r="T154" s="7">
        <f t="shared" si="2"/>
        <v>78.711730764000009</v>
      </c>
      <c r="U154" s="7">
        <f t="shared" si="2"/>
        <v>0.42353406399999999</v>
      </c>
      <c r="V154" s="7">
        <f t="shared" si="2"/>
        <v>190.37909353600003</v>
      </c>
      <c r="W154" s="7">
        <f t="shared" si="2"/>
        <v>492.77168691999987</v>
      </c>
      <c r="X154" s="7">
        <f t="shared" si="2"/>
        <v>4.6350398740000012</v>
      </c>
      <c r="Y154" s="7">
        <f t="shared" si="2"/>
        <v>6.3536581770000007</v>
      </c>
      <c r="Z154" s="7">
        <f t="shared" si="2"/>
        <v>3.5355673619999992</v>
      </c>
      <c r="AA154" s="7">
        <f t="shared" si="2"/>
        <v>2.3999444519999997</v>
      </c>
      <c r="AB154" s="7">
        <f t="shared" si="2"/>
        <v>17.252159683999999</v>
      </c>
      <c r="AC154" s="7">
        <f t="shared" si="2"/>
        <v>56.219027380999997</v>
      </c>
      <c r="AD154" s="7">
        <f t="shared" si="2"/>
        <v>30.740279478000001</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20.193156382000002</v>
      </c>
      <c r="F157" s="12">
        <v>0.65410816100000002</v>
      </c>
      <c r="G157" s="12">
        <v>1.240483628</v>
      </c>
      <c r="H157" s="12" t="s">
        <v>428</v>
      </c>
      <c r="I157" s="12">
        <v>0.30550671000000001</v>
      </c>
      <c r="J157" s="12">
        <v>0.30550671000000001</v>
      </c>
      <c r="K157" s="12">
        <v>0.30550671000000001</v>
      </c>
      <c r="L157" s="12">
        <v>3.173658E-2</v>
      </c>
      <c r="M157" s="12">
        <v>4.2541242510000004</v>
      </c>
      <c r="N157" s="12" t="s">
        <v>428</v>
      </c>
      <c r="O157" s="12" t="s">
        <v>428</v>
      </c>
      <c r="P157" s="12" t="s">
        <v>428</v>
      </c>
      <c r="Q157" s="12" t="s">
        <v>428</v>
      </c>
      <c r="R157" s="12" t="s">
        <v>428</v>
      </c>
      <c r="S157" s="12" t="s">
        <v>428</v>
      </c>
      <c r="T157" s="12" t="s">
        <v>428</v>
      </c>
      <c r="U157" s="12" t="s">
        <v>428</v>
      </c>
      <c r="V157" s="12" t="s">
        <v>428</v>
      </c>
      <c r="W157" s="12">
        <v>1.6194638000000001E-2</v>
      </c>
      <c r="X157" s="12">
        <v>3.3761310000000001E-3</v>
      </c>
      <c r="Y157" s="12">
        <v>8.3149999999999992E-6</v>
      </c>
      <c r="Z157" s="12">
        <v>8.2991939999999993E-3</v>
      </c>
      <c r="AA157" s="12">
        <v>2.0679180000000002E-3</v>
      </c>
      <c r="AB157" s="12">
        <v>1.3751558000000001E-2</v>
      </c>
      <c r="AC157" s="12" t="s">
        <v>428</v>
      </c>
      <c r="AD157" s="12" t="s">
        <v>428</v>
      </c>
      <c r="AE157" s="44"/>
      <c r="AF157" s="12">
        <v>64913.160559286996</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0.201465431</v>
      </c>
      <c r="F158" s="12">
        <v>0.1040572</v>
      </c>
      <c r="G158" s="12">
        <v>2.1029197999999999E-2</v>
      </c>
      <c r="H158" s="12" t="s">
        <v>428</v>
      </c>
      <c r="I158" s="12">
        <v>1.1068127000000001E-2</v>
      </c>
      <c r="J158" s="12">
        <v>1.1068127000000001E-2</v>
      </c>
      <c r="K158" s="12">
        <v>1.1068127000000001E-2</v>
      </c>
      <c r="L158" s="12">
        <v>4.726414E-3</v>
      </c>
      <c r="M158" s="12">
        <v>1.811703611</v>
      </c>
      <c r="N158" s="12">
        <v>1.201111482</v>
      </c>
      <c r="O158" s="12" t="s">
        <v>428</v>
      </c>
      <c r="P158" s="12" t="s">
        <v>428</v>
      </c>
      <c r="Q158" s="12" t="s">
        <v>428</v>
      </c>
      <c r="R158" s="12" t="s">
        <v>428</v>
      </c>
      <c r="S158" s="12" t="s">
        <v>428</v>
      </c>
      <c r="T158" s="12" t="s">
        <v>428</v>
      </c>
      <c r="U158" s="12" t="s">
        <v>428</v>
      </c>
      <c r="V158" s="12" t="s">
        <v>428</v>
      </c>
      <c r="W158" s="12">
        <v>2.3392590000000002E-3</v>
      </c>
      <c r="X158" s="12">
        <v>4.8666099999999999E-4</v>
      </c>
      <c r="Y158" s="12">
        <v>1.0565E-5</v>
      </c>
      <c r="Z158" s="12">
        <v>1.172584E-3</v>
      </c>
      <c r="AA158" s="12">
        <v>2.9122700000000002E-4</v>
      </c>
      <c r="AB158" s="12">
        <v>1.9610370000000001E-3</v>
      </c>
      <c r="AC158" s="12" t="s">
        <v>428</v>
      </c>
      <c r="AD158" s="12" t="s">
        <v>428</v>
      </c>
      <c r="AE158" s="44"/>
      <c r="AF158" s="12">
        <v>957.25347044700004</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84.685499344999997</v>
      </c>
      <c r="F159" s="12">
        <v>2.622772876</v>
      </c>
      <c r="G159" s="12">
        <v>49.528830997999997</v>
      </c>
      <c r="H159" s="12">
        <v>1.0623354E-2</v>
      </c>
      <c r="I159" s="12">
        <v>5.5828568330000001</v>
      </c>
      <c r="J159" s="12">
        <v>5.8766914039999998</v>
      </c>
      <c r="K159" s="12">
        <v>5.8766914039999998</v>
      </c>
      <c r="L159" s="12">
        <v>1.314229149</v>
      </c>
      <c r="M159" s="12">
        <v>3.4169195459999999</v>
      </c>
      <c r="N159" s="12">
        <v>9.0003270999999996E-2</v>
      </c>
      <c r="O159" s="12">
        <v>1.2026179999999999E-2</v>
      </c>
      <c r="P159" s="12">
        <v>4.1661373000000002E-2</v>
      </c>
      <c r="Q159" s="12">
        <v>3.0001090000000001E-2</v>
      </c>
      <c r="R159" s="12">
        <v>0.154987443</v>
      </c>
      <c r="S159" s="12">
        <v>0.37538507199999999</v>
      </c>
      <c r="T159" s="12">
        <v>23.835013354000001</v>
      </c>
      <c r="U159" s="12">
        <v>1.8103628E-2</v>
      </c>
      <c r="V159" s="12">
        <v>0.35523344800000001</v>
      </c>
      <c r="W159" s="12">
        <v>0.27363824399999997</v>
      </c>
      <c r="X159" s="12">
        <v>1.5026303E-2</v>
      </c>
      <c r="Y159" s="12">
        <v>1.2567452999999999E-2</v>
      </c>
      <c r="Z159" s="12">
        <v>6.2837270000000002E-3</v>
      </c>
      <c r="AA159" s="12">
        <v>2.7319999999999998E-6</v>
      </c>
      <c r="AB159" s="12">
        <v>3.3880214999999998E-2</v>
      </c>
      <c r="AC159" s="12">
        <v>1.3875899999999999E-4</v>
      </c>
      <c r="AD159" s="12">
        <v>4.9622800000000003E-4</v>
      </c>
      <c r="AE159" s="44"/>
      <c r="AF159" s="12">
        <v>45242.61</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M170"/>
  <sheetViews>
    <sheetView topLeftCell="G109"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1993</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1993</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70.438797565000002</v>
      </c>
      <c r="F14" s="118">
        <v>1.3479642300000001</v>
      </c>
      <c r="G14" s="118">
        <v>29.494543555</v>
      </c>
      <c r="H14" s="118" t="s">
        <v>428</v>
      </c>
      <c r="I14" s="118">
        <v>0.95795998199999999</v>
      </c>
      <c r="J14" s="118">
        <v>1.264965146</v>
      </c>
      <c r="K14" s="118">
        <v>1.5811575339999999</v>
      </c>
      <c r="L14" s="118">
        <v>2.6917481E-2</v>
      </c>
      <c r="M14" s="118">
        <v>7.8748539370000001</v>
      </c>
      <c r="N14" s="118">
        <v>6.0501701729999997</v>
      </c>
      <c r="O14" s="118">
        <v>0.43047786900000001</v>
      </c>
      <c r="P14" s="118">
        <v>0.82114754700000003</v>
      </c>
      <c r="Q14" s="118">
        <v>0.35043713300000001</v>
      </c>
      <c r="R14" s="118">
        <v>1.7287232809999999</v>
      </c>
      <c r="S14" s="118">
        <v>0.811658663</v>
      </c>
      <c r="T14" s="118">
        <v>0.91523997300000004</v>
      </c>
      <c r="U14" s="118">
        <v>5.4326366000000001E-2</v>
      </c>
      <c r="V14" s="118">
        <v>15.251819212999999</v>
      </c>
      <c r="W14" s="118">
        <v>250.0302355</v>
      </c>
      <c r="X14" s="118">
        <v>2.8145937999999999E-2</v>
      </c>
      <c r="Y14" s="118">
        <v>4.3094238999999999E-2</v>
      </c>
      <c r="Z14" s="118">
        <v>1.8488953999999998E-2</v>
      </c>
      <c r="AA14" s="118">
        <v>1.7583416000000001E-2</v>
      </c>
      <c r="AB14" s="118">
        <v>0.10731254699999999</v>
      </c>
      <c r="AC14" s="118">
        <v>20.717538819000001</v>
      </c>
      <c r="AD14" s="118">
        <v>4.2722309230000004</v>
      </c>
      <c r="AE14" s="117"/>
      <c r="AF14" s="15">
        <v>586.25071981500002</v>
      </c>
      <c r="AG14" s="15">
        <v>199627.09375</v>
      </c>
      <c r="AH14" s="15">
        <v>569.61650731099996</v>
      </c>
      <c r="AI14" s="15" t="s">
        <v>429</v>
      </c>
      <c r="AJ14" s="15" t="s">
        <v>429</v>
      </c>
      <c r="AK14" s="15" t="s">
        <v>430</v>
      </c>
      <c r="AL14" s="31" t="s">
        <v>60</v>
      </c>
    </row>
    <row r="15" spans="1:39" ht="26.25" customHeight="1" thickBot="1" x14ac:dyDescent="0.25">
      <c r="A15" s="51" t="s">
        <v>64</v>
      </c>
      <c r="B15" s="51" t="s">
        <v>65</v>
      </c>
      <c r="C15" s="52" t="s">
        <v>66</v>
      </c>
      <c r="D15" s="53"/>
      <c r="E15" s="118">
        <v>17.732972436000001</v>
      </c>
      <c r="F15" s="118">
        <v>0.86987603599999996</v>
      </c>
      <c r="G15" s="118">
        <v>63.520187643</v>
      </c>
      <c r="H15" s="118" t="s">
        <v>428</v>
      </c>
      <c r="I15" s="118">
        <v>4.1851860030000001</v>
      </c>
      <c r="J15" s="118">
        <v>5.3235409689999997</v>
      </c>
      <c r="K15" s="118">
        <v>5.3250126440000001</v>
      </c>
      <c r="L15" s="118">
        <v>0.32834492500000001</v>
      </c>
      <c r="M15" s="118">
        <v>3.2750018839999999</v>
      </c>
      <c r="N15" s="118">
        <v>1.1498633840000001</v>
      </c>
      <c r="O15" s="118">
        <v>0.118315806</v>
      </c>
      <c r="P15" s="118">
        <v>6.8771508999999995E-2</v>
      </c>
      <c r="Q15" s="118">
        <v>0.118085406</v>
      </c>
      <c r="R15" s="118">
        <v>2.321614769</v>
      </c>
      <c r="S15" s="118">
        <v>1.160787384</v>
      </c>
      <c r="T15" s="118">
        <v>68.738393176000002</v>
      </c>
      <c r="U15" s="118">
        <v>4.5857897000000002E-2</v>
      </c>
      <c r="V15" s="118">
        <v>2.2925267690000002</v>
      </c>
      <c r="W15" s="118" t="s">
        <v>428</v>
      </c>
      <c r="X15" s="118">
        <v>4.4346669999999998E-3</v>
      </c>
      <c r="Y15" s="118">
        <v>9.9978979999999999E-3</v>
      </c>
      <c r="Z15" s="118">
        <v>3.2845180000000002E-3</v>
      </c>
      <c r="AA15" s="118">
        <v>3.520741E-3</v>
      </c>
      <c r="AB15" s="118">
        <v>2.1237822999999999E-2</v>
      </c>
      <c r="AC15" s="118" t="s">
        <v>428</v>
      </c>
      <c r="AD15" s="118" t="s">
        <v>430</v>
      </c>
      <c r="AE15" s="117"/>
      <c r="AF15" s="15" t="s">
        <v>429</v>
      </c>
      <c r="AG15" s="15" t="s">
        <v>429</v>
      </c>
      <c r="AH15" s="15" t="s">
        <v>429</v>
      </c>
      <c r="AI15" s="15" t="s">
        <v>429</v>
      </c>
      <c r="AJ15" s="15" t="s">
        <v>429</v>
      </c>
      <c r="AK15" s="15" t="s">
        <v>430</v>
      </c>
      <c r="AL15" s="31" t="s">
        <v>60</v>
      </c>
    </row>
    <row r="16" spans="1:39" ht="26.25" customHeight="1" thickBot="1" x14ac:dyDescent="0.25">
      <c r="A16" s="51" t="s">
        <v>64</v>
      </c>
      <c r="B16" s="51" t="s">
        <v>67</v>
      </c>
      <c r="C16" s="52" t="s">
        <v>68</v>
      </c>
      <c r="D16" s="53"/>
      <c r="E16" s="118">
        <v>7.7431214910000001</v>
      </c>
      <c r="F16" s="118">
        <v>1.3262639439999999</v>
      </c>
      <c r="G16" s="118">
        <v>1.6105</v>
      </c>
      <c r="H16" s="118">
        <v>2.7835999999999998E-3</v>
      </c>
      <c r="I16" s="118">
        <v>2.9326962000000002E-2</v>
      </c>
      <c r="J16" s="118">
        <v>4.5492530000000003E-2</v>
      </c>
      <c r="K16" s="118">
        <v>6.0314329999999999E-2</v>
      </c>
      <c r="L16" s="118">
        <v>3.6562999999999998E-4</v>
      </c>
      <c r="M16" s="118">
        <v>2.1228954739999999</v>
      </c>
      <c r="N16" s="118">
        <v>2.5595370000000002E-3</v>
      </c>
      <c r="O16" s="118">
        <v>2.5596100000000002E-4</v>
      </c>
      <c r="P16" s="118">
        <v>1.5356300000000001E-4</v>
      </c>
      <c r="Q16" s="118">
        <v>2.5596100000000002E-4</v>
      </c>
      <c r="R16" s="118">
        <v>5.1190749999999998E-3</v>
      </c>
      <c r="S16" s="118">
        <v>2.5595370000000002E-3</v>
      </c>
      <c r="T16" s="118">
        <v>0.15068592</v>
      </c>
      <c r="U16" s="118">
        <v>1.02398E-4</v>
      </c>
      <c r="V16" s="118">
        <v>5.1190749999999998E-3</v>
      </c>
      <c r="W16" s="118" t="s">
        <v>431</v>
      </c>
      <c r="X16" s="118">
        <v>0.11529887900000001</v>
      </c>
      <c r="Y16" s="118">
        <v>1.0560735999999999E-2</v>
      </c>
      <c r="Z16" s="118">
        <v>7.7134969999999997E-2</v>
      </c>
      <c r="AA16" s="118">
        <v>8.9027143000000003E-2</v>
      </c>
      <c r="AB16" s="118">
        <v>0.29202172900000001</v>
      </c>
      <c r="AC16" s="118" t="s">
        <v>431</v>
      </c>
      <c r="AD16" s="118">
        <v>0.71765334700000005</v>
      </c>
      <c r="AE16" s="117"/>
      <c r="AF16" s="15" t="s">
        <v>429</v>
      </c>
      <c r="AG16" s="15">
        <v>33535.203125</v>
      </c>
      <c r="AH16" s="15">
        <v>7468</v>
      </c>
      <c r="AI16" s="15" t="s">
        <v>429</v>
      </c>
      <c r="AJ16" s="15" t="s">
        <v>429</v>
      </c>
      <c r="AK16" s="15" t="s">
        <v>430</v>
      </c>
      <c r="AL16" s="31" t="s">
        <v>60</v>
      </c>
    </row>
    <row r="17" spans="1:38" ht="26.25" customHeight="1" thickBot="1" x14ac:dyDescent="0.25">
      <c r="A17" s="51" t="s">
        <v>64</v>
      </c>
      <c r="B17" s="51" t="s">
        <v>69</v>
      </c>
      <c r="C17" s="52" t="s">
        <v>70</v>
      </c>
      <c r="D17" s="53" t="s">
        <v>206</v>
      </c>
      <c r="E17" s="15">
        <v>7.8167030430000004</v>
      </c>
      <c r="F17" s="15">
        <v>0.67709692700000002</v>
      </c>
      <c r="G17" s="15">
        <v>8.7592722849999998</v>
      </c>
      <c r="H17" s="15" t="s">
        <v>431</v>
      </c>
      <c r="I17" s="15">
        <v>0.35303636300000002</v>
      </c>
      <c r="J17" s="15">
        <v>0.54151822000000005</v>
      </c>
      <c r="K17" s="15">
        <v>0.56515402000000003</v>
      </c>
      <c r="L17" s="15">
        <v>7.9786219999999995E-3</v>
      </c>
      <c r="M17" s="15">
        <v>144.538929306</v>
      </c>
      <c r="N17" s="15">
        <v>1.3764398019999999</v>
      </c>
      <c r="O17" s="15">
        <v>1.0853232000000001E-2</v>
      </c>
      <c r="P17" s="15">
        <v>3.062314E-3</v>
      </c>
      <c r="Q17" s="15">
        <v>1.0062740000000001E-2</v>
      </c>
      <c r="R17" s="15">
        <v>0.24485162999999999</v>
      </c>
      <c r="S17" s="15">
        <v>5.5570201E-2</v>
      </c>
      <c r="T17" s="15">
        <v>9.1693569000000003E-2</v>
      </c>
      <c r="U17" s="15">
        <v>1.3545300000000001E-4</v>
      </c>
      <c r="V17" s="15">
        <v>0.50106087200000005</v>
      </c>
      <c r="W17" s="15">
        <v>0.60038597999999999</v>
      </c>
      <c r="X17" s="15">
        <v>5.3410929000000003E-2</v>
      </c>
      <c r="Y17" s="15">
        <v>0.113758057</v>
      </c>
      <c r="Z17" s="15">
        <v>3.7370721000000003E-2</v>
      </c>
      <c r="AA17" s="15">
        <v>2.9559166000000001E-2</v>
      </c>
      <c r="AB17" s="15">
        <v>0.23409887300000001</v>
      </c>
      <c r="AC17" s="15" t="s">
        <v>428</v>
      </c>
      <c r="AD17" s="15">
        <v>1.813187785</v>
      </c>
      <c r="AE17" s="117"/>
      <c r="AF17" s="15" t="s">
        <v>429</v>
      </c>
      <c r="AG17" s="15" t="s">
        <v>429</v>
      </c>
      <c r="AH17" s="15" t="s">
        <v>429</v>
      </c>
      <c r="AI17" s="15" t="s">
        <v>429</v>
      </c>
      <c r="AJ17" s="15" t="s">
        <v>429</v>
      </c>
      <c r="AK17" s="15" t="s">
        <v>430</v>
      </c>
      <c r="AL17" s="31" t="s">
        <v>60</v>
      </c>
    </row>
    <row r="18" spans="1:38" ht="26.25" customHeight="1" thickBot="1" x14ac:dyDescent="0.25">
      <c r="A18" s="51" t="s">
        <v>64</v>
      </c>
      <c r="B18" s="51" t="s">
        <v>71</v>
      </c>
      <c r="C18" s="52" t="s">
        <v>72</v>
      </c>
      <c r="D18" s="53"/>
      <c r="E18" s="15">
        <v>0.85882938399999997</v>
      </c>
      <c r="F18" s="15">
        <v>1.0823931E-2</v>
      </c>
      <c r="G18" s="15">
        <v>3.7633909710000002</v>
      </c>
      <c r="H18" s="15" t="s">
        <v>431</v>
      </c>
      <c r="I18" s="15">
        <v>2.1315750000000001E-3</v>
      </c>
      <c r="J18" s="15">
        <v>2.2531729999999998E-3</v>
      </c>
      <c r="K18" s="15">
        <v>2.2531729999999998E-3</v>
      </c>
      <c r="L18" s="15">
        <v>3.0479699999999999E-4</v>
      </c>
      <c r="M18" s="15">
        <v>34.677266523999997</v>
      </c>
      <c r="N18" s="15">
        <v>1.7223600000000001E-4</v>
      </c>
      <c r="O18" s="15">
        <v>7.7634999999999998E-5</v>
      </c>
      <c r="P18" s="15">
        <v>1.4815600000000001E-4</v>
      </c>
      <c r="Q18" s="15">
        <v>4.5586500000000001E-4</v>
      </c>
      <c r="R18" s="15">
        <v>3.35261E-4</v>
      </c>
      <c r="S18" s="15">
        <v>2.8871499999999999E-4</v>
      </c>
      <c r="T18" s="15">
        <v>9.7788969999999999E-3</v>
      </c>
      <c r="U18" s="15">
        <v>4.2546999999999998E-5</v>
      </c>
      <c r="V18" s="15">
        <v>1.2338303E-2</v>
      </c>
      <c r="W18" s="15" t="s">
        <v>431</v>
      </c>
      <c r="X18" s="15">
        <v>2.1890000000000001E-6</v>
      </c>
      <c r="Y18" s="15">
        <v>5.4909999999999996E-6</v>
      </c>
      <c r="Z18" s="15">
        <v>2.1890000000000001E-6</v>
      </c>
      <c r="AA18" s="15">
        <v>5.4909999999999996E-6</v>
      </c>
      <c r="AB18" s="15">
        <v>1.5359E-5</v>
      </c>
      <c r="AC18" s="15" t="s">
        <v>430</v>
      </c>
      <c r="AD18" s="15" t="s">
        <v>430</v>
      </c>
      <c r="AE18" s="117"/>
      <c r="AF18" s="15" t="s">
        <v>429</v>
      </c>
      <c r="AG18" s="15" t="s">
        <v>429</v>
      </c>
      <c r="AH18" s="15">
        <v>3975</v>
      </c>
      <c r="AI18" s="15" t="s">
        <v>429</v>
      </c>
      <c r="AJ18" s="15" t="s">
        <v>429</v>
      </c>
      <c r="AK18" s="15" t="s">
        <v>430</v>
      </c>
      <c r="AL18" s="31" t="s">
        <v>60</v>
      </c>
    </row>
    <row r="19" spans="1:38" ht="26.25" customHeight="1" thickBot="1" x14ac:dyDescent="0.25">
      <c r="A19" s="51" t="s">
        <v>64</v>
      </c>
      <c r="B19" s="51" t="s">
        <v>73</v>
      </c>
      <c r="C19" s="52" t="s">
        <v>74</v>
      </c>
      <c r="D19" s="53"/>
      <c r="E19" s="118">
        <v>30.074848939999999</v>
      </c>
      <c r="F19" s="118">
        <v>1.207674168</v>
      </c>
      <c r="G19" s="118">
        <v>14.782371077000001</v>
      </c>
      <c r="H19" s="118">
        <v>0.26446360000000002</v>
      </c>
      <c r="I19" s="118">
        <v>0.35492959400000001</v>
      </c>
      <c r="J19" s="118">
        <v>0.45886677599999998</v>
      </c>
      <c r="K19" s="118">
        <v>0.51803084300000002</v>
      </c>
      <c r="L19" s="118">
        <v>0.104695933</v>
      </c>
      <c r="M19" s="118">
        <v>30.498564652999999</v>
      </c>
      <c r="N19" s="118">
        <v>0.496869018</v>
      </c>
      <c r="O19" s="118">
        <v>2.309075E-2</v>
      </c>
      <c r="P19" s="118">
        <v>5.8756003000000001E-2</v>
      </c>
      <c r="Q19" s="118">
        <v>3.7283086999999999E-2</v>
      </c>
      <c r="R19" s="118">
        <v>0.260672336</v>
      </c>
      <c r="S19" s="118">
        <v>0.61429862800000001</v>
      </c>
      <c r="T19" s="118">
        <v>3.2147870790000002</v>
      </c>
      <c r="U19" s="118">
        <v>3.9266329999999997E-3</v>
      </c>
      <c r="V19" s="118">
        <v>0.33594298500000003</v>
      </c>
      <c r="W19" s="118">
        <v>4.2196000000000001E-5</v>
      </c>
      <c r="X19" s="118">
        <v>2.366412E-3</v>
      </c>
      <c r="Y19" s="118">
        <v>5.1580330000000002E-3</v>
      </c>
      <c r="Z19" s="118">
        <v>1.5771139999999999E-3</v>
      </c>
      <c r="AA19" s="118">
        <v>6.8395299999999995E-4</v>
      </c>
      <c r="AB19" s="118">
        <v>9.7855110000000002E-3</v>
      </c>
      <c r="AC19" s="118">
        <v>2.1382459999999999E-2</v>
      </c>
      <c r="AD19" s="118">
        <v>0.22010755500000001</v>
      </c>
      <c r="AE19" s="117"/>
      <c r="AF19" s="15">
        <v>276.755837004</v>
      </c>
      <c r="AG19" s="15">
        <v>9719.2999992370005</v>
      </c>
      <c r="AH19" s="15">
        <v>112335.01863393901</v>
      </c>
      <c r="AI19" s="15" t="s">
        <v>429</v>
      </c>
      <c r="AJ19" s="15" t="s">
        <v>429</v>
      </c>
      <c r="AK19" s="15" t="s">
        <v>430</v>
      </c>
      <c r="AL19" s="31" t="s">
        <v>60</v>
      </c>
    </row>
    <row r="20" spans="1:38" ht="26.25" customHeight="1" thickBot="1" x14ac:dyDescent="0.25">
      <c r="A20" s="51" t="s">
        <v>64</v>
      </c>
      <c r="B20" s="51" t="s">
        <v>75</v>
      </c>
      <c r="C20" s="52" t="s">
        <v>76</v>
      </c>
      <c r="D20" s="53"/>
      <c r="E20" s="118">
        <v>2.7097782989999999</v>
      </c>
      <c r="F20" s="118">
        <v>1.398804403</v>
      </c>
      <c r="G20" s="118">
        <v>0.125238497</v>
      </c>
      <c r="H20" s="118">
        <v>1.0663199999999999E-2</v>
      </c>
      <c r="I20" s="118">
        <v>1.2031119999999999E-2</v>
      </c>
      <c r="J20" s="118">
        <v>1.5453763000000001E-2</v>
      </c>
      <c r="K20" s="118">
        <v>1.5725507999999999E-2</v>
      </c>
      <c r="L20" s="118">
        <v>3.1831609999999999E-3</v>
      </c>
      <c r="M20" s="118">
        <v>1.365082165</v>
      </c>
      <c r="N20" s="118">
        <v>1.4133209999999999E-3</v>
      </c>
      <c r="O20" s="118">
        <v>1.2157199999999999E-4</v>
      </c>
      <c r="P20" s="118">
        <v>1.1562E-3</v>
      </c>
      <c r="Q20" s="118">
        <v>3.5575379999999998E-3</v>
      </c>
      <c r="R20" s="118">
        <v>2.3162009999999999E-3</v>
      </c>
      <c r="S20" s="118">
        <v>2.2531069999999999E-3</v>
      </c>
      <c r="T20" s="118">
        <v>6.6154453000000002E-2</v>
      </c>
      <c r="U20" s="118">
        <v>3.3203699999999998E-4</v>
      </c>
      <c r="V20" s="118">
        <v>3.0038920000000002E-3</v>
      </c>
      <c r="W20" s="118" t="s">
        <v>428</v>
      </c>
      <c r="X20" s="118">
        <v>1.9395999999999999E-5</v>
      </c>
      <c r="Y20" s="118">
        <v>4.4002999999999999E-5</v>
      </c>
      <c r="Z20" s="118">
        <v>1.4208E-5</v>
      </c>
      <c r="AA20" s="118">
        <v>1.4598E-5</v>
      </c>
      <c r="AB20" s="118">
        <v>9.2204E-5</v>
      </c>
      <c r="AC20" s="118">
        <v>2.1999999999999999E-5</v>
      </c>
      <c r="AD20" s="118">
        <v>1.4338E-4</v>
      </c>
      <c r="AE20" s="117"/>
      <c r="AF20" s="15" t="s">
        <v>429</v>
      </c>
      <c r="AG20" s="15">
        <v>10</v>
      </c>
      <c r="AH20" s="15">
        <v>2942.0523287619999</v>
      </c>
      <c r="AI20" s="15" t="s">
        <v>429</v>
      </c>
      <c r="AJ20" s="15" t="s">
        <v>429</v>
      </c>
      <c r="AK20" s="15" t="s">
        <v>430</v>
      </c>
      <c r="AL20" s="31" t="s">
        <v>60</v>
      </c>
    </row>
    <row r="21" spans="1:38" ht="26.25" customHeight="1" thickBot="1" x14ac:dyDescent="0.25">
      <c r="A21" s="51" t="s">
        <v>64</v>
      </c>
      <c r="B21" s="51" t="s">
        <v>77</v>
      </c>
      <c r="C21" s="52" t="s">
        <v>78</v>
      </c>
      <c r="D21" s="53"/>
      <c r="E21" s="118">
        <v>6.3623943330000001</v>
      </c>
      <c r="F21" s="118">
        <v>0.37959018900000002</v>
      </c>
      <c r="G21" s="118">
        <v>1.067752112</v>
      </c>
      <c r="H21" s="118" t="s">
        <v>428</v>
      </c>
      <c r="I21" s="118">
        <v>7.0692003000000003E-2</v>
      </c>
      <c r="J21" s="118">
        <v>0.14228000599999999</v>
      </c>
      <c r="K21" s="118">
        <v>0.23628001000000001</v>
      </c>
      <c r="L21" s="118">
        <v>7.4387389999999998E-3</v>
      </c>
      <c r="M21" s="118">
        <v>6.6019788369999999</v>
      </c>
      <c r="N21" s="118">
        <v>2.0911873000000001E-2</v>
      </c>
      <c r="O21" s="118">
        <v>1.24767E-3</v>
      </c>
      <c r="P21" s="118">
        <v>2.8332169999999999E-3</v>
      </c>
      <c r="Q21" s="118">
        <v>8.6939589999999994E-3</v>
      </c>
      <c r="R21" s="118">
        <v>2.4505138999999999E-2</v>
      </c>
      <c r="S21" s="118">
        <v>2.1471823000000001E-2</v>
      </c>
      <c r="T21" s="118">
        <v>0.67675088699999997</v>
      </c>
      <c r="U21" s="118">
        <v>8.1143600000000001E-4</v>
      </c>
      <c r="V21" s="118">
        <v>4.9954877000000002E-2</v>
      </c>
      <c r="W21" s="118">
        <v>4.0175999999999998E-4</v>
      </c>
      <c r="X21" s="118">
        <v>2.3566889999999999E-3</v>
      </c>
      <c r="Y21" s="118">
        <v>5.053058E-3</v>
      </c>
      <c r="Z21" s="118">
        <v>1.481301E-3</v>
      </c>
      <c r="AA21" s="118">
        <v>4.6044199999999998E-4</v>
      </c>
      <c r="AB21" s="118">
        <v>9.3514900000000005E-3</v>
      </c>
      <c r="AC21" s="118">
        <v>5.1700000000000001E-3</v>
      </c>
      <c r="AD21" s="118">
        <v>6.1554958999999999E-2</v>
      </c>
      <c r="AE21" s="117"/>
      <c r="AF21" s="15" t="s">
        <v>429</v>
      </c>
      <c r="AG21" s="15">
        <v>2350</v>
      </c>
      <c r="AH21" s="15" t="s">
        <v>429</v>
      </c>
      <c r="AI21" s="15">
        <v>640</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24.890839358000001</v>
      </c>
      <c r="F23" s="118">
        <v>4.7486823390000001</v>
      </c>
      <c r="G23" s="118">
        <v>2.0416932920000002</v>
      </c>
      <c r="H23" s="118">
        <v>4.1787700000000001E-3</v>
      </c>
      <c r="I23" s="118">
        <v>2.3637516230000002</v>
      </c>
      <c r="J23" s="118">
        <v>2.4872852700000001</v>
      </c>
      <c r="K23" s="118">
        <v>2.4872852700000001</v>
      </c>
      <c r="L23" s="118">
        <v>1.210666515</v>
      </c>
      <c r="M23" s="118">
        <v>17.658978017999999</v>
      </c>
      <c r="N23" s="118">
        <v>9.1725999999999996E-5</v>
      </c>
      <c r="O23" s="118">
        <v>1.5466999999999999E-5</v>
      </c>
      <c r="P23" s="118">
        <v>1.341105E-3</v>
      </c>
      <c r="Q23" s="118">
        <v>2.968E-5</v>
      </c>
      <c r="R23" s="118">
        <v>6.8295209999999999E-3</v>
      </c>
      <c r="S23" s="118">
        <v>4.1551030000000003E-3</v>
      </c>
      <c r="T23" s="118">
        <v>3.2545000000000001E-5</v>
      </c>
      <c r="U23" s="118">
        <v>2.9187999999999999E-5</v>
      </c>
      <c r="V23" s="118">
        <v>1.0929207999999999E-2</v>
      </c>
      <c r="W23" s="118">
        <v>0.111279155</v>
      </c>
      <c r="X23" s="118">
        <v>1.2209736000000001E-2</v>
      </c>
      <c r="Y23" s="118">
        <v>1.1580521999999999E-2</v>
      </c>
      <c r="Z23" s="118">
        <v>1.0641665999999999E-2</v>
      </c>
      <c r="AA23" s="118">
        <v>1.1859484E-2</v>
      </c>
      <c r="AB23" s="118">
        <v>4.6291407999999999E-2</v>
      </c>
      <c r="AC23" s="118" t="s">
        <v>428</v>
      </c>
      <c r="AD23" s="118" t="s">
        <v>428</v>
      </c>
      <c r="AE23" s="117"/>
      <c r="AF23" s="15">
        <v>25010.212800974001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13.620192549</v>
      </c>
      <c r="F24" s="118">
        <v>0.56598480100000004</v>
      </c>
      <c r="G24" s="118">
        <v>3.7058867929999999</v>
      </c>
      <c r="H24" s="118">
        <v>0.134231241</v>
      </c>
      <c r="I24" s="118">
        <v>0.28596877100000001</v>
      </c>
      <c r="J24" s="118">
        <v>0.38929538899999999</v>
      </c>
      <c r="K24" s="118">
        <v>0.49376704700000001</v>
      </c>
      <c r="L24" s="118">
        <v>9.0571785000000002E-2</v>
      </c>
      <c r="M24" s="118">
        <v>12.489107734999999</v>
      </c>
      <c r="N24" s="118">
        <v>0.113354147</v>
      </c>
      <c r="O24" s="118">
        <v>4.7869719999999996E-3</v>
      </c>
      <c r="P24" s="118">
        <v>2.5625969999999998E-3</v>
      </c>
      <c r="Q24" s="118">
        <v>4.0175145000000002E-2</v>
      </c>
      <c r="R24" s="118">
        <v>8.6796429999999994E-2</v>
      </c>
      <c r="S24" s="118">
        <v>7.7716438999999998E-2</v>
      </c>
      <c r="T24" s="118">
        <v>2.2337491979999999</v>
      </c>
      <c r="U24" s="118">
        <v>2.2902420000000001E-3</v>
      </c>
      <c r="V24" s="118">
        <v>0.26673640100000001</v>
      </c>
      <c r="W24" s="118">
        <v>6.5355040000000001E-3</v>
      </c>
      <c r="X24" s="118">
        <v>1.1633073000000001E-2</v>
      </c>
      <c r="Y24" s="118">
        <v>2.2411535999999999E-2</v>
      </c>
      <c r="Z24" s="118">
        <v>1.5978735000000001E-2</v>
      </c>
      <c r="AA24" s="118">
        <v>6.3979350000000004E-3</v>
      </c>
      <c r="AB24" s="118">
        <v>5.6421277999999998E-2</v>
      </c>
      <c r="AC24" s="118">
        <v>5.3095699999999996E-3</v>
      </c>
      <c r="AD24" s="118">
        <v>5.0861867999999998E-2</v>
      </c>
      <c r="AE24" s="117"/>
      <c r="AF24" s="15" t="s">
        <v>429</v>
      </c>
      <c r="AG24" s="15">
        <v>2315.2999992370001</v>
      </c>
      <c r="AH24" s="15">
        <v>44021.580478260999</v>
      </c>
      <c r="AI24" s="15">
        <v>58.713999999999999</v>
      </c>
      <c r="AJ24" s="15" t="s">
        <v>429</v>
      </c>
      <c r="AK24" s="15" t="s">
        <v>430</v>
      </c>
      <c r="AL24" s="31" t="s">
        <v>60</v>
      </c>
    </row>
    <row r="25" spans="1:38" ht="26.25" customHeight="1" thickBot="1" x14ac:dyDescent="0.25">
      <c r="A25" s="51" t="s">
        <v>86</v>
      </c>
      <c r="B25" s="55" t="s">
        <v>87</v>
      </c>
      <c r="C25" s="57" t="s">
        <v>88</v>
      </c>
      <c r="D25" s="53"/>
      <c r="E25" s="118">
        <v>1.4906604269999999</v>
      </c>
      <c r="F25" s="118">
        <v>0.30475967300000001</v>
      </c>
      <c r="G25" s="118">
        <v>0.119800356</v>
      </c>
      <c r="H25" s="118" t="s">
        <v>428</v>
      </c>
      <c r="I25" s="118">
        <v>2.3688010999999998E-2</v>
      </c>
      <c r="J25" s="118">
        <v>2.8637209E-2</v>
      </c>
      <c r="K25" s="118">
        <v>2.8637209E-2</v>
      </c>
      <c r="L25" s="118">
        <v>1.2356193E-2</v>
      </c>
      <c r="M25" s="118">
        <v>1.521919067</v>
      </c>
      <c r="N25" s="118">
        <v>0.15613563899999999</v>
      </c>
      <c r="O25" s="118">
        <v>3.4629999999999999E-5</v>
      </c>
      <c r="P25" s="118" t="s">
        <v>428</v>
      </c>
      <c r="Q25" s="118">
        <v>2.8049999999999998E-6</v>
      </c>
      <c r="R25" s="118">
        <v>1.1803229E-2</v>
      </c>
      <c r="S25" s="118">
        <v>0.12107451399999999</v>
      </c>
      <c r="T25" s="118">
        <v>3.0681380000000002E-3</v>
      </c>
      <c r="U25" s="118">
        <v>2.8051E-5</v>
      </c>
      <c r="V25" s="118">
        <v>9.5424098999999998E-2</v>
      </c>
      <c r="W25" s="118">
        <v>7.5286909999999997E-3</v>
      </c>
      <c r="X25" s="118">
        <v>9.7083989999999995E-3</v>
      </c>
      <c r="Y25" s="118">
        <v>7.3577979999999996E-3</v>
      </c>
      <c r="Z25" s="118">
        <v>1.7821437999999998E-2</v>
      </c>
      <c r="AA25" s="118">
        <v>1.924556E-3</v>
      </c>
      <c r="AB25" s="118">
        <v>3.6812191000000001E-2</v>
      </c>
      <c r="AC25" s="118" t="s">
        <v>430</v>
      </c>
      <c r="AD25" s="118" t="s">
        <v>430</v>
      </c>
      <c r="AE25" s="117"/>
      <c r="AF25" s="15">
        <v>5217.2990560669996</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3.9541042999999998E-2</v>
      </c>
      <c r="F26" s="118">
        <v>6.9205566999999996E-2</v>
      </c>
      <c r="G26" s="118">
        <v>3.9950439999999997E-3</v>
      </c>
      <c r="H26" s="118" t="s">
        <v>428</v>
      </c>
      <c r="I26" s="118">
        <v>3.5383099999999998E-3</v>
      </c>
      <c r="J26" s="118">
        <v>3.5383099999999998E-3</v>
      </c>
      <c r="K26" s="118">
        <v>3.5383099999999998E-3</v>
      </c>
      <c r="L26" s="118">
        <v>8.5222599999999998E-4</v>
      </c>
      <c r="M26" s="118">
        <v>2.3228450450000002</v>
      </c>
      <c r="N26" s="118">
        <v>1.792684699</v>
      </c>
      <c r="O26" s="118" t="s">
        <v>428</v>
      </c>
      <c r="P26" s="118" t="s">
        <v>428</v>
      </c>
      <c r="Q26" s="118" t="s">
        <v>428</v>
      </c>
      <c r="R26" s="118" t="s">
        <v>428</v>
      </c>
      <c r="S26" s="118" t="s">
        <v>428</v>
      </c>
      <c r="T26" s="118" t="s">
        <v>428</v>
      </c>
      <c r="U26" s="118" t="s">
        <v>428</v>
      </c>
      <c r="V26" s="118" t="s">
        <v>428</v>
      </c>
      <c r="W26" s="118">
        <v>6.9799399999999996E-4</v>
      </c>
      <c r="X26" s="118">
        <v>8.8618400000000004E-4</v>
      </c>
      <c r="Y26" s="118">
        <v>7.0622800000000004E-4</v>
      </c>
      <c r="Z26" s="118">
        <v>1.5674459999999999E-3</v>
      </c>
      <c r="AA26" s="118">
        <v>1.5653600000000001E-4</v>
      </c>
      <c r="AB26" s="118">
        <v>3.3163950000000002E-3</v>
      </c>
      <c r="AC26" s="118" t="s">
        <v>430</v>
      </c>
      <c r="AD26" s="118" t="s">
        <v>430</v>
      </c>
      <c r="AE26" s="117"/>
      <c r="AF26" s="15">
        <v>243.21460464099999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111.93637053</v>
      </c>
      <c r="F27" s="118">
        <v>67.856458739000004</v>
      </c>
      <c r="G27" s="118">
        <v>4.2462381740000001</v>
      </c>
      <c r="H27" s="118">
        <v>1.7155266680000001</v>
      </c>
      <c r="I27" s="118">
        <v>4.2255675249999998</v>
      </c>
      <c r="J27" s="118">
        <v>4.2255675249999998</v>
      </c>
      <c r="K27" s="118">
        <v>4.2255675249999998</v>
      </c>
      <c r="L27" s="118">
        <v>1.99358842</v>
      </c>
      <c r="M27" s="118">
        <v>435.29365206400001</v>
      </c>
      <c r="N27" s="118">
        <v>123.560949345</v>
      </c>
      <c r="O27" s="118">
        <v>7.4336061999999994E-2</v>
      </c>
      <c r="P27" s="118">
        <v>5.0445209999999997E-2</v>
      </c>
      <c r="Q27" s="118">
        <v>1.485458E-3</v>
      </c>
      <c r="R27" s="118">
        <v>0.15078561600000001</v>
      </c>
      <c r="S27" s="118">
        <v>0.22597247600000001</v>
      </c>
      <c r="T27" s="118">
        <v>8.3210416999999995E-2</v>
      </c>
      <c r="U27" s="118">
        <v>1.085021E-3</v>
      </c>
      <c r="V27" s="118">
        <v>14.835176317</v>
      </c>
      <c r="W27" s="118">
        <v>1.204375108</v>
      </c>
      <c r="X27" s="118">
        <v>0.153271612</v>
      </c>
      <c r="Y27" s="118">
        <v>0.15563185800000001</v>
      </c>
      <c r="Z27" s="118">
        <v>0.12637352199999999</v>
      </c>
      <c r="AA27" s="118">
        <v>0.13290775799999999</v>
      </c>
      <c r="AB27" s="118">
        <v>0.56818475000000002</v>
      </c>
      <c r="AC27" s="118" t="s">
        <v>428</v>
      </c>
      <c r="AD27" s="118" t="s">
        <v>430</v>
      </c>
      <c r="AE27" s="117"/>
      <c r="AF27" s="15">
        <v>221123.60181809301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22.726318263</v>
      </c>
      <c r="F28" s="118">
        <v>8.2773938680000008</v>
      </c>
      <c r="G28" s="118">
        <v>2.4206502780000001</v>
      </c>
      <c r="H28" s="118">
        <v>4.4364319999999999E-2</v>
      </c>
      <c r="I28" s="118">
        <v>3.2801552090000001</v>
      </c>
      <c r="J28" s="118">
        <v>3.2801552090000001</v>
      </c>
      <c r="K28" s="118">
        <v>3.2801552090000001</v>
      </c>
      <c r="L28" s="118">
        <v>1.848241341</v>
      </c>
      <c r="M28" s="118">
        <v>41.264666239999997</v>
      </c>
      <c r="N28" s="118">
        <v>4.6287068529999997</v>
      </c>
      <c r="O28" s="118">
        <v>9.2425010000000002E-3</v>
      </c>
      <c r="P28" s="118">
        <v>5.6553100000000002E-3</v>
      </c>
      <c r="Q28" s="118">
        <v>1.29663E-4</v>
      </c>
      <c r="R28" s="118">
        <v>2.8812028E-2</v>
      </c>
      <c r="S28" s="118">
        <v>3.4321919999999999E-2</v>
      </c>
      <c r="T28" s="118">
        <v>1.0147921000000001E-2</v>
      </c>
      <c r="U28" s="118">
        <v>1.1883900000000001E-4</v>
      </c>
      <c r="V28" s="118">
        <v>1.8665899050000001</v>
      </c>
      <c r="W28" s="118">
        <v>0.16535861700000001</v>
      </c>
      <c r="X28" s="118">
        <v>5.8155239999999997E-2</v>
      </c>
      <c r="Y28" s="118">
        <v>5.8415607000000001E-2</v>
      </c>
      <c r="Z28" s="118">
        <v>2.7304714000000001E-2</v>
      </c>
      <c r="AA28" s="118">
        <v>1.0310197E-2</v>
      </c>
      <c r="AB28" s="118">
        <v>0.15418575800000001</v>
      </c>
      <c r="AC28" s="118" t="s">
        <v>428</v>
      </c>
      <c r="AD28" s="118" t="s">
        <v>430</v>
      </c>
      <c r="AE28" s="117"/>
      <c r="AF28" s="15">
        <v>37047.618365574999</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140.39162145700001</v>
      </c>
      <c r="F29" s="118">
        <v>16.689772337000001</v>
      </c>
      <c r="G29" s="118">
        <v>10.978689118</v>
      </c>
      <c r="H29" s="118">
        <v>3.2636339E-2</v>
      </c>
      <c r="I29" s="118">
        <v>7.9202087680000002</v>
      </c>
      <c r="J29" s="118">
        <v>7.9202087680000002</v>
      </c>
      <c r="K29" s="118">
        <v>7.9202087680000002</v>
      </c>
      <c r="L29" s="118">
        <v>4.0898244799999999</v>
      </c>
      <c r="M29" s="118">
        <v>37.705249752</v>
      </c>
      <c r="N29" s="118">
        <v>0.18825404400000001</v>
      </c>
      <c r="O29" s="118">
        <v>6.2377120000000003E-3</v>
      </c>
      <c r="P29" s="118">
        <v>9.1777630000000002E-3</v>
      </c>
      <c r="Q29" s="118">
        <v>1.9274200000000001E-4</v>
      </c>
      <c r="R29" s="118">
        <v>5.1015607999999997E-2</v>
      </c>
      <c r="S29" s="118">
        <v>4.2287163000000003E-2</v>
      </c>
      <c r="T29" s="118">
        <v>6.8497489999999996E-3</v>
      </c>
      <c r="U29" s="118">
        <v>1.9605499999999999E-4</v>
      </c>
      <c r="V29" s="118">
        <v>1.299481557</v>
      </c>
      <c r="W29" s="118">
        <v>0.36937380800000003</v>
      </c>
      <c r="X29" s="118">
        <v>0.202854758</v>
      </c>
      <c r="Y29" s="118">
        <v>0.20218154099999999</v>
      </c>
      <c r="Z29" s="118">
        <v>7.7304251000000004E-2</v>
      </c>
      <c r="AA29" s="118">
        <v>1.2143500000000001E-4</v>
      </c>
      <c r="AB29" s="118">
        <v>0.48246198499999998</v>
      </c>
      <c r="AC29" s="118" t="s">
        <v>428</v>
      </c>
      <c r="AD29" s="118" t="s">
        <v>430</v>
      </c>
      <c r="AE29" s="117"/>
      <c r="AF29" s="15">
        <v>132846.38093450601</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0.50905434599999999</v>
      </c>
      <c r="F30" s="118">
        <v>14.472185349</v>
      </c>
      <c r="G30" s="118">
        <v>2.8771936000000001E-2</v>
      </c>
      <c r="H30" s="118">
        <v>3.5940149999999999E-3</v>
      </c>
      <c r="I30" s="118">
        <v>0.206304191</v>
      </c>
      <c r="J30" s="118">
        <v>0.206304191</v>
      </c>
      <c r="K30" s="118">
        <v>0.206304191</v>
      </c>
      <c r="L30" s="118">
        <v>2.3740952999999999E-2</v>
      </c>
      <c r="M30" s="118">
        <v>42.480193749999998</v>
      </c>
      <c r="N30" s="118">
        <v>3.4362025200000001</v>
      </c>
      <c r="O30" s="118">
        <v>9.1987500000000001E-4</v>
      </c>
      <c r="P30" s="118">
        <v>1.0898170000000001E-3</v>
      </c>
      <c r="Q30" s="118">
        <v>3.5722000000000001E-5</v>
      </c>
      <c r="R30" s="118">
        <v>1.9909749999999999E-3</v>
      </c>
      <c r="S30" s="118">
        <v>2.8473159999999999E-3</v>
      </c>
      <c r="T30" s="118">
        <v>1.067576E-3</v>
      </c>
      <c r="U30" s="118">
        <v>2.4011000000000001E-5</v>
      </c>
      <c r="V30" s="118">
        <v>0.181938664</v>
      </c>
      <c r="W30" s="118">
        <v>0.34183451100000001</v>
      </c>
      <c r="X30" s="118">
        <v>2.2583834000000001E-2</v>
      </c>
      <c r="Y30" s="118">
        <v>1.8012126999999999E-2</v>
      </c>
      <c r="Z30" s="118">
        <v>1.8012126999999999E-2</v>
      </c>
      <c r="AA30" s="118">
        <v>1.6899612000000001E-2</v>
      </c>
      <c r="AB30" s="118">
        <v>7.5507700999999997E-2</v>
      </c>
      <c r="AC30" s="118" t="s">
        <v>428</v>
      </c>
      <c r="AD30" s="118" t="s">
        <v>430</v>
      </c>
      <c r="AE30" s="117"/>
      <c r="AF30" s="15">
        <v>3781.4544809150002</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27.169731030000001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153656.95195108699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0.21564644899999999</v>
      </c>
      <c r="J32" s="118">
        <v>1.2021271250000001</v>
      </c>
      <c r="K32" s="118">
        <v>1.2021271250000001</v>
      </c>
      <c r="L32" s="118" t="s">
        <v>430</v>
      </c>
      <c r="M32" s="118" t="s">
        <v>430</v>
      </c>
      <c r="N32" s="118">
        <v>0.26888661800000002</v>
      </c>
      <c r="O32" s="118">
        <v>5.6623439999999997E-3</v>
      </c>
      <c r="P32" s="118" t="s">
        <v>428</v>
      </c>
      <c r="Q32" s="118">
        <v>7.0654699999999997E-4</v>
      </c>
      <c r="R32" s="118">
        <v>1.840710305</v>
      </c>
      <c r="S32" s="118">
        <v>18.867355359000001</v>
      </c>
      <c r="T32" s="118">
        <v>0.49126068099999998</v>
      </c>
      <c r="U32" s="118">
        <v>7.0654740000000004E-3</v>
      </c>
      <c r="V32" s="118">
        <v>15.672929609000001</v>
      </c>
      <c r="W32" s="118" t="s">
        <v>428</v>
      </c>
      <c r="X32" s="118">
        <v>3.0651329999999998E-3</v>
      </c>
      <c r="Y32" s="118">
        <v>9.3263889999999992E-3</v>
      </c>
      <c r="Z32" s="118">
        <v>5.1675009999999997E-3</v>
      </c>
      <c r="AA32" s="118">
        <v>1.1265019999999999E-3</v>
      </c>
      <c r="AB32" s="118">
        <v>1.8685525000000001E-2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0.13849914599999999</v>
      </c>
      <c r="J33" s="118">
        <v>0.92332754500000003</v>
      </c>
      <c r="K33" s="118">
        <v>0.92332754500000003</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1.898019007</v>
      </c>
      <c r="F34" s="118">
        <v>6.9609599999999994E-2</v>
      </c>
      <c r="G34" s="118">
        <v>0.10514799</v>
      </c>
      <c r="H34" s="118">
        <v>2.1753000000000002E-2</v>
      </c>
      <c r="I34" s="118">
        <v>0.12515384700000001</v>
      </c>
      <c r="J34" s="118">
        <v>0.15728940299999999</v>
      </c>
      <c r="K34" s="118">
        <v>0.15728940299999999</v>
      </c>
      <c r="L34" s="118">
        <v>2.1753000000000002E-2</v>
      </c>
      <c r="M34" s="118">
        <v>0.34804800000000002</v>
      </c>
      <c r="N34" s="118">
        <v>0.28871385900000002</v>
      </c>
      <c r="O34" s="118">
        <v>1.3289999999999999E-6</v>
      </c>
      <c r="P34" s="118">
        <v>1.2225300000000001E-4</v>
      </c>
      <c r="Q34" s="118">
        <v>2.6579999999999998E-6</v>
      </c>
      <c r="R34" s="118">
        <v>6.3783999999999998E-4</v>
      </c>
      <c r="S34" s="118">
        <v>68.112496441999994</v>
      </c>
      <c r="T34" s="118">
        <v>2.6579999999999998E-6</v>
      </c>
      <c r="U34" s="118">
        <v>2.6579999999999998E-6</v>
      </c>
      <c r="V34" s="118">
        <v>1.0099130000000001E-3</v>
      </c>
      <c r="W34" s="118">
        <v>7.2509999999999996E-3</v>
      </c>
      <c r="X34" s="118">
        <v>3.9880500000000001E-4</v>
      </c>
      <c r="Y34" s="118">
        <v>3.3354599999999999E-4</v>
      </c>
      <c r="Z34" s="118">
        <v>1.66773E-4</v>
      </c>
      <c r="AA34" s="118">
        <v>7.3000000000000005E-8</v>
      </c>
      <c r="AB34" s="118">
        <v>8.9919700000000002E-4</v>
      </c>
      <c r="AC34" s="118" t="s">
        <v>428</v>
      </c>
      <c r="AD34" s="118" t="s">
        <v>428</v>
      </c>
      <c r="AE34" s="117"/>
      <c r="AF34" s="15">
        <v>1247.172</v>
      </c>
      <c r="AG34" s="15" t="s">
        <v>429</v>
      </c>
      <c r="AH34" s="15" t="s">
        <v>430</v>
      </c>
      <c r="AI34" s="15" t="s">
        <v>431</v>
      </c>
      <c r="AJ34" s="15" t="s">
        <v>430</v>
      </c>
      <c r="AK34" s="15">
        <v>3068.606483</v>
      </c>
      <c r="AL34" s="31" t="s">
        <v>60</v>
      </c>
    </row>
    <row r="35" spans="1:38" s="1" customFormat="1" ht="26.25" customHeight="1" thickBot="1" x14ac:dyDescent="0.25">
      <c r="A35" s="51" t="s">
        <v>109</v>
      </c>
      <c r="B35" s="51" t="s">
        <v>110</v>
      </c>
      <c r="C35" s="52" t="s">
        <v>111</v>
      </c>
      <c r="D35" s="53"/>
      <c r="E35" s="118">
        <v>16.694900046000001</v>
      </c>
      <c r="F35" s="118">
        <v>1.134283543</v>
      </c>
      <c r="G35" s="118">
        <v>1.1797863479999999</v>
      </c>
      <c r="H35" s="118">
        <v>3.4699599999999998E-3</v>
      </c>
      <c r="I35" s="118">
        <v>0.77238729699999997</v>
      </c>
      <c r="J35" s="118">
        <v>0.81303926000000004</v>
      </c>
      <c r="K35" s="118">
        <v>0.81303926000000004</v>
      </c>
      <c r="L35" s="118">
        <v>0.34960688200000001</v>
      </c>
      <c r="M35" s="118">
        <v>1.2312809170000001</v>
      </c>
      <c r="N35" s="118">
        <v>8.1650999999999995E-5</v>
      </c>
      <c r="O35" s="118">
        <v>1.3609E-5</v>
      </c>
      <c r="P35" s="118">
        <v>1.251984E-3</v>
      </c>
      <c r="Q35" s="118">
        <v>2.7217E-5</v>
      </c>
      <c r="R35" s="118">
        <v>6.5929200000000002E-4</v>
      </c>
      <c r="S35" s="118">
        <v>8.1891050000000003E-3</v>
      </c>
      <c r="T35" s="118">
        <v>4.3374499999999996E-3</v>
      </c>
      <c r="U35" s="118">
        <v>2.7217E-5</v>
      </c>
      <c r="V35" s="118">
        <v>6.0724300000000002E-3</v>
      </c>
      <c r="W35" s="118">
        <v>0.118154536</v>
      </c>
      <c r="X35" s="118">
        <v>6.4984989999999996E-3</v>
      </c>
      <c r="Y35" s="118">
        <v>5.4351089999999996E-3</v>
      </c>
      <c r="Z35" s="118">
        <v>2.7175540000000001E-3</v>
      </c>
      <c r="AA35" s="118">
        <v>1.1820000000000001E-6</v>
      </c>
      <c r="AB35" s="118">
        <v>1.4652343999999999E-2</v>
      </c>
      <c r="AC35" s="118" t="s">
        <v>428</v>
      </c>
      <c r="AD35" s="118" t="s">
        <v>428</v>
      </c>
      <c r="AE35" s="117"/>
      <c r="AF35" s="15">
        <v>14816.728546588</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6.0183173830000003</v>
      </c>
      <c r="F36" s="118">
        <v>0.50986157399999998</v>
      </c>
      <c r="G36" s="118">
        <v>0.42722212300000001</v>
      </c>
      <c r="H36" s="118">
        <v>1.2565359999999999E-3</v>
      </c>
      <c r="I36" s="118">
        <v>0.33836052999999999</v>
      </c>
      <c r="J36" s="118">
        <v>0.356168979</v>
      </c>
      <c r="K36" s="118">
        <v>0.356168979</v>
      </c>
      <c r="L36" s="118">
        <v>0.15210866100000001</v>
      </c>
      <c r="M36" s="118">
        <v>0.68546789299999999</v>
      </c>
      <c r="N36" s="118">
        <v>2.9566000000000001E-5</v>
      </c>
      <c r="O36" s="118">
        <v>4.9280000000000001E-6</v>
      </c>
      <c r="P36" s="118">
        <v>4.5333800000000002E-4</v>
      </c>
      <c r="Q36" s="118">
        <v>9.8549999999999997E-6</v>
      </c>
      <c r="R36" s="118">
        <v>2.3872699999999999E-4</v>
      </c>
      <c r="S36" s="118">
        <v>2.9652429999999998E-3</v>
      </c>
      <c r="T36" s="118">
        <v>1.5705739999999999E-3</v>
      </c>
      <c r="U36" s="118">
        <v>9.8549999999999997E-6</v>
      </c>
      <c r="V36" s="118">
        <v>2.198803E-3</v>
      </c>
      <c r="W36" s="118">
        <v>5.3110580999999997E-2</v>
      </c>
      <c r="X36" s="118">
        <v>2.9210820000000002E-3</v>
      </c>
      <c r="Y36" s="118">
        <v>2.443087E-3</v>
      </c>
      <c r="Z36" s="118">
        <v>1.2215430000000001E-3</v>
      </c>
      <c r="AA36" s="118">
        <v>5.3099999999999998E-7</v>
      </c>
      <c r="AB36" s="118">
        <v>6.5862430000000003E-3</v>
      </c>
      <c r="AC36" s="118" t="s">
        <v>428</v>
      </c>
      <c r="AD36" s="118" t="s">
        <v>428</v>
      </c>
      <c r="AE36" s="117"/>
      <c r="AF36" s="15">
        <v>5127.1412523529998</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11.704946534999999</v>
      </c>
      <c r="F39" s="118">
        <v>0.32288965400000003</v>
      </c>
      <c r="G39" s="118">
        <v>0.64717717100000005</v>
      </c>
      <c r="H39" s="118">
        <v>1.2633872000000001E-2</v>
      </c>
      <c r="I39" s="118">
        <v>0.164367813</v>
      </c>
      <c r="J39" s="118">
        <v>0.174234166</v>
      </c>
      <c r="K39" s="118">
        <v>0.20289849200000001</v>
      </c>
      <c r="L39" s="118">
        <v>2.2130904E-2</v>
      </c>
      <c r="M39" s="118">
        <v>2.4228940369999998</v>
      </c>
      <c r="N39" s="118">
        <v>0.29184021799999998</v>
      </c>
      <c r="O39" s="118">
        <v>1.2946024E-2</v>
      </c>
      <c r="P39" s="118">
        <v>4.9600441000000002E-2</v>
      </c>
      <c r="Q39" s="118">
        <v>3.5297423000000001E-2</v>
      </c>
      <c r="R39" s="118">
        <v>1.4249105849999999</v>
      </c>
      <c r="S39" s="118">
        <v>0.189569717</v>
      </c>
      <c r="T39" s="118">
        <v>0.99322683199999995</v>
      </c>
      <c r="U39" s="118">
        <v>3.8113349999999999E-3</v>
      </c>
      <c r="V39" s="118">
        <v>0.55462831800000001</v>
      </c>
      <c r="W39" s="118">
        <v>40.126426674000001</v>
      </c>
      <c r="X39" s="118">
        <v>2.29933E-3</v>
      </c>
      <c r="Y39" s="118">
        <v>4.6839070000000002E-3</v>
      </c>
      <c r="Z39" s="118">
        <v>1.2971269999999999E-3</v>
      </c>
      <c r="AA39" s="118">
        <v>1.65968E-3</v>
      </c>
      <c r="AB39" s="118">
        <v>9.9400440000000003E-3</v>
      </c>
      <c r="AC39" s="118">
        <v>1.7402800000000001E-3</v>
      </c>
      <c r="AD39" s="118">
        <v>7.4242443000000005E-2</v>
      </c>
      <c r="AE39" s="117"/>
      <c r="AF39" s="15">
        <v>1323.024180185</v>
      </c>
      <c r="AG39" s="15">
        <v>15</v>
      </c>
      <c r="AH39" s="15">
        <v>155882.208894749</v>
      </c>
      <c r="AI39" s="15">
        <v>2416.456026503</v>
      </c>
      <c r="AJ39" s="15" t="s">
        <v>429</v>
      </c>
      <c r="AK39" s="15" t="s">
        <v>430</v>
      </c>
      <c r="AL39" s="31" t="s">
        <v>60</v>
      </c>
    </row>
    <row r="40" spans="1:38" ht="26.25" customHeight="1" thickBot="1" x14ac:dyDescent="0.25">
      <c r="A40" s="51" t="s">
        <v>81</v>
      </c>
      <c r="B40" s="51" t="s">
        <v>121</v>
      </c>
      <c r="C40" s="52" t="s">
        <v>122</v>
      </c>
      <c r="D40" s="53"/>
      <c r="E40" s="118">
        <v>8.1301392650000004</v>
      </c>
      <c r="F40" s="118">
        <v>3.506032941</v>
      </c>
      <c r="G40" s="118">
        <v>0.61304733899999997</v>
      </c>
      <c r="H40" s="118">
        <v>1.5216749999999999E-3</v>
      </c>
      <c r="I40" s="118">
        <v>0.79512015800000002</v>
      </c>
      <c r="J40" s="118">
        <v>0.83394238099999995</v>
      </c>
      <c r="K40" s="118">
        <v>0.83394238099999995</v>
      </c>
      <c r="L40" s="118">
        <v>0.38683520500000002</v>
      </c>
      <c r="M40" s="118">
        <v>24.818107359999999</v>
      </c>
      <c r="N40" s="118">
        <v>4.8229999999999997E-5</v>
      </c>
      <c r="O40" s="118">
        <v>8.6489999999999997E-6</v>
      </c>
      <c r="P40" s="118">
        <v>5.1673500000000005E-4</v>
      </c>
      <c r="Q40" s="118">
        <v>1.3025E-5</v>
      </c>
      <c r="R40" s="118">
        <v>2.1248790000000001E-3</v>
      </c>
      <c r="S40" s="118">
        <v>1.294262E-3</v>
      </c>
      <c r="T40" s="118">
        <v>2.2790999999999999E-5</v>
      </c>
      <c r="U40" s="118">
        <v>1.1345999999999999E-5</v>
      </c>
      <c r="V40" s="118">
        <v>3.7591209999999998E-3</v>
      </c>
      <c r="W40" s="118">
        <v>5.5078072999999998E-2</v>
      </c>
      <c r="X40" s="118">
        <v>2.8272789E-2</v>
      </c>
      <c r="Y40" s="118">
        <v>2.2464475000000001E-2</v>
      </c>
      <c r="Z40" s="118">
        <v>2.2169425999999999E-2</v>
      </c>
      <c r="AA40" s="118">
        <v>2.8012412E-2</v>
      </c>
      <c r="AB40" s="118">
        <v>0.100919102</v>
      </c>
      <c r="AC40" s="118" t="s">
        <v>428</v>
      </c>
      <c r="AD40" s="118" t="s">
        <v>428</v>
      </c>
      <c r="AE40" s="117"/>
      <c r="AF40" s="15">
        <v>9056.1795371650005</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22.736581519000001</v>
      </c>
      <c r="F41" s="118">
        <v>13.305024132</v>
      </c>
      <c r="G41" s="118">
        <v>0.95778256699999997</v>
      </c>
      <c r="H41" s="118">
        <v>0.36581775700000002</v>
      </c>
      <c r="I41" s="118">
        <v>7.3714320339999997</v>
      </c>
      <c r="J41" s="118">
        <v>7.7865078749999999</v>
      </c>
      <c r="K41" s="118">
        <v>8.3904740489999998</v>
      </c>
      <c r="L41" s="118">
        <v>0.96343854699999998</v>
      </c>
      <c r="M41" s="118">
        <v>82.730100113000006</v>
      </c>
      <c r="N41" s="118">
        <v>0.18100044300000001</v>
      </c>
      <c r="O41" s="118">
        <v>4.4973970000000002E-2</v>
      </c>
      <c r="P41" s="118">
        <v>4.1531887000000003E-2</v>
      </c>
      <c r="Q41" s="118">
        <v>9.7026308000000006E-2</v>
      </c>
      <c r="R41" s="118">
        <v>2.5335351999999998E-2</v>
      </c>
      <c r="S41" s="118">
        <v>0.389242217</v>
      </c>
      <c r="T41" s="118">
        <v>6.6967539000000006E-2</v>
      </c>
      <c r="U41" s="118">
        <v>4.6507700000000003E-3</v>
      </c>
      <c r="V41" s="118">
        <v>0.96141436000000002</v>
      </c>
      <c r="W41" s="118">
        <v>8.1668272230000003</v>
      </c>
      <c r="X41" s="118">
        <v>1.3319840839999999</v>
      </c>
      <c r="Y41" s="118">
        <v>1.301136281</v>
      </c>
      <c r="Z41" s="118">
        <v>0.66493621800000002</v>
      </c>
      <c r="AA41" s="118">
        <v>0.66534968100000003</v>
      </c>
      <c r="AB41" s="118">
        <v>3.963406263</v>
      </c>
      <c r="AC41" s="118">
        <v>6.8406296000000005E-2</v>
      </c>
      <c r="AD41" s="118">
        <v>7.1734202999999996E-2</v>
      </c>
      <c r="AE41" s="117"/>
      <c r="AF41" s="15">
        <v>6797.44</v>
      </c>
      <c r="AG41" s="15">
        <v>417.3</v>
      </c>
      <c r="AH41" s="15">
        <v>391378.59375</v>
      </c>
      <c r="AI41" s="15">
        <v>13383.636055884999</v>
      </c>
      <c r="AJ41" s="15" t="s">
        <v>429</v>
      </c>
      <c r="AK41" s="15" t="s">
        <v>430</v>
      </c>
      <c r="AL41" s="31" t="s">
        <v>60</v>
      </c>
    </row>
    <row r="42" spans="1:38" ht="26.25" customHeight="1" thickBot="1" x14ac:dyDescent="0.25">
      <c r="A42" s="51" t="s">
        <v>81</v>
      </c>
      <c r="B42" s="51" t="s">
        <v>125</v>
      </c>
      <c r="C42" s="52" t="s">
        <v>126</v>
      </c>
      <c r="D42" s="53"/>
      <c r="E42" s="118">
        <v>0.11208860900000001</v>
      </c>
      <c r="F42" s="118">
        <v>3.75252016</v>
      </c>
      <c r="G42" s="118">
        <v>9.0993470000000007E-3</v>
      </c>
      <c r="H42" s="118">
        <v>8.3336000000000003E-5</v>
      </c>
      <c r="I42" s="118">
        <v>5.3423379E-2</v>
      </c>
      <c r="J42" s="118">
        <v>5.3423379E-2</v>
      </c>
      <c r="K42" s="118">
        <v>5.3423379E-2</v>
      </c>
      <c r="L42" s="118">
        <v>6.9450390000000001E-3</v>
      </c>
      <c r="M42" s="118">
        <v>35.647622317</v>
      </c>
      <c r="N42" s="118">
        <v>4.2653E-5</v>
      </c>
      <c r="O42" s="118">
        <v>8.2460000000000003E-6</v>
      </c>
      <c r="P42" s="118">
        <v>2.3885900000000001E-4</v>
      </c>
      <c r="Q42" s="118">
        <v>8.5310000000000001E-6</v>
      </c>
      <c r="R42" s="118">
        <v>1.8198699999999999E-4</v>
      </c>
      <c r="S42" s="118">
        <v>1.13742E-4</v>
      </c>
      <c r="T42" s="118">
        <v>2.6729000000000001E-5</v>
      </c>
      <c r="U42" s="118">
        <v>5.4029999999999998E-6</v>
      </c>
      <c r="V42" s="118">
        <v>1.023679E-3</v>
      </c>
      <c r="W42" s="118">
        <v>1.7911986000000001E-2</v>
      </c>
      <c r="X42" s="118">
        <v>2.7947026999999999E-2</v>
      </c>
      <c r="Y42" s="118">
        <v>2.354034E-2</v>
      </c>
      <c r="Z42" s="118">
        <v>2.354034E-2</v>
      </c>
      <c r="AA42" s="118">
        <v>2.7619886999999999E-2</v>
      </c>
      <c r="AB42" s="118">
        <v>0.10264759399999999</v>
      </c>
      <c r="AC42" s="118" t="s">
        <v>428</v>
      </c>
      <c r="AD42" s="118" t="s">
        <v>428</v>
      </c>
      <c r="AE42" s="117"/>
      <c r="AF42" s="15">
        <v>1251.1602978809999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10.683687291</v>
      </c>
      <c r="F43" s="118">
        <v>0.98917738200000005</v>
      </c>
      <c r="G43" s="118">
        <v>3.0986209000000001E-2</v>
      </c>
      <c r="H43" s="118">
        <v>3.324413E-3</v>
      </c>
      <c r="I43" s="118">
        <v>4.1380277E-2</v>
      </c>
      <c r="J43" s="118">
        <v>4.1470126000000003E-2</v>
      </c>
      <c r="K43" s="118">
        <v>4.1470126000000003E-2</v>
      </c>
      <c r="L43" s="118">
        <v>5.7280550000000001E-3</v>
      </c>
      <c r="M43" s="118">
        <v>2.5898529610000001</v>
      </c>
      <c r="N43" s="118">
        <v>1.4378730000000001E-3</v>
      </c>
      <c r="O43" s="118">
        <v>6.2150400000000005E-4</v>
      </c>
      <c r="P43" s="118">
        <v>5.8728610000000001E-3</v>
      </c>
      <c r="Q43" s="118">
        <v>1.7992932999999999E-2</v>
      </c>
      <c r="R43" s="118">
        <v>1.13955E-4</v>
      </c>
      <c r="S43" s="118">
        <v>1.1395524000000001E-2</v>
      </c>
      <c r="T43" s="118">
        <v>7.6470000000000005E-5</v>
      </c>
      <c r="U43" s="118">
        <v>1.6793400000000001E-3</v>
      </c>
      <c r="V43" s="118">
        <v>2.2491199999999999E-4</v>
      </c>
      <c r="W43" s="118">
        <v>1.7951800000000001E-4</v>
      </c>
      <c r="X43" s="118">
        <v>5.2658999999999998E-5</v>
      </c>
      <c r="Y43" s="118">
        <v>6.7613000000000005E-5</v>
      </c>
      <c r="Z43" s="118">
        <v>1.7557000000000001E-5</v>
      </c>
      <c r="AA43" s="118">
        <v>3.3779000000000003E-5</v>
      </c>
      <c r="AB43" s="118">
        <v>1.7160799999999999E-4</v>
      </c>
      <c r="AC43" s="118">
        <v>4.4924500000000003E-4</v>
      </c>
      <c r="AD43" s="118">
        <v>5.3909999999999997E-6</v>
      </c>
      <c r="AE43" s="117"/>
      <c r="AF43" s="15" t="s">
        <v>429</v>
      </c>
      <c r="AG43" s="15" t="s">
        <v>429</v>
      </c>
      <c r="AH43" s="15">
        <v>299930.45837493299</v>
      </c>
      <c r="AI43" s="15">
        <v>89.849000000000004</v>
      </c>
      <c r="AJ43" s="15" t="s">
        <v>429</v>
      </c>
      <c r="AK43" s="15" t="s">
        <v>430</v>
      </c>
      <c r="AL43" s="31" t="s">
        <v>60</v>
      </c>
    </row>
    <row r="44" spans="1:38" ht="26.25" customHeight="1" thickBot="1" x14ac:dyDescent="0.25">
      <c r="A44" s="51" t="s">
        <v>81</v>
      </c>
      <c r="B44" s="51" t="s">
        <v>129</v>
      </c>
      <c r="C44" s="52" t="s">
        <v>130</v>
      </c>
      <c r="D44" s="53"/>
      <c r="E44" s="118">
        <v>13.534379231999999</v>
      </c>
      <c r="F44" s="118">
        <v>3.9055406129999999</v>
      </c>
      <c r="G44" s="118">
        <v>1.207411507</v>
      </c>
      <c r="H44" s="118">
        <v>2.513726E-3</v>
      </c>
      <c r="I44" s="118">
        <v>1.5002858189999999</v>
      </c>
      <c r="J44" s="118">
        <v>1.577427659</v>
      </c>
      <c r="K44" s="118">
        <v>1.577427659</v>
      </c>
      <c r="L44" s="118">
        <v>0.759144292</v>
      </c>
      <c r="M44" s="118">
        <v>24.775290446</v>
      </c>
      <c r="N44" s="118">
        <v>6.2649000000000003E-5</v>
      </c>
      <c r="O44" s="118">
        <v>1.0774000000000001E-5</v>
      </c>
      <c r="P44" s="118">
        <v>8.3943099999999997E-4</v>
      </c>
      <c r="Q44" s="118">
        <v>1.9222999999999999E-5</v>
      </c>
      <c r="R44" s="118">
        <v>4.0689760000000002E-3</v>
      </c>
      <c r="S44" s="118">
        <v>2.4761789999999998E-3</v>
      </c>
      <c r="T44" s="118">
        <v>2.4535000000000001E-5</v>
      </c>
      <c r="U44" s="118">
        <v>1.8309999999999999E-5</v>
      </c>
      <c r="V44" s="118">
        <v>6.6572569999999998E-3</v>
      </c>
      <c r="W44" s="118">
        <v>7.0066237000000003E-2</v>
      </c>
      <c r="X44" s="118">
        <v>2.0127776E-2</v>
      </c>
      <c r="Y44" s="118">
        <v>1.7046090999999999E-2</v>
      </c>
      <c r="Z44" s="118">
        <v>1.6459813E-2</v>
      </c>
      <c r="AA44" s="118">
        <v>1.9818089000000001E-2</v>
      </c>
      <c r="AB44" s="118">
        <v>7.3451768000000001E-2</v>
      </c>
      <c r="AC44" s="118" t="s">
        <v>428</v>
      </c>
      <c r="AD44" s="118" t="s">
        <v>428</v>
      </c>
      <c r="AE44" s="117"/>
      <c r="AF44" s="15">
        <v>15076.911822292001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20.034110328000001</v>
      </c>
      <c r="F45" s="118">
        <v>1.225846912</v>
      </c>
      <c r="G45" s="118">
        <v>5.3216569099999997</v>
      </c>
      <c r="H45" s="118">
        <v>3.560779E-3</v>
      </c>
      <c r="I45" s="118">
        <v>1.0693052729999999</v>
      </c>
      <c r="J45" s="118">
        <v>1.125584498</v>
      </c>
      <c r="K45" s="118">
        <v>1.125584498</v>
      </c>
      <c r="L45" s="118">
        <v>0.31458924999999999</v>
      </c>
      <c r="M45" s="118">
        <v>1.336136926</v>
      </c>
      <c r="N45" s="118">
        <v>2.502453E-3</v>
      </c>
      <c r="O45" s="118">
        <v>3.4287899999999998E-4</v>
      </c>
      <c r="P45" s="118">
        <v>4.9842580000000001E-3</v>
      </c>
      <c r="Q45" s="118">
        <v>8.3415099999999999E-4</v>
      </c>
      <c r="R45" s="118">
        <v>5.9436580000000001E-3</v>
      </c>
      <c r="S45" s="118">
        <v>3.5167995000000001E-2</v>
      </c>
      <c r="T45" s="118">
        <v>0.60824203200000004</v>
      </c>
      <c r="U45" s="118">
        <v>5.3736400000000003E-4</v>
      </c>
      <c r="V45" s="118">
        <v>2.7995664E-2</v>
      </c>
      <c r="W45" s="118">
        <v>3.7944566999999998E-2</v>
      </c>
      <c r="X45" s="118">
        <v>2.0858080000000002E-3</v>
      </c>
      <c r="Y45" s="118">
        <v>1.7444940000000001E-3</v>
      </c>
      <c r="Z45" s="118">
        <v>8.7224700000000004E-4</v>
      </c>
      <c r="AA45" s="118">
        <v>3.7899999999999999E-7</v>
      </c>
      <c r="AB45" s="118">
        <v>4.7029280000000003E-3</v>
      </c>
      <c r="AC45" s="118">
        <v>9.6549999999999999E-6</v>
      </c>
      <c r="AD45" s="118">
        <v>1.5177999999999999E-5</v>
      </c>
      <c r="AE45" s="117"/>
      <c r="AF45" s="15">
        <v>15065.633</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2.6239178320000001</v>
      </c>
      <c r="F47" s="118">
        <v>2.1941947389999998</v>
      </c>
      <c r="G47" s="118">
        <v>0.16623375100000001</v>
      </c>
      <c r="H47" s="118">
        <v>8.2081899999999998E-4</v>
      </c>
      <c r="I47" s="118">
        <v>0.23450079099999999</v>
      </c>
      <c r="J47" s="118">
        <v>0.24468298699999999</v>
      </c>
      <c r="K47" s="118">
        <v>0.24468298699999999</v>
      </c>
      <c r="L47" s="118">
        <v>9.1246164000000005E-2</v>
      </c>
      <c r="M47" s="118">
        <v>5.1961378549999999</v>
      </c>
      <c r="N47" s="118">
        <v>0.57531705700000002</v>
      </c>
      <c r="O47" s="118">
        <v>2.7E-6</v>
      </c>
      <c r="P47" s="118">
        <v>1.8619700000000001E-4</v>
      </c>
      <c r="Q47" s="118">
        <v>4.4469999999999999E-6</v>
      </c>
      <c r="R47" s="118">
        <v>8.4416500000000002E-4</v>
      </c>
      <c r="S47" s="118">
        <v>5.1389600000000001E-4</v>
      </c>
      <c r="T47" s="118">
        <v>6.6239999999999996E-6</v>
      </c>
      <c r="U47" s="118">
        <v>4.0729999999999998E-6</v>
      </c>
      <c r="V47" s="118">
        <v>1.4245740000000001E-3</v>
      </c>
      <c r="W47" s="118">
        <v>4.422629E-3</v>
      </c>
      <c r="X47" s="118">
        <v>6.5770289999999999E-3</v>
      </c>
      <c r="Y47" s="118">
        <v>6.5292739999999998E-3</v>
      </c>
      <c r="Z47" s="118">
        <v>2.7509610000000001E-3</v>
      </c>
      <c r="AA47" s="118">
        <v>3.3249E-5</v>
      </c>
      <c r="AB47" s="118">
        <v>1.5890512999999998E-2</v>
      </c>
      <c r="AC47" s="118" t="s">
        <v>428</v>
      </c>
      <c r="AD47" s="118" t="s">
        <v>428</v>
      </c>
      <c r="AE47" s="117"/>
      <c r="AF47" s="15">
        <v>2424.2677621779999</v>
      </c>
      <c r="AG47" s="15" t="s">
        <v>429</v>
      </c>
      <c r="AH47" s="15" t="s">
        <v>429</v>
      </c>
      <c r="AI47" s="15" t="s">
        <v>429</v>
      </c>
      <c r="AJ47" s="15" t="s">
        <v>429</v>
      </c>
      <c r="AK47" s="15">
        <v>80500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0.1033148</v>
      </c>
      <c r="G49" s="118" t="s">
        <v>431</v>
      </c>
      <c r="H49" s="118" t="s">
        <v>431</v>
      </c>
      <c r="I49" s="118">
        <v>3.5724800000000001E-2</v>
      </c>
      <c r="J49" s="118">
        <v>7.1449600000000002E-2</v>
      </c>
      <c r="K49" s="118">
        <v>0.2929274</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1.61819596</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11.82263051</v>
      </c>
      <c r="G52" s="15" t="s">
        <v>431</v>
      </c>
      <c r="H52" s="15">
        <v>8.1811999999999996E-3</v>
      </c>
      <c r="I52" s="15">
        <v>8.9910654000000007E-2</v>
      </c>
      <c r="J52" s="15">
        <v>0.128443792</v>
      </c>
      <c r="K52" s="15">
        <v>0.15865779199999999</v>
      </c>
      <c r="L52" s="15" t="s">
        <v>431</v>
      </c>
      <c r="M52" s="15" t="s">
        <v>431</v>
      </c>
      <c r="N52" s="15">
        <v>3.3973999999999997E-5</v>
      </c>
      <c r="O52" s="15">
        <v>5.6620000000000002E-6</v>
      </c>
      <c r="P52" s="15">
        <v>8.8333499999999996E-4</v>
      </c>
      <c r="Q52" s="15">
        <v>2.7179529999999999E-3</v>
      </c>
      <c r="R52" s="15">
        <v>1.7214000000000002E-5</v>
      </c>
      <c r="S52" s="15">
        <v>1.7213700000000001E-3</v>
      </c>
      <c r="T52" s="15">
        <v>1.1551E-5</v>
      </c>
      <c r="U52" s="15">
        <v>2.5367599999999999E-4</v>
      </c>
      <c r="V52" s="15">
        <v>3.3973999999999997E-5</v>
      </c>
      <c r="W52" s="15" t="s">
        <v>431</v>
      </c>
      <c r="X52" s="15">
        <v>1.2702810000000001E-3</v>
      </c>
      <c r="Y52" s="15">
        <v>2.7381990000000002E-3</v>
      </c>
      <c r="Z52" s="15">
        <v>8.1269199999999995E-4</v>
      </c>
      <c r="AA52" s="15">
        <v>1.6124800000000001E-4</v>
      </c>
      <c r="AB52" s="15">
        <v>4.9824200000000004E-3</v>
      </c>
      <c r="AC52" s="15" t="s">
        <v>428</v>
      </c>
      <c r="AD52" s="15" t="s">
        <v>428</v>
      </c>
      <c r="AE52" s="119"/>
      <c r="AF52" s="15" t="s">
        <v>429</v>
      </c>
      <c r="AG52" s="15" t="s">
        <v>429</v>
      </c>
      <c r="AH52" s="15">
        <v>22649.604674401999</v>
      </c>
      <c r="AI52" s="15" t="s">
        <v>429</v>
      </c>
      <c r="AJ52" s="15" t="s">
        <v>429</v>
      </c>
      <c r="AK52" s="15" t="s">
        <v>430</v>
      </c>
      <c r="AL52" s="31" t="s">
        <v>152</v>
      </c>
    </row>
    <row r="53" spans="1:38" ht="26.25" customHeight="1" thickBot="1" x14ac:dyDescent="0.25">
      <c r="A53" s="51" t="s">
        <v>137</v>
      </c>
      <c r="B53" s="51" t="s">
        <v>153</v>
      </c>
      <c r="C53" s="52" t="s">
        <v>154</v>
      </c>
      <c r="D53" s="53"/>
      <c r="E53" s="15" t="s">
        <v>430</v>
      </c>
      <c r="F53" s="15">
        <v>13.52758337</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12.3562764</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2.1154269E-2</v>
      </c>
      <c r="J57" s="118">
        <v>0.211542692</v>
      </c>
      <c r="K57" s="118">
        <v>0.211542692</v>
      </c>
      <c r="L57" s="118">
        <v>6.3462800000000004E-4</v>
      </c>
      <c r="M57" s="118" t="s">
        <v>429</v>
      </c>
      <c r="N57" s="118" t="s">
        <v>429</v>
      </c>
      <c r="O57" s="118" t="s">
        <v>429</v>
      </c>
      <c r="P57" s="118">
        <v>0.10294</v>
      </c>
      <c r="Q57" s="118" t="s">
        <v>429</v>
      </c>
      <c r="R57" s="118" t="s">
        <v>429</v>
      </c>
      <c r="S57" s="118">
        <v>1.24</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3.13536E-4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0.75879099999999999</v>
      </c>
      <c r="F59" s="118">
        <v>5.550977E-2</v>
      </c>
      <c r="G59" s="118">
        <v>1.6893486799999999</v>
      </c>
      <c r="H59" s="118">
        <v>0.20060720000000001</v>
      </c>
      <c r="I59" s="118">
        <v>0.380490567</v>
      </c>
      <c r="J59" s="118">
        <v>0.505028386</v>
      </c>
      <c r="K59" s="118">
        <v>0.41395918599999998</v>
      </c>
      <c r="L59" s="118">
        <v>2.35904E-4</v>
      </c>
      <c r="M59" s="118">
        <v>3.85852E-2</v>
      </c>
      <c r="N59" s="118">
        <v>6.8209999999999997</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0.32455925800000002</v>
      </c>
      <c r="J61" s="118">
        <v>0.97367777</v>
      </c>
      <c r="K61" s="118">
        <v>0.97367777</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0.17433657</v>
      </c>
      <c r="J62" s="118">
        <v>1.1622437999999999</v>
      </c>
      <c r="K62" s="118">
        <v>7.1194907440000001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0.55421940000000003</v>
      </c>
      <c r="F63" s="118">
        <v>0.63507450099999996</v>
      </c>
      <c r="G63" s="118">
        <v>2.9390016800000001</v>
      </c>
      <c r="H63" s="118">
        <v>0.39435179999999997</v>
      </c>
      <c r="I63" s="118">
        <v>1.4430492269999999</v>
      </c>
      <c r="J63" s="118">
        <v>1.8251263449999999</v>
      </c>
      <c r="K63" s="118">
        <v>2.3921058249999998</v>
      </c>
      <c r="L63" s="118" t="s">
        <v>430</v>
      </c>
      <c r="M63" s="118">
        <v>3.0459898000000001</v>
      </c>
      <c r="N63" s="118">
        <v>8.1140410999999996E-2</v>
      </c>
      <c r="O63" s="118">
        <v>1.782804E-3</v>
      </c>
      <c r="P63" s="118" t="s">
        <v>430</v>
      </c>
      <c r="Q63" s="118" t="s">
        <v>430</v>
      </c>
      <c r="R63" s="118" t="s">
        <v>430</v>
      </c>
      <c r="S63" s="118" t="s">
        <v>430</v>
      </c>
      <c r="T63" s="118" t="s">
        <v>430</v>
      </c>
      <c r="U63" s="118" t="s">
        <v>430</v>
      </c>
      <c r="V63" s="118">
        <v>0.73016454099999994</v>
      </c>
      <c r="W63" s="118" t="s">
        <v>430</v>
      </c>
      <c r="X63" s="118">
        <v>6.9801619999999998E-3</v>
      </c>
      <c r="Y63" s="118">
        <v>1.5237288999999999E-2</v>
      </c>
      <c r="Z63" s="118">
        <v>4.4386390000000003E-3</v>
      </c>
      <c r="AA63" s="118">
        <v>8.2770999999999995E-4</v>
      </c>
      <c r="AB63" s="118">
        <v>0.32148932600000002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2.2246736469999999</v>
      </c>
      <c r="F70" s="118">
        <v>24.130359808000001</v>
      </c>
      <c r="G70" s="118" t="s">
        <v>431</v>
      </c>
      <c r="H70" s="118">
        <v>2.9188622</v>
      </c>
      <c r="I70" s="118">
        <v>2.1644619600000001</v>
      </c>
      <c r="J70" s="118">
        <v>3.4475093760000002</v>
      </c>
      <c r="K70" s="118">
        <v>5.32161404</v>
      </c>
      <c r="L70" s="118">
        <v>3.8217454999999997E-2</v>
      </c>
      <c r="M70" s="118">
        <v>2.5153999999999999E-2</v>
      </c>
      <c r="N70" s="118">
        <v>1.9986881759999999</v>
      </c>
      <c r="O70" s="118">
        <v>4.6841963E-2</v>
      </c>
      <c r="P70" s="118">
        <v>0.51052288400000001</v>
      </c>
      <c r="Q70" s="118">
        <v>2.5166630000000001E-3</v>
      </c>
      <c r="R70" s="118">
        <v>0.21484157100000001</v>
      </c>
      <c r="S70" s="118">
        <v>2.8876800000000001E-2</v>
      </c>
      <c r="T70" s="118">
        <v>0.60400694200000005</v>
      </c>
      <c r="U70" s="118">
        <v>6.6688999999999998E-5</v>
      </c>
      <c r="V70" s="118">
        <v>14.437073111</v>
      </c>
      <c r="W70" s="118">
        <v>1.494736E-2</v>
      </c>
      <c r="X70" s="118">
        <v>5.2011873E-2</v>
      </c>
      <c r="Y70" s="118">
        <v>0.10070346600000001</v>
      </c>
      <c r="Z70" s="118">
        <v>8.0772979999999994E-2</v>
      </c>
      <c r="AA70" s="118">
        <v>3.1189547000000001E-2</v>
      </c>
      <c r="AB70" s="118">
        <v>0.26467786599999998</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1.9261319800000001</v>
      </c>
      <c r="G72" s="118" t="s">
        <v>430</v>
      </c>
      <c r="H72" s="118">
        <v>1.2224199999999999E-2</v>
      </c>
      <c r="I72" s="118">
        <v>4.2406046230000003</v>
      </c>
      <c r="J72" s="118">
        <v>6.530696818</v>
      </c>
      <c r="K72" s="118">
        <v>7.2032380299999996</v>
      </c>
      <c r="L72" s="118">
        <v>9.3385485000000004E-2</v>
      </c>
      <c r="M72" s="118" t="s">
        <v>430</v>
      </c>
      <c r="N72" s="118">
        <v>57.005572000000001</v>
      </c>
      <c r="O72" s="118">
        <v>0.54228560000000003</v>
      </c>
      <c r="P72" s="118">
        <v>0.3636316</v>
      </c>
      <c r="Q72" s="118">
        <v>0.36030099999999998</v>
      </c>
      <c r="R72" s="118">
        <v>1.9418300479999999</v>
      </c>
      <c r="S72" s="118">
        <v>1.6654599999999999</v>
      </c>
      <c r="T72" s="118">
        <v>1.2992216000000001</v>
      </c>
      <c r="U72" s="118">
        <v>0.25542599999999999</v>
      </c>
      <c r="V72" s="118">
        <v>71.1071022</v>
      </c>
      <c r="W72" s="118">
        <v>24.500033120000001</v>
      </c>
      <c r="X72" s="118">
        <v>0.45598096900000001</v>
      </c>
      <c r="Y72" s="118">
        <v>0.248084058</v>
      </c>
      <c r="Z72" s="118">
        <v>0.69309298500000005</v>
      </c>
      <c r="AA72" s="118">
        <v>0.23000390500000001</v>
      </c>
      <c r="AB72" s="118">
        <v>1.627161917</v>
      </c>
      <c r="AC72" s="118">
        <v>0.25100292000000002</v>
      </c>
      <c r="AD72" s="118">
        <v>20.416694267</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1.2409413680000001</v>
      </c>
      <c r="G74" s="118" t="s">
        <v>429</v>
      </c>
      <c r="H74" s="118" t="s">
        <v>429</v>
      </c>
      <c r="I74" s="118">
        <v>0.66968850199999996</v>
      </c>
      <c r="J74" s="118">
        <v>0.79055715599999998</v>
      </c>
      <c r="K74" s="118">
        <v>0.94953915600000005</v>
      </c>
      <c r="L74" s="118">
        <v>1.5008659000000001E-2</v>
      </c>
      <c r="M74" s="118" t="s">
        <v>429</v>
      </c>
      <c r="N74" s="118">
        <v>0.188912</v>
      </c>
      <c r="O74" s="118">
        <v>1.1434E-2</v>
      </c>
      <c r="P74" s="118">
        <v>1.5999999999999999E-5</v>
      </c>
      <c r="Q74" s="118">
        <v>5.7555200000000001E-2</v>
      </c>
      <c r="R74" s="118">
        <v>1.96864E-2</v>
      </c>
      <c r="S74" s="118">
        <v>4.734E-2</v>
      </c>
      <c r="T74" s="118" t="s">
        <v>429</v>
      </c>
      <c r="U74" s="118" t="s">
        <v>429</v>
      </c>
      <c r="V74" s="118">
        <v>0.12119199999999999</v>
      </c>
      <c r="W74" s="118">
        <v>7.8E-2</v>
      </c>
      <c r="X74" s="118">
        <v>0.84677510099999997</v>
      </c>
      <c r="Y74" s="118">
        <v>1.8811221929999999</v>
      </c>
      <c r="Z74" s="118">
        <v>0.71331121799999997</v>
      </c>
      <c r="AA74" s="118">
        <v>0.32072715400000001</v>
      </c>
      <c r="AB74" s="118">
        <v>3.7619356650000002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t="s">
        <v>430</v>
      </c>
      <c r="L76" s="15" t="s">
        <v>430</v>
      </c>
      <c r="M76" s="15" t="s">
        <v>430</v>
      </c>
      <c r="N76" s="15" t="s">
        <v>430</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3.35296E-2</v>
      </c>
      <c r="I77" s="15">
        <v>1.2478113000000001E-2</v>
      </c>
      <c r="J77" s="15">
        <v>1.6637484000000001E-2</v>
      </c>
      <c r="K77" s="15">
        <v>3.5035483999999999E-2</v>
      </c>
      <c r="L77" s="15" t="s">
        <v>430</v>
      </c>
      <c r="M77" s="15" t="s">
        <v>430</v>
      </c>
      <c r="N77" s="15">
        <v>0.34903840000000003</v>
      </c>
      <c r="O77" s="15">
        <v>1.7671265890000001</v>
      </c>
      <c r="P77" s="15" t="s">
        <v>430</v>
      </c>
      <c r="Q77" s="15">
        <v>2.2179549999999999E-2</v>
      </c>
      <c r="R77" s="15" t="s">
        <v>430</v>
      </c>
      <c r="S77" s="15">
        <v>6.5467200000000003E-2</v>
      </c>
      <c r="T77" s="15" t="s">
        <v>430</v>
      </c>
      <c r="U77" s="15" t="s">
        <v>430</v>
      </c>
      <c r="V77" s="15">
        <v>17.0751998</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5.1687999999999998E-2</v>
      </c>
      <c r="G78" s="15" t="s">
        <v>431</v>
      </c>
      <c r="H78" s="118" t="s">
        <v>430</v>
      </c>
      <c r="I78" s="118">
        <v>2.5316041000000001E-2</v>
      </c>
      <c r="J78" s="118">
        <v>3.3754722000000001E-2</v>
      </c>
      <c r="K78" s="118">
        <v>3.3754722000000001E-2</v>
      </c>
      <c r="L78" s="118">
        <v>2.5316E-5</v>
      </c>
      <c r="M78" s="15" t="s">
        <v>431</v>
      </c>
      <c r="N78" s="118" t="s">
        <v>428</v>
      </c>
      <c r="O78" s="118">
        <v>8.5952000000000001E-2</v>
      </c>
      <c r="P78" s="15" t="s">
        <v>431</v>
      </c>
      <c r="Q78" s="15">
        <v>2.5778800000000001E-2</v>
      </c>
      <c r="R78" s="118" t="s">
        <v>428</v>
      </c>
      <c r="S78" s="118">
        <v>0.134131</v>
      </c>
      <c r="T78" s="118" t="s">
        <v>430</v>
      </c>
      <c r="U78" s="118" t="s">
        <v>430</v>
      </c>
      <c r="V78" s="118">
        <v>12.9308844</v>
      </c>
      <c r="W78" s="15" t="s">
        <v>431</v>
      </c>
      <c r="X78" s="118">
        <v>7.2601779999999999E-3</v>
      </c>
      <c r="Y78" s="118">
        <v>1.2096024E-2</v>
      </c>
      <c r="Z78" s="118">
        <v>4.84331E-3</v>
      </c>
      <c r="AA78" s="118">
        <v>6.0570370000000004E-3</v>
      </c>
      <c r="AB78" s="118">
        <v>3.0256549000000001E-2</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25.949947624</v>
      </c>
      <c r="G82" s="118" t="s">
        <v>430</v>
      </c>
      <c r="H82" s="118">
        <v>0.51013614799999996</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0.103092832</v>
      </c>
      <c r="G83" s="118" t="s">
        <v>428</v>
      </c>
      <c r="H83" s="118" t="s">
        <v>430</v>
      </c>
      <c r="I83" s="118">
        <v>2.577321E-3</v>
      </c>
      <c r="J83" s="118">
        <v>1.9329906000000001E-2</v>
      </c>
      <c r="K83" s="118">
        <v>0.10953613399999999</v>
      </c>
      <c r="L83" s="118">
        <v>1.4690699999999999E-4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77.313826078000005</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0.36237356700000001</v>
      </c>
      <c r="Y85" s="118">
        <v>0.65323276799999996</v>
      </c>
      <c r="Z85" s="118">
        <v>0.24199264700000001</v>
      </c>
      <c r="AA85" s="118">
        <v>0.30208121199999999</v>
      </c>
      <c r="AB85" s="118">
        <v>1.5596801929999999</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4.6058551999999997</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1.1458241199999999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14.38103168</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17.604717516000001</v>
      </c>
      <c r="G90" s="118" t="s">
        <v>430</v>
      </c>
      <c r="H90" s="118">
        <v>0.493957692</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13.585892339999999</v>
      </c>
      <c r="X90" s="118">
        <v>4.3403659999999997E-2</v>
      </c>
      <c r="Y90" s="118" t="s">
        <v>430</v>
      </c>
      <c r="Z90" s="118">
        <v>8.6692799999999997E-3</v>
      </c>
      <c r="AA90" s="118">
        <v>9.3127799999999997E-3</v>
      </c>
      <c r="AB90" s="118">
        <v>6.1385719999999998E-2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6.4580578999999999E-2</v>
      </c>
      <c r="F91" s="118">
        <v>0.52289954999999999</v>
      </c>
      <c r="G91" s="118">
        <v>2.4160000000000001E-2</v>
      </c>
      <c r="H91" s="118">
        <v>0.14409855699999999</v>
      </c>
      <c r="I91" s="118">
        <v>1.353057926</v>
      </c>
      <c r="J91" s="118">
        <v>1.7368979259999999</v>
      </c>
      <c r="K91" s="118">
        <v>1.8161779259999999</v>
      </c>
      <c r="L91" s="118">
        <v>0.13469207699999999</v>
      </c>
      <c r="M91" s="118">
        <v>1.9704121729999999</v>
      </c>
      <c r="N91" s="118">
        <v>5.3939674999999999E-2</v>
      </c>
      <c r="O91" s="118">
        <v>0.187501737</v>
      </c>
      <c r="P91" s="118">
        <v>3.4722540000000001E-3</v>
      </c>
      <c r="Q91" s="118">
        <v>5.5208840000000002E-3</v>
      </c>
      <c r="R91" s="118">
        <v>1.2291781E-2</v>
      </c>
      <c r="S91" s="118">
        <v>4.6515017370000002</v>
      </c>
      <c r="T91" s="118">
        <v>9.3750869000000001E-2</v>
      </c>
      <c r="U91" s="118" t="s">
        <v>431</v>
      </c>
      <c r="V91" s="118">
        <v>0.32119494900000001</v>
      </c>
      <c r="W91" s="118">
        <v>3.4722540000000001E-3</v>
      </c>
      <c r="X91" s="118">
        <v>1.5599600999999999E-2</v>
      </c>
      <c r="Y91" s="118">
        <v>1.8737809999999999E-3</v>
      </c>
      <c r="Z91" s="118">
        <v>1.6418559999999999E-3</v>
      </c>
      <c r="AA91" s="118">
        <v>1.8290509999999999E-3</v>
      </c>
      <c r="AB91" s="118">
        <v>2.0944289000000001E-2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0.62884799999999996</v>
      </c>
      <c r="G92" s="118" t="s">
        <v>430</v>
      </c>
      <c r="H92" s="118">
        <v>4.0470800000000001E-2</v>
      </c>
      <c r="I92" s="118">
        <v>0.13938210000000001</v>
      </c>
      <c r="J92" s="118">
        <v>0.39064280000000001</v>
      </c>
      <c r="K92" s="118">
        <v>0.39064280000000001</v>
      </c>
      <c r="L92" s="118">
        <v>1.2953500000000001E-4</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8.2966940810000001</v>
      </c>
      <c r="G93" s="118" t="s">
        <v>430</v>
      </c>
      <c r="H93" s="118">
        <v>0.2244814</v>
      </c>
      <c r="I93" s="118">
        <v>0.78079948399999999</v>
      </c>
      <c r="J93" s="118">
        <v>3.1628117489999998</v>
      </c>
      <c r="K93" s="118">
        <v>6.0354484709999996</v>
      </c>
      <c r="L93" s="118" t="s">
        <v>430</v>
      </c>
      <c r="M93" s="118" t="s">
        <v>430</v>
      </c>
      <c r="N93" s="118" t="s">
        <v>430</v>
      </c>
      <c r="O93" s="118" t="s">
        <v>430</v>
      </c>
      <c r="P93" s="118" t="s">
        <v>430</v>
      </c>
      <c r="Q93" s="118" t="s">
        <v>430</v>
      </c>
      <c r="R93" s="118" t="s">
        <v>430</v>
      </c>
      <c r="S93" s="118" t="s">
        <v>430</v>
      </c>
      <c r="T93" s="118">
        <v>0.13538</v>
      </c>
      <c r="U93" s="118" t="s">
        <v>430</v>
      </c>
      <c r="V93" s="118" t="s">
        <v>430</v>
      </c>
      <c r="W93" s="118">
        <v>7.7870400000000003E-3</v>
      </c>
      <c r="X93" s="118">
        <v>2.2910809999999999E-3</v>
      </c>
      <c r="Y93" s="118">
        <v>2.9479440000000001E-3</v>
      </c>
      <c r="Z93" s="118">
        <v>7.6601800000000004E-4</v>
      </c>
      <c r="AA93" s="118">
        <v>1.4665290000000001E-3</v>
      </c>
      <c r="AB93" s="118">
        <v>7.4715720000000001E-3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17.733401982</v>
      </c>
      <c r="G94" s="118" t="s">
        <v>430</v>
      </c>
      <c r="H94" s="118">
        <v>0.14573385</v>
      </c>
      <c r="I94" s="118">
        <v>0.66101285399999998</v>
      </c>
      <c r="J94" s="118">
        <v>1.898705726</v>
      </c>
      <c r="K94" s="118">
        <v>7.0048070019999997</v>
      </c>
      <c r="L94" s="118" t="s">
        <v>430</v>
      </c>
      <c r="M94" s="118" t="s">
        <v>430</v>
      </c>
      <c r="N94" s="118">
        <v>0.30775503900000001</v>
      </c>
      <c r="O94" s="118">
        <v>3.6672639999999999E-3</v>
      </c>
      <c r="P94" s="118">
        <v>2.3273318000000001E-2</v>
      </c>
      <c r="Q94" s="118" t="s">
        <v>430</v>
      </c>
      <c r="R94" s="118">
        <v>0.62351327700000003</v>
      </c>
      <c r="S94" s="118">
        <v>0.87139303899999998</v>
      </c>
      <c r="T94" s="118">
        <v>0.19890659999999999</v>
      </c>
      <c r="U94" s="118" t="s">
        <v>430</v>
      </c>
      <c r="V94" s="118">
        <v>3.395341937</v>
      </c>
      <c r="W94" s="118">
        <v>1.5064068E-2</v>
      </c>
      <c r="X94" s="118">
        <v>0.13317561</v>
      </c>
      <c r="Y94" s="118">
        <v>0.25276744099999998</v>
      </c>
      <c r="Z94" s="118">
        <v>0.14533657799999999</v>
      </c>
      <c r="AA94" s="118">
        <v>9.9605451999999997E-2</v>
      </c>
      <c r="AB94" s="118">
        <v>0.63088507999999999</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0.14522418400000001</v>
      </c>
      <c r="J95" s="118">
        <v>0.41492624</v>
      </c>
      <c r="K95" s="118">
        <v>0.41759180000000001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1.279835641</v>
      </c>
      <c r="F99" s="118">
        <v>14.492913353</v>
      </c>
      <c r="G99" s="118" t="s">
        <v>430</v>
      </c>
      <c r="H99" s="118">
        <v>20.625126823999999</v>
      </c>
      <c r="I99" s="118">
        <v>5.5337044000000002E-2</v>
      </c>
      <c r="J99" s="118">
        <v>0.20059918700000001</v>
      </c>
      <c r="K99" s="118">
        <v>0.20059918700000001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1746.6949999999999</v>
      </c>
      <c r="AL99" s="31" t="s">
        <v>277</v>
      </c>
    </row>
    <row r="100" spans="1:38" ht="26.25" customHeight="1" thickBot="1" x14ac:dyDescent="0.25">
      <c r="A100" s="51" t="s">
        <v>274</v>
      </c>
      <c r="B100" s="51" t="s">
        <v>278</v>
      </c>
      <c r="C100" s="52" t="s">
        <v>279</v>
      </c>
      <c r="D100" s="65"/>
      <c r="E100" s="118">
        <v>1.145121217</v>
      </c>
      <c r="F100" s="118">
        <v>14.978435551</v>
      </c>
      <c r="G100" s="118" t="s">
        <v>430</v>
      </c>
      <c r="H100" s="118">
        <v>11.864399733000001</v>
      </c>
      <c r="I100" s="118">
        <v>5.6188545999999999E-2</v>
      </c>
      <c r="J100" s="118">
        <v>0.204016064</v>
      </c>
      <c r="K100" s="118">
        <v>0.204016064</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3050.0140000000001</v>
      </c>
      <c r="AL100" s="31" t="s">
        <v>277</v>
      </c>
    </row>
    <row r="101" spans="1:38" ht="26.25" customHeight="1" thickBot="1" x14ac:dyDescent="0.25">
      <c r="A101" s="51" t="s">
        <v>274</v>
      </c>
      <c r="B101" s="51" t="s">
        <v>280</v>
      </c>
      <c r="C101" s="52" t="s">
        <v>281</v>
      </c>
      <c r="D101" s="65"/>
      <c r="E101" s="118">
        <v>5.7478451999999999E-2</v>
      </c>
      <c r="F101" s="118">
        <v>0.100258613</v>
      </c>
      <c r="G101" s="118" t="s">
        <v>430</v>
      </c>
      <c r="H101" s="118">
        <v>0.74820782600000002</v>
      </c>
      <c r="I101" s="118">
        <v>2.3920539999999998E-3</v>
      </c>
      <c r="J101" s="118">
        <v>7.9735120000000003E-3</v>
      </c>
      <c r="K101" s="118">
        <v>7.9735120000000003E-3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874.67399999999998</v>
      </c>
      <c r="AL101" s="31" t="s">
        <v>277</v>
      </c>
    </row>
    <row r="102" spans="1:38" ht="26.25" customHeight="1" thickBot="1" x14ac:dyDescent="0.25">
      <c r="A102" s="51" t="s">
        <v>274</v>
      </c>
      <c r="B102" s="51" t="s">
        <v>282</v>
      </c>
      <c r="C102" s="52" t="s">
        <v>283</v>
      </c>
      <c r="D102" s="65"/>
      <c r="E102" s="118">
        <v>1.0375236109999999</v>
      </c>
      <c r="F102" s="118">
        <v>5.9452867439999997</v>
      </c>
      <c r="G102" s="118" t="s">
        <v>430</v>
      </c>
      <c r="H102" s="118">
        <v>51.627428694999999</v>
      </c>
      <c r="I102" s="118">
        <v>8.6476840999999999E-2</v>
      </c>
      <c r="J102" s="118">
        <v>1.6926358450000001</v>
      </c>
      <c r="K102" s="118">
        <v>1.6926358450000001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9291.527</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2.3992487E-2</v>
      </c>
      <c r="F104" s="118">
        <v>4.8313575999999997E-2</v>
      </c>
      <c r="G104" s="118" t="s">
        <v>430</v>
      </c>
      <c r="H104" s="118">
        <v>0.104420437</v>
      </c>
      <c r="I104" s="118">
        <v>6.0205899999999995E-4</v>
      </c>
      <c r="J104" s="118">
        <v>1.9980729999999999E-3</v>
      </c>
      <c r="K104" s="118">
        <v>1.9980729999999999E-3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34.606999999999999</v>
      </c>
      <c r="AL104" s="31" t="s">
        <v>277</v>
      </c>
    </row>
    <row r="105" spans="1:38" ht="26.25" customHeight="1" thickBot="1" x14ac:dyDescent="0.25">
      <c r="A105" s="51" t="s">
        <v>274</v>
      </c>
      <c r="B105" s="51" t="s">
        <v>288</v>
      </c>
      <c r="C105" s="52" t="s">
        <v>289</v>
      </c>
      <c r="D105" s="65"/>
      <c r="E105" s="118">
        <v>0.17342890999999999</v>
      </c>
      <c r="F105" s="118">
        <v>0.23978843999999999</v>
      </c>
      <c r="G105" s="118" t="s">
        <v>430</v>
      </c>
      <c r="H105" s="118">
        <v>1.89744706</v>
      </c>
      <c r="I105" s="118">
        <v>5.4841920000000002E-2</v>
      </c>
      <c r="J105" s="118">
        <v>8.6180160000000006E-2</v>
      </c>
      <c r="K105" s="118">
        <v>8.6180160000000006E-2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91.727999999999994</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0.139388543</v>
      </c>
      <c r="F107" s="118">
        <v>2.6362469800000001</v>
      </c>
      <c r="G107" s="118" t="s">
        <v>430</v>
      </c>
      <c r="H107" s="118">
        <v>9.7055943110000005</v>
      </c>
      <c r="I107" s="118">
        <v>7.2606720999999999E-2</v>
      </c>
      <c r="J107" s="118">
        <v>0.76987503499999999</v>
      </c>
      <c r="K107" s="118">
        <v>0.76987503499999999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50138.23</v>
      </c>
      <c r="AL107" s="31" t="s">
        <v>277</v>
      </c>
    </row>
    <row r="108" spans="1:38" ht="26.25" customHeight="1" thickBot="1" x14ac:dyDescent="0.25">
      <c r="A108" s="51" t="s">
        <v>274</v>
      </c>
      <c r="B108" s="51" t="s">
        <v>294</v>
      </c>
      <c r="C108" s="52" t="s">
        <v>295</v>
      </c>
      <c r="D108" s="65"/>
      <c r="E108" s="118">
        <v>8.6270394E-2</v>
      </c>
      <c r="F108" s="118">
        <v>3.4508314090000001</v>
      </c>
      <c r="G108" s="118" t="s">
        <v>430</v>
      </c>
      <c r="H108" s="118">
        <v>4.9070706099999999</v>
      </c>
      <c r="I108" s="118">
        <v>8.4697625999999998E-2</v>
      </c>
      <c r="J108" s="118">
        <v>1.1349481880000001</v>
      </c>
      <c r="K108" s="118">
        <v>1.1349481880000001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42348.813000000002</v>
      </c>
      <c r="AL108" s="31" t="s">
        <v>277</v>
      </c>
    </row>
    <row r="109" spans="1:38" ht="26.25" customHeight="1" thickBot="1" x14ac:dyDescent="0.25">
      <c r="A109" s="51" t="s">
        <v>274</v>
      </c>
      <c r="B109" s="51" t="s">
        <v>296</v>
      </c>
      <c r="C109" s="52" t="s">
        <v>297</v>
      </c>
      <c r="D109" s="65"/>
      <c r="E109" s="118">
        <v>9.1546600000000002E-3</v>
      </c>
      <c r="F109" s="118">
        <v>0.10367090800000001</v>
      </c>
      <c r="G109" s="118" t="s">
        <v>430</v>
      </c>
      <c r="H109" s="118">
        <v>1.1076650320000001</v>
      </c>
      <c r="I109" s="118">
        <v>6.2083048000000002E-2</v>
      </c>
      <c r="J109" s="118">
        <v>0.13238106799999999</v>
      </c>
      <c r="K109" s="118">
        <v>0.13238106799999999</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1322.662</v>
      </c>
      <c r="AL109" s="31" t="s">
        <v>277</v>
      </c>
    </row>
    <row r="110" spans="1:38" ht="26.25" customHeight="1" thickBot="1" x14ac:dyDescent="0.25">
      <c r="A110" s="51" t="s">
        <v>274</v>
      </c>
      <c r="B110" s="51" t="s">
        <v>298</v>
      </c>
      <c r="C110" s="52" t="s">
        <v>299</v>
      </c>
      <c r="D110" s="65"/>
      <c r="E110" s="118">
        <v>2.7171959999999998E-3</v>
      </c>
      <c r="F110" s="118">
        <v>3.4957513000000003E-2</v>
      </c>
      <c r="G110" s="118" t="s">
        <v>430</v>
      </c>
      <c r="H110" s="118">
        <v>0.24109705000000001</v>
      </c>
      <c r="I110" s="118">
        <v>3.69185E-3</v>
      </c>
      <c r="J110" s="118">
        <v>7.7159665000000002E-2</v>
      </c>
      <c r="K110" s="118">
        <v>7.7159665000000002E-2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738.37</v>
      </c>
      <c r="AL110" s="31" t="s">
        <v>277</v>
      </c>
    </row>
    <row r="111" spans="1:38" ht="26.25" customHeight="1" thickBot="1" x14ac:dyDescent="0.25">
      <c r="A111" s="51" t="s">
        <v>274</v>
      </c>
      <c r="B111" s="51" t="s">
        <v>300</v>
      </c>
      <c r="C111" s="52" t="s">
        <v>301</v>
      </c>
      <c r="D111" s="65"/>
      <c r="E111" s="118">
        <v>2.5914867000000001E-2</v>
      </c>
      <c r="F111" s="118">
        <v>0.16521608300000001</v>
      </c>
      <c r="G111" s="118" t="s">
        <v>430</v>
      </c>
      <c r="H111" s="118">
        <v>0.453530392</v>
      </c>
      <c r="I111" s="118">
        <v>2.1745139999999998E-3</v>
      </c>
      <c r="J111" s="118">
        <v>4.7880370000000002E-3</v>
      </c>
      <c r="K111" s="118">
        <v>4.7880370000000002E-3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562.428</v>
      </c>
      <c r="AL111" s="31" t="s">
        <v>277</v>
      </c>
    </row>
    <row r="112" spans="1:38" ht="26.25" customHeight="1" thickBot="1" x14ac:dyDescent="0.25">
      <c r="A112" s="51" t="s">
        <v>302</v>
      </c>
      <c r="B112" s="51" t="s">
        <v>303</v>
      </c>
      <c r="C112" s="52" t="s">
        <v>304</v>
      </c>
      <c r="D112" s="53"/>
      <c r="E112" s="118">
        <v>15.372062582</v>
      </c>
      <c r="F112" s="118" t="s">
        <v>430</v>
      </c>
      <c r="G112" s="118" t="s">
        <v>430</v>
      </c>
      <c r="H112" s="118">
        <v>12.949072787</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389872000</v>
      </c>
      <c r="AL112" s="31" t="s">
        <v>445</v>
      </c>
    </row>
    <row r="113" spans="1:38" ht="26.25" customHeight="1" thickBot="1" x14ac:dyDescent="0.25">
      <c r="A113" s="51" t="s">
        <v>302</v>
      </c>
      <c r="B113" s="66" t="s">
        <v>305</v>
      </c>
      <c r="C113" s="67" t="s">
        <v>306</v>
      </c>
      <c r="D113" s="53"/>
      <c r="E113" s="118">
        <v>20.010118604999999</v>
      </c>
      <c r="F113" s="118">
        <v>33.534292536999999</v>
      </c>
      <c r="G113" s="118" t="s">
        <v>430</v>
      </c>
      <c r="H113" s="118">
        <v>146.90739897500001</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421.56338845499999</v>
      </c>
      <c r="AL113" s="31" t="s">
        <v>146</v>
      </c>
    </row>
    <row r="114" spans="1:38" ht="26.25" customHeight="1" thickBot="1" x14ac:dyDescent="0.25">
      <c r="A114" s="51" t="s">
        <v>302</v>
      </c>
      <c r="B114" s="66" t="s">
        <v>307</v>
      </c>
      <c r="C114" s="67" t="s">
        <v>308</v>
      </c>
      <c r="D114" s="53"/>
      <c r="E114" s="118">
        <v>0.149828246</v>
      </c>
      <c r="F114" s="118" t="s">
        <v>430</v>
      </c>
      <c r="G114" s="118" t="s">
        <v>430</v>
      </c>
      <c r="H114" s="118">
        <v>0.25998090400000001</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3.8</v>
      </c>
      <c r="AL114" s="31" t="s">
        <v>146</v>
      </c>
    </row>
    <row r="115" spans="1:38" ht="26.25" customHeight="1" thickBot="1" x14ac:dyDescent="0.25">
      <c r="A115" s="51" t="s">
        <v>302</v>
      </c>
      <c r="B115" s="66" t="s">
        <v>309</v>
      </c>
      <c r="C115" s="67" t="s">
        <v>310</v>
      </c>
      <c r="D115" s="53"/>
      <c r="E115" s="118">
        <v>0.1379997</v>
      </c>
      <c r="F115" s="118" t="s">
        <v>430</v>
      </c>
      <c r="G115" s="118" t="s">
        <v>430</v>
      </c>
      <c r="H115" s="118">
        <v>0.26392500000000002</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3.5</v>
      </c>
      <c r="AL115" s="31" t="s">
        <v>146</v>
      </c>
    </row>
    <row r="116" spans="1:38" ht="26.25" customHeight="1" thickBot="1" x14ac:dyDescent="0.25">
      <c r="A116" s="51" t="s">
        <v>302</v>
      </c>
      <c r="B116" s="51" t="s">
        <v>311</v>
      </c>
      <c r="C116" s="57" t="s">
        <v>312</v>
      </c>
      <c r="D116" s="53"/>
      <c r="E116" s="118">
        <v>7.4621092129999997</v>
      </c>
      <c r="F116" s="118">
        <v>0.62166444899999995</v>
      </c>
      <c r="G116" s="118" t="s">
        <v>430</v>
      </c>
      <c r="H116" s="118">
        <v>15.721697821999999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189.25680449999999</v>
      </c>
      <c r="AL116" s="31" t="s">
        <v>146</v>
      </c>
    </row>
    <row r="117" spans="1:38" ht="26.25" customHeight="1" thickBot="1" x14ac:dyDescent="0.25">
      <c r="A117" s="51" t="s">
        <v>302</v>
      </c>
      <c r="B117" s="51" t="s">
        <v>313</v>
      </c>
      <c r="C117" s="57" t="s">
        <v>314</v>
      </c>
      <c r="D117" s="53"/>
      <c r="E117" s="118">
        <v>3.111119967</v>
      </c>
      <c r="F117" s="118" t="s">
        <v>430</v>
      </c>
      <c r="G117" s="118" t="s">
        <v>430</v>
      </c>
      <c r="H117" s="118">
        <v>3.7160888179999998</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5.363790689</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1.688017503</v>
      </c>
      <c r="G121" s="118" t="s">
        <v>428</v>
      </c>
      <c r="H121" s="118">
        <v>1.821428571</v>
      </c>
      <c r="I121" s="118">
        <v>4.5508027E-2</v>
      </c>
      <c r="J121" s="118">
        <v>0.78194686700000005</v>
      </c>
      <c r="K121" s="118">
        <v>0.78194686700000005</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31.22347925</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1.0078500000000001E-2</v>
      </c>
      <c r="F125" s="118">
        <v>1.4223157</v>
      </c>
      <c r="G125" s="118">
        <v>6.98776E-3</v>
      </c>
      <c r="H125" s="118" t="s">
        <v>430</v>
      </c>
      <c r="I125" s="118">
        <v>7.2202669999999998E-3</v>
      </c>
      <c r="J125" s="118">
        <v>1.0992857999999999E-2</v>
      </c>
      <c r="K125" s="118">
        <v>2.0392579000000001E-2</v>
      </c>
      <c r="L125" s="118" t="s">
        <v>431</v>
      </c>
      <c r="M125" s="118">
        <v>1.0752675700000001</v>
      </c>
      <c r="N125" s="118" t="s">
        <v>430</v>
      </c>
      <c r="O125" s="118" t="s">
        <v>430</v>
      </c>
      <c r="P125" s="118" t="s">
        <v>430</v>
      </c>
      <c r="Q125" s="118" t="s">
        <v>430</v>
      </c>
      <c r="R125" s="118" t="s">
        <v>430</v>
      </c>
      <c r="S125" s="118" t="s">
        <v>430</v>
      </c>
      <c r="T125" s="118" t="s">
        <v>430</v>
      </c>
      <c r="U125" s="118" t="s">
        <v>430</v>
      </c>
      <c r="V125" s="118" t="s">
        <v>430</v>
      </c>
      <c r="W125" s="118">
        <v>3.0235499999999998E-2</v>
      </c>
      <c r="X125" s="118">
        <v>1.1171900000000001E-4</v>
      </c>
      <c r="Y125" s="118">
        <v>2.4076100000000001E-4</v>
      </c>
      <c r="Z125" s="118">
        <v>7.1415000000000007E-5</v>
      </c>
      <c r="AA125" s="118">
        <v>1.3788000000000001E-5</v>
      </c>
      <c r="AB125" s="118">
        <v>4.3768300000000002E-4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0.54061939999999997</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t="s">
        <v>430</v>
      </c>
      <c r="F127" s="118" t="s">
        <v>430</v>
      </c>
      <c r="G127" s="118" t="s">
        <v>430</v>
      </c>
      <c r="H127" s="118" t="s">
        <v>430</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5.0155215000000003E-2</v>
      </c>
      <c r="F133" s="118">
        <v>7.9032500000000003E-4</v>
      </c>
      <c r="G133" s="118">
        <v>6.869745E-3</v>
      </c>
      <c r="H133" s="118" t="s">
        <v>431</v>
      </c>
      <c r="I133" s="118">
        <v>2.109559E-3</v>
      </c>
      <c r="J133" s="118">
        <v>2.109559E-3</v>
      </c>
      <c r="K133" s="118">
        <v>2.109559E-3</v>
      </c>
      <c r="L133" s="118" t="s">
        <v>431</v>
      </c>
      <c r="M133" s="118">
        <v>8.5111879999999994E-3</v>
      </c>
      <c r="N133" s="118">
        <v>1.8256500000000001E-3</v>
      </c>
      <c r="O133" s="118">
        <v>3.0579499999999998E-4</v>
      </c>
      <c r="P133" s="118">
        <v>9.0583358000000003E-2</v>
      </c>
      <c r="Q133" s="118">
        <v>8.2740899999999998E-4</v>
      </c>
      <c r="R133" s="118">
        <v>8.2436900000000003E-4</v>
      </c>
      <c r="S133" s="118">
        <v>7.5567199999999998E-4</v>
      </c>
      <c r="T133" s="118">
        <v>1.053563E-3</v>
      </c>
      <c r="U133" s="118">
        <v>1.202509E-3</v>
      </c>
      <c r="V133" s="118">
        <v>9.7343670000000007E-3</v>
      </c>
      <c r="W133" s="118">
        <v>1.641443E-3</v>
      </c>
      <c r="X133" s="118">
        <v>8.0200000000000001E-7</v>
      </c>
      <c r="Y133" s="118">
        <v>4.3799999999999998E-7</v>
      </c>
      <c r="Z133" s="118">
        <v>3.9200000000000002E-7</v>
      </c>
      <c r="AA133" s="118">
        <v>4.2500000000000001E-7</v>
      </c>
      <c r="AB133" s="118">
        <v>2.057E-6</v>
      </c>
      <c r="AC133" s="118">
        <v>9.1191299999999996E-3</v>
      </c>
      <c r="AD133" s="118">
        <v>2.4925622000000001E-2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3.1334909000000001E-2</v>
      </c>
      <c r="F135" s="118">
        <v>7.1939735000000005E-2</v>
      </c>
      <c r="G135" s="118">
        <v>1.3803559999999999E-3</v>
      </c>
      <c r="H135" s="118">
        <v>5.219184E-3</v>
      </c>
      <c r="I135" s="118">
        <v>0.133602105</v>
      </c>
      <c r="J135" s="118">
        <v>0.14246858000000001</v>
      </c>
      <c r="K135" s="118">
        <v>0.14891694699999999</v>
      </c>
      <c r="L135" s="118">
        <v>2.5414942999999999E-2</v>
      </c>
      <c r="M135" s="118">
        <v>1.2652872129999999</v>
      </c>
      <c r="N135" s="118">
        <v>8.3526290000000003E-3</v>
      </c>
      <c r="O135" s="118">
        <v>3.5365190000000001E-3</v>
      </c>
      <c r="P135" s="118">
        <v>3.9496999999999998E-5</v>
      </c>
      <c r="Q135" s="118">
        <v>1.5932721E-2</v>
      </c>
      <c r="R135" s="118">
        <v>1.6221790000000001E-3</v>
      </c>
      <c r="S135" s="118">
        <v>5.4609369999999999E-3</v>
      </c>
      <c r="T135" s="118">
        <v>1.4105899999999999E-4</v>
      </c>
      <c r="U135" s="118">
        <v>2.0503689999999998E-3</v>
      </c>
      <c r="V135" s="118">
        <v>0.378678762</v>
      </c>
      <c r="W135" s="118">
        <v>0.257933994</v>
      </c>
      <c r="X135" s="118">
        <v>7.2009842000000004E-2</v>
      </c>
      <c r="Y135" s="118">
        <v>0.137802973</v>
      </c>
      <c r="Z135" s="118">
        <v>0.106740087</v>
      </c>
      <c r="AA135" s="118">
        <v>5.0075950000000001E-3</v>
      </c>
      <c r="AB135" s="118">
        <v>0.321560497</v>
      </c>
      <c r="AC135" s="118">
        <v>3.52648E-4</v>
      </c>
      <c r="AD135" s="118">
        <v>4.2320000000000003E-6</v>
      </c>
      <c r="AE135" s="117"/>
      <c r="AF135" s="15" t="s">
        <v>430</v>
      </c>
      <c r="AG135" s="15" t="s">
        <v>430</v>
      </c>
      <c r="AH135" s="15" t="s">
        <v>430</v>
      </c>
      <c r="AI135" s="15" t="s">
        <v>430</v>
      </c>
      <c r="AJ135" s="15" t="s">
        <v>430</v>
      </c>
      <c r="AK135" s="15">
        <v>24.672000000000001</v>
      </c>
      <c r="AL135" s="31" t="s">
        <v>146</v>
      </c>
    </row>
    <row r="136" spans="1:38" ht="26.25" customHeight="1" thickBot="1" x14ac:dyDescent="0.25">
      <c r="A136" s="51" t="s">
        <v>330</v>
      </c>
      <c r="B136" s="51" t="s">
        <v>359</v>
      </c>
      <c r="C136" s="52" t="s">
        <v>360</v>
      </c>
      <c r="D136" s="53"/>
      <c r="E136" s="118" t="s">
        <v>431</v>
      </c>
      <c r="F136" s="118">
        <v>2.7580442E-2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4.7085900000000003E-3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7.1034810000000004E-2</v>
      </c>
      <c r="F139" s="118">
        <v>0.88835931199999996</v>
      </c>
      <c r="G139" s="118">
        <v>1.5683010000000001E-2</v>
      </c>
      <c r="H139" s="118">
        <v>0.10516842</v>
      </c>
      <c r="I139" s="118">
        <v>0.35466920000000002</v>
      </c>
      <c r="J139" s="118">
        <v>0.38366299999999998</v>
      </c>
      <c r="K139" s="118">
        <v>0.39684199999999997</v>
      </c>
      <c r="L139" s="118">
        <v>8.8508139999999999E-2</v>
      </c>
      <c r="M139" s="118">
        <v>5.6933280000000002</v>
      </c>
      <c r="N139" s="118">
        <v>3.8350889999999999E-2</v>
      </c>
      <c r="O139" s="118">
        <v>1.8450600000000001E-2</v>
      </c>
      <c r="P139" s="118">
        <v>7.9601200000000002E-4</v>
      </c>
      <c r="Q139" s="118">
        <v>2.7017000000000002E-4</v>
      </c>
      <c r="R139" s="118">
        <v>3.2683919999999998E-2</v>
      </c>
      <c r="S139" s="118">
        <v>8.5268129999999994E-3</v>
      </c>
      <c r="T139" s="118">
        <v>2.8466640000000001E-3</v>
      </c>
      <c r="U139" s="118">
        <v>7.1034799999999997E-4</v>
      </c>
      <c r="V139" s="118">
        <v>0.72748080000000004</v>
      </c>
      <c r="W139" s="118">
        <v>13.343270829</v>
      </c>
      <c r="X139" s="118">
        <v>0.17264489999999999</v>
      </c>
      <c r="Y139" s="118">
        <v>0.15814800000000001</v>
      </c>
      <c r="Z139" s="118">
        <v>5.9700870000000003E-2</v>
      </c>
      <c r="AA139" s="118">
        <v>0.10095113999999999</v>
      </c>
      <c r="AB139" s="118">
        <v>0.49144491000000001</v>
      </c>
      <c r="AC139" s="118">
        <v>7.103481E-3</v>
      </c>
      <c r="AD139" s="118">
        <v>8.5267999999999997E-5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2.7425762100000002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627.50229943299996</v>
      </c>
      <c r="F141" s="9">
        <f t="shared" si="0"/>
        <v>499.86073196900003</v>
      </c>
      <c r="G141" s="9">
        <f t="shared" si="0"/>
        <v>162.01796362399998</v>
      </c>
      <c r="H141" s="9">
        <f t="shared" si="0"/>
        <v>296.07461550099998</v>
      </c>
      <c r="I141" s="9">
        <f t="shared" si="0"/>
        <v>50.846468657000003</v>
      </c>
      <c r="J141" s="9">
        <f t="shared" si="0"/>
        <v>70.898465822999981</v>
      </c>
      <c r="K141" s="9">
        <f t="shared" si="0"/>
        <v>89.733917233999975</v>
      </c>
      <c r="L141" s="9">
        <f t="shared" si="0"/>
        <v>13.219309784999998</v>
      </c>
      <c r="M141" s="9">
        <f t="shared" si="0"/>
        <v>1016.5946584200001</v>
      </c>
      <c r="N141" s="9">
        <f t="shared" si="0"/>
        <v>211.43935043100001</v>
      </c>
      <c r="O141" s="9">
        <f t="shared" si="0"/>
        <v>3.413501203</v>
      </c>
      <c r="P141" s="9">
        <f t="shared" si="0"/>
        <v>2.2280568130000002</v>
      </c>
      <c r="Q141" s="9">
        <f t="shared" si="0"/>
        <v>1.2164255719999999</v>
      </c>
      <c r="R141" s="9">
        <f t="shared" si="0"/>
        <v>11.079251578999999</v>
      </c>
      <c r="S141" s="9">
        <f t="shared" si="0"/>
        <v>99.518677237999981</v>
      </c>
      <c r="T141" s="9">
        <f t="shared" si="0"/>
        <v>80.702693260999993</v>
      </c>
      <c r="U141" s="9">
        <f t="shared" si="0"/>
        <v>0.38683891000000004</v>
      </c>
      <c r="V141" s="9">
        <f t="shared" si="0"/>
        <v>175.48146161799997</v>
      </c>
      <c r="W141" s="9">
        <f t="shared" si="0"/>
        <v>353.33369979599991</v>
      </c>
      <c r="X141" s="9">
        <f t="shared" si="0"/>
        <v>4.2814573020000006</v>
      </c>
      <c r="Y141" s="9">
        <f t="shared" si="0"/>
        <v>5.5257146729999977</v>
      </c>
      <c r="Z141" s="9">
        <f t="shared" si="0"/>
        <v>3.2378659009999997</v>
      </c>
      <c r="AA141" s="9">
        <f t="shared" si="0"/>
        <v>2.1743224799999998</v>
      </c>
      <c r="AB141" s="9">
        <f t="shared" si="0"/>
        <v>15.513365875000002</v>
      </c>
      <c r="AC141" s="9">
        <f t="shared" si="0"/>
        <v>52.311085754000011</v>
      </c>
      <c r="AD141" s="9">
        <f t="shared" si="0"/>
        <v>27.723446421000002</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109.303174324</v>
      </c>
      <c r="F143" s="5">
        <v>66.253089467999999</v>
      </c>
      <c r="G143" s="5">
        <v>4.18127783</v>
      </c>
      <c r="H143" s="5">
        <v>1.6069912230000001</v>
      </c>
      <c r="I143" s="5">
        <v>4.1468140809999996</v>
      </c>
      <c r="J143" s="5">
        <v>4.1468140809999996</v>
      </c>
      <c r="K143" s="5">
        <v>4.1468140809999996</v>
      </c>
      <c r="L143" s="5">
        <v>1.956782773</v>
      </c>
      <c r="M143" s="5">
        <v>427.00139830500001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214556.64697734601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22.190974767</v>
      </c>
      <c r="F144" s="5">
        <v>8.0650402289999992</v>
      </c>
      <c r="G144" s="5">
        <v>2.3770230689999998</v>
      </c>
      <c r="H144" s="5">
        <v>4.0995254000000002E-2</v>
      </c>
      <c r="I144" s="5">
        <v>3.220389124</v>
      </c>
      <c r="J144" s="5">
        <v>3.220389124</v>
      </c>
      <c r="K144" s="5">
        <v>3.220389124</v>
      </c>
      <c r="L144" s="5">
        <v>1.8145728329999999</v>
      </c>
      <c r="M144" s="5">
        <v>40.522253689000003</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36235.686248304002</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91.824495733999996</v>
      </c>
      <c r="F145" s="5">
        <v>12.039062360999999</v>
      </c>
      <c r="G145" s="5">
        <v>7.3369865760000001</v>
      </c>
      <c r="H145" s="5">
        <v>2.1275947E-2</v>
      </c>
      <c r="I145" s="5">
        <v>5.3559330510000001</v>
      </c>
      <c r="J145" s="5">
        <v>5.3559330510000001</v>
      </c>
      <c r="K145" s="5">
        <v>5.3559330510000001</v>
      </c>
      <c r="L145" s="5">
        <v>2.7683134859999998</v>
      </c>
      <c r="M145" s="5">
        <v>25.320143922</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87057.403655351998</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0.53133854999999997</v>
      </c>
      <c r="F146" s="5">
        <v>15.105715215</v>
      </c>
      <c r="G146" s="5">
        <v>3.0031447999999999E-2</v>
      </c>
      <c r="H146" s="5">
        <v>3.751346E-3</v>
      </c>
      <c r="I146" s="5">
        <v>0.21533529800000001</v>
      </c>
      <c r="J146" s="5">
        <v>0.21533529800000001</v>
      </c>
      <c r="K146" s="5">
        <v>0.21533529800000001</v>
      </c>
      <c r="L146" s="5">
        <v>2.4780229000000001E-2</v>
      </c>
      <c r="M146" s="5">
        <v>44.339793446000002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2332.8817880000001</v>
      </c>
      <c r="AL146" s="34" t="s">
        <v>60</v>
      </c>
    </row>
    <row r="147" spans="1:38" ht="26.25" customHeight="1" thickBot="1" x14ac:dyDescent="0.25">
      <c r="A147" s="76"/>
      <c r="B147" s="34" t="s">
        <v>383</v>
      </c>
      <c r="C147" s="77" t="s">
        <v>384</v>
      </c>
      <c r="D147" s="78" t="s">
        <v>376</v>
      </c>
      <c r="E147" s="5" t="s">
        <v>430</v>
      </c>
      <c r="F147" s="5">
        <v>26.779740643</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60321.823528000001</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0.21564644899999999</v>
      </c>
      <c r="J148" s="5">
        <v>1.2021271250000001</v>
      </c>
      <c r="K148" s="5">
        <v>1.2021271250000001</v>
      </c>
      <c r="L148" s="5" t="s">
        <v>430</v>
      </c>
      <c r="M148" s="5" t="s">
        <v>430</v>
      </c>
      <c r="N148" s="5">
        <v>0.26888661800000002</v>
      </c>
      <c r="O148" s="5">
        <v>5.6623439999999997E-3</v>
      </c>
      <c r="P148" s="5" t="s">
        <v>428</v>
      </c>
      <c r="Q148" s="5">
        <v>7.0654699999999997E-4</v>
      </c>
      <c r="R148" s="5">
        <v>1.840710305</v>
      </c>
      <c r="S148" s="5">
        <v>18.867355359000001</v>
      </c>
      <c r="T148" s="5">
        <v>0.49126068099999998</v>
      </c>
      <c r="U148" s="5">
        <v>7.0654740000000004E-3</v>
      </c>
      <c r="V148" s="5">
        <v>15.672929609000001</v>
      </c>
      <c r="W148" s="5" t="s">
        <v>428</v>
      </c>
      <c r="X148" s="5">
        <v>3.0651329999999998E-3</v>
      </c>
      <c r="Y148" s="5">
        <v>9.3263889999999992E-3</v>
      </c>
      <c r="Z148" s="5">
        <v>5.1675009999999997E-3</v>
      </c>
      <c r="AA148" s="5">
        <v>1.1265019999999999E-3</v>
      </c>
      <c r="AB148" s="5">
        <v>1.8685525000000001E-2</v>
      </c>
      <c r="AC148" s="5" t="s">
        <v>428</v>
      </c>
      <c r="AD148" s="5" t="s">
        <v>430</v>
      </c>
      <c r="AE148" s="44"/>
      <c r="AF148" s="5" t="s">
        <v>429</v>
      </c>
      <c r="AG148" s="5" t="s">
        <v>430</v>
      </c>
      <c r="AH148" s="5" t="s">
        <v>429</v>
      </c>
      <c r="AI148" s="5" t="s">
        <v>429</v>
      </c>
      <c r="AJ148" s="5" t="s">
        <v>429</v>
      </c>
      <c r="AK148" s="5">
        <v>103372.661788</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0.13849914599999999</v>
      </c>
      <c r="J149" s="5">
        <v>0.92332754500000003</v>
      </c>
      <c r="K149" s="5">
        <v>0.92332754500000003</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103372.661788</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627.50229943299996</v>
      </c>
      <c r="F152" s="7">
        <f t="shared" si="1"/>
        <v>499.86073196900003</v>
      </c>
      <c r="G152" s="7">
        <f t="shared" si="1"/>
        <v>162.01796362399998</v>
      </c>
      <c r="H152" s="7">
        <f t="shared" si="1"/>
        <v>296.07461550099998</v>
      </c>
      <c r="I152" s="7">
        <f t="shared" si="1"/>
        <v>50.846468657000003</v>
      </c>
      <c r="J152" s="7">
        <f t="shared" si="1"/>
        <v>70.898465822999981</v>
      </c>
      <c r="K152" s="7">
        <f t="shared" si="1"/>
        <v>89.733917233999975</v>
      </c>
      <c r="L152" s="7">
        <f t="shared" si="1"/>
        <v>13.219309784999998</v>
      </c>
      <c r="M152" s="7">
        <f t="shared" si="1"/>
        <v>1016.5946584200001</v>
      </c>
      <c r="N152" s="7">
        <f t="shared" si="1"/>
        <v>211.43935043100001</v>
      </c>
      <c r="O152" s="7">
        <f t="shared" si="1"/>
        <v>3.413501203</v>
      </c>
      <c r="P152" s="7">
        <f t="shared" si="1"/>
        <v>2.2280568130000002</v>
      </c>
      <c r="Q152" s="7">
        <f t="shared" si="1"/>
        <v>1.2164255719999999</v>
      </c>
      <c r="R152" s="7">
        <f t="shared" si="1"/>
        <v>11.079251578999999</v>
      </c>
      <c r="S152" s="7">
        <f t="shared" si="1"/>
        <v>99.518677237999981</v>
      </c>
      <c r="T152" s="7">
        <f t="shared" si="1"/>
        <v>80.702693260999993</v>
      </c>
      <c r="U152" s="7">
        <f t="shared" si="1"/>
        <v>0.38683891000000004</v>
      </c>
      <c r="V152" s="7">
        <f t="shared" si="1"/>
        <v>175.48146161799997</v>
      </c>
      <c r="W152" s="7">
        <f t="shared" si="1"/>
        <v>353.33369979599991</v>
      </c>
      <c r="X152" s="7">
        <f t="shared" si="1"/>
        <v>4.2814573020000006</v>
      </c>
      <c r="Y152" s="7">
        <f t="shared" si="1"/>
        <v>5.5257146729999977</v>
      </c>
      <c r="Z152" s="7">
        <f t="shared" si="1"/>
        <v>3.2378659009999997</v>
      </c>
      <c r="AA152" s="7">
        <f t="shared" si="1"/>
        <v>2.1743224799999998</v>
      </c>
      <c r="AB152" s="7">
        <f t="shared" si="1"/>
        <v>15.513365875000002</v>
      </c>
      <c r="AC152" s="7">
        <f t="shared" si="1"/>
        <v>52.311085754000011</v>
      </c>
      <c r="AD152" s="7">
        <f t="shared" si="1"/>
        <v>27.723446421000002</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627.50229943299996</v>
      </c>
      <c r="F154" s="7">
        <f>SUM(F$141, F$153, -1 * IF(OR($B$6=2005,$B$6&gt;=2020),SUM(F$99:F$122),0), IF(AND(ISNUMBER(SEARCH($B$4,"AT|BE|CH|GB|IE|LT|LU")),SUM(F$143:F$149)&gt;0),SUM(F$143:F$149)-SUM(F$27:F$33),0))</f>
        <v>499.86073196900003</v>
      </c>
      <c r="G154" s="7">
        <f t="shared" ref="G154:AD154" si="2">SUM(G$141, G$153, IF(AND(ISNUMBER(SEARCH($B$4,"AT|BE|CH|GB|IE|LT|LU")),SUM(G$143:G$149)&gt;0),SUM(G$143:G$149)-SUM(G$27:G$33),0))</f>
        <v>162.01796362399998</v>
      </c>
      <c r="H154" s="7">
        <f t="shared" si="2"/>
        <v>296.07461550099998</v>
      </c>
      <c r="I154" s="7">
        <f t="shared" si="2"/>
        <v>50.846468657000003</v>
      </c>
      <c r="J154" s="7">
        <f t="shared" si="2"/>
        <v>70.898465822999981</v>
      </c>
      <c r="K154" s="7">
        <f t="shared" si="2"/>
        <v>89.733917233999975</v>
      </c>
      <c r="L154" s="7">
        <f t="shared" si="2"/>
        <v>13.219309784999998</v>
      </c>
      <c r="M154" s="7">
        <f t="shared" si="2"/>
        <v>1016.5946584200001</v>
      </c>
      <c r="N154" s="7">
        <f t="shared" si="2"/>
        <v>211.43935043100001</v>
      </c>
      <c r="O154" s="7">
        <f t="shared" si="2"/>
        <v>3.413501203</v>
      </c>
      <c r="P154" s="7">
        <f t="shared" si="2"/>
        <v>2.2280568130000002</v>
      </c>
      <c r="Q154" s="7">
        <f t="shared" si="2"/>
        <v>1.2164255719999999</v>
      </c>
      <c r="R154" s="7">
        <f t="shared" si="2"/>
        <v>11.079251578999999</v>
      </c>
      <c r="S154" s="7">
        <f t="shared" si="2"/>
        <v>99.518677237999981</v>
      </c>
      <c r="T154" s="7">
        <f t="shared" si="2"/>
        <v>80.702693260999993</v>
      </c>
      <c r="U154" s="7">
        <f t="shared" si="2"/>
        <v>0.38683891000000004</v>
      </c>
      <c r="V154" s="7">
        <f t="shared" si="2"/>
        <v>175.48146161799997</v>
      </c>
      <c r="W154" s="7">
        <f t="shared" si="2"/>
        <v>353.33369979599991</v>
      </c>
      <c r="X154" s="7">
        <f t="shared" si="2"/>
        <v>4.2814573020000006</v>
      </c>
      <c r="Y154" s="7">
        <f t="shared" si="2"/>
        <v>5.5257146729999977</v>
      </c>
      <c r="Z154" s="7">
        <f t="shared" si="2"/>
        <v>3.2378659009999997</v>
      </c>
      <c r="AA154" s="7">
        <f t="shared" si="2"/>
        <v>2.1743224799999998</v>
      </c>
      <c r="AB154" s="7">
        <f t="shared" si="2"/>
        <v>15.513365875000002</v>
      </c>
      <c r="AC154" s="7">
        <f t="shared" si="2"/>
        <v>52.311085754000011</v>
      </c>
      <c r="AD154" s="7">
        <f t="shared" si="2"/>
        <v>27.723446421000002</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22.652342708999999</v>
      </c>
      <c r="F157" s="12">
        <v>0.661835968</v>
      </c>
      <c r="G157" s="12">
        <v>1.384032398</v>
      </c>
      <c r="H157" s="12" t="s">
        <v>428</v>
      </c>
      <c r="I157" s="12">
        <v>0.32292871200000001</v>
      </c>
      <c r="J157" s="12">
        <v>0.32292871200000001</v>
      </c>
      <c r="K157" s="12">
        <v>0.32292871200000001</v>
      </c>
      <c r="L157" s="12">
        <v>3.3274831999999997E-2</v>
      </c>
      <c r="M157" s="12">
        <v>4.4786360609999996</v>
      </c>
      <c r="N157" s="12" t="s">
        <v>428</v>
      </c>
      <c r="O157" s="12" t="s">
        <v>428</v>
      </c>
      <c r="P157" s="12" t="s">
        <v>428</v>
      </c>
      <c r="Q157" s="12" t="s">
        <v>428</v>
      </c>
      <c r="R157" s="12" t="s">
        <v>428</v>
      </c>
      <c r="S157" s="12" t="s">
        <v>428</v>
      </c>
      <c r="T157" s="12" t="s">
        <v>428</v>
      </c>
      <c r="U157" s="12" t="s">
        <v>428</v>
      </c>
      <c r="V157" s="12" t="s">
        <v>428</v>
      </c>
      <c r="W157" s="12">
        <v>1.6392989E-2</v>
      </c>
      <c r="X157" s="12">
        <v>3.5391709999999998E-3</v>
      </c>
      <c r="Y157" s="12">
        <v>8.2169999999999994E-6</v>
      </c>
      <c r="Z157" s="12">
        <v>8.7012459999999993E-3</v>
      </c>
      <c r="AA157" s="12">
        <v>2.168148E-3</v>
      </c>
      <c r="AB157" s="12">
        <v>1.4416780000000001E-2</v>
      </c>
      <c r="AC157" s="12" t="s">
        <v>428</v>
      </c>
      <c r="AD157" s="12" t="s">
        <v>428</v>
      </c>
      <c r="AE157" s="44"/>
      <c r="AF157" s="12">
        <v>72471.797402739001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0.19252034600000001</v>
      </c>
      <c r="F158" s="12">
        <v>9.5169470000000006E-2</v>
      </c>
      <c r="G158" s="12">
        <v>1.9936071E-2</v>
      </c>
      <c r="H158" s="12" t="s">
        <v>428</v>
      </c>
      <c r="I158" s="12">
        <v>1.0061066E-2</v>
      </c>
      <c r="J158" s="12">
        <v>1.0061066E-2</v>
      </c>
      <c r="K158" s="12">
        <v>1.0061066E-2</v>
      </c>
      <c r="L158" s="12">
        <v>4.3570049999999997E-3</v>
      </c>
      <c r="M158" s="12">
        <v>1.496685391</v>
      </c>
      <c r="N158" s="12">
        <v>0.96529176100000003</v>
      </c>
      <c r="O158" s="12" t="s">
        <v>428</v>
      </c>
      <c r="P158" s="12" t="s">
        <v>428</v>
      </c>
      <c r="Q158" s="12" t="s">
        <v>428</v>
      </c>
      <c r="R158" s="12" t="s">
        <v>428</v>
      </c>
      <c r="S158" s="12" t="s">
        <v>428</v>
      </c>
      <c r="T158" s="12" t="s">
        <v>428</v>
      </c>
      <c r="U158" s="12" t="s">
        <v>428</v>
      </c>
      <c r="V158" s="12" t="s">
        <v>428</v>
      </c>
      <c r="W158" s="12">
        <v>2.2088479999999998E-3</v>
      </c>
      <c r="X158" s="12">
        <v>4.4728600000000003E-4</v>
      </c>
      <c r="Y158" s="12">
        <v>6.9489999999999999E-6</v>
      </c>
      <c r="Z158" s="12">
        <v>1.084706E-3</v>
      </c>
      <c r="AA158" s="12">
        <v>2.6968599999999999E-4</v>
      </c>
      <c r="AB158" s="12">
        <v>1.8086280000000001E-3</v>
      </c>
      <c r="AC158" s="12" t="s">
        <v>428</v>
      </c>
      <c r="AD158" s="12" t="s">
        <v>428</v>
      </c>
      <c r="AE158" s="44"/>
      <c r="AF158" s="12">
        <v>904.60456139999997</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86.784840547000002</v>
      </c>
      <c r="F159" s="12">
        <v>2.685840196</v>
      </c>
      <c r="G159" s="12">
        <v>50.757982767999998</v>
      </c>
      <c r="H159" s="12">
        <v>1.0882871000000001E-2</v>
      </c>
      <c r="I159" s="12">
        <v>5.7203065820000001</v>
      </c>
      <c r="J159" s="12">
        <v>6.0213753499999996</v>
      </c>
      <c r="K159" s="12">
        <v>6.0213753499999996</v>
      </c>
      <c r="L159" s="12">
        <v>1.346456986</v>
      </c>
      <c r="M159" s="12">
        <v>3.4989709699999998</v>
      </c>
      <c r="N159" s="12">
        <v>9.2239968000000006E-2</v>
      </c>
      <c r="O159" s="12">
        <v>1.2324963E-2</v>
      </c>
      <c r="P159" s="12">
        <v>4.265969E-2</v>
      </c>
      <c r="Q159" s="12">
        <v>3.0746656000000001E-2</v>
      </c>
      <c r="R159" s="12">
        <v>0.15882326599999999</v>
      </c>
      <c r="S159" s="12">
        <v>0.38447457000000002</v>
      </c>
      <c r="T159" s="12">
        <v>24.427871139000001</v>
      </c>
      <c r="U159" s="12">
        <v>1.8553197E-2</v>
      </c>
      <c r="V159" s="12">
        <v>0.363886133</v>
      </c>
      <c r="W159" s="12">
        <v>0.28021831899999999</v>
      </c>
      <c r="X159" s="12">
        <v>1.5387626E-2</v>
      </c>
      <c r="Y159" s="12">
        <v>1.2869650999999999E-2</v>
      </c>
      <c r="Z159" s="12">
        <v>6.4348249999999999E-3</v>
      </c>
      <c r="AA159" s="12">
        <v>2.7980000000000001E-6</v>
      </c>
      <c r="AB159" s="12">
        <v>3.4694900000000001E-2</v>
      </c>
      <c r="AC159" s="12">
        <v>1.4211599999999999E-4</v>
      </c>
      <c r="AD159" s="12">
        <v>5.0842499999999996E-4</v>
      </c>
      <c r="AE159" s="44"/>
      <c r="AF159" s="12">
        <v>46324.38</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170"/>
  <sheetViews>
    <sheetView topLeftCell="D106"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1994</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1994</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66.283492225000003</v>
      </c>
      <c r="F14" s="118">
        <v>1.5009820060000001</v>
      </c>
      <c r="G14" s="118">
        <v>23.172425115999999</v>
      </c>
      <c r="H14" s="118" t="s">
        <v>428</v>
      </c>
      <c r="I14" s="118">
        <v>0.67377504200000005</v>
      </c>
      <c r="J14" s="118">
        <v>0.94955304200000001</v>
      </c>
      <c r="K14" s="118">
        <v>1.286559059</v>
      </c>
      <c r="L14" s="118">
        <v>1.8813364999999999E-2</v>
      </c>
      <c r="M14" s="118">
        <v>7.7179270850000004</v>
      </c>
      <c r="N14" s="118">
        <v>3.620304306</v>
      </c>
      <c r="O14" s="118">
        <v>0.29227547100000001</v>
      </c>
      <c r="P14" s="118">
        <v>0.51277347100000004</v>
      </c>
      <c r="Q14" s="118">
        <v>0.291684004</v>
      </c>
      <c r="R14" s="118">
        <v>1.0344727119999999</v>
      </c>
      <c r="S14" s="118">
        <v>0.49443643300000001</v>
      </c>
      <c r="T14" s="118">
        <v>0.54769452100000005</v>
      </c>
      <c r="U14" s="118">
        <v>3.3800019000000001E-2</v>
      </c>
      <c r="V14" s="118">
        <v>9.1261288260000004</v>
      </c>
      <c r="W14" s="118">
        <v>130.03553650000001</v>
      </c>
      <c r="X14" s="118">
        <v>2.1878102E-2</v>
      </c>
      <c r="Y14" s="118">
        <v>3.5563151000000001E-2</v>
      </c>
      <c r="Z14" s="118">
        <v>1.4320693000000001E-2</v>
      </c>
      <c r="AA14" s="118">
        <v>1.2187896E-2</v>
      </c>
      <c r="AB14" s="118">
        <v>8.3949841999999997E-2</v>
      </c>
      <c r="AC14" s="118">
        <v>10.365373819</v>
      </c>
      <c r="AD14" s="118">
        <v>2.5251690980000001</v>
      </c>
      <c r="AE14" s="117"/>
      <c r="AF14" s="15">
        <v>548.56528711299995</v>
      </c>
      <c r="AG14" s="15">
        <v>229602.09375</v>
      </c>
      <c r="AH14" s="15">
        <v>569.63215867099996</v>
      </c>
      <c r="AI14" s="15" t="s">
        <v>429</v>
      </c>
      <c r="AJ14" s="15" t="s">
        <v>429</v>
      </c>
      <c r="AK14" s="15" t="s">
        <v>430</v>
      </c>
      <c r="AL14" s="31" t="s">
        <v>60</v>
      </c>
    </row>
    <row r="15" spans="1:39" ht="26.25" customHeight="1" thickBot="1" x14ac:dyDescent="0.25">
      <c r="A15" s="51" t="s">
        <v>64</v>
      </c>
      <c r="B15" s="51" t="s">
        <v>65</v>
      </c>
      <c r="C15" s="52" t="s">
        <v>66</v>
      </c>
      <c r="D15" s="53"/>
      <c r="E15" s="118">
        <v>17.363211026999998</v>
      </c>
      <c r="F15" s="118">
        <v>0.97363710000000003</v>
      </c>
      <c r="G15" s="118">
        <v>62.335101002999998</v>
      </c>
      <c r="H15" s="118" t="s">
        <v>428</v>
      </c>
      <c r="I15" s="118">
        <v>3.959219713</v>
      </c>
      <c r="J15" s="118">
        <v>4.9727779730000004</v>
      </c>
      <c r="K15" s="118">
        <v>4.97351381</v>
      </c>
      <c r="L15" s="118">
        <v>0.32641061599999999</v>
      </c>
      <c r="M15" s="118">
        <v>2.7431706419999999</v>
      </c>
      <c r="N15" s="118">
        <v>1.197060166</v>
      </c>
      <c r="O15" s="118">
        <v>0.121144407</v>
      </c>
      <c r="P15" s="118">
        <v>7.1531143000000005E-2</v>
      </c>
      <c r="Q15" s="118">
        <v>0.123837207</v>
      </c>
      <c r="R15" s="118">
        <v>2.4233043329999999</v>
      </c>
      <c r="S15" s="118">
        <v>1.2102921659999999</v>
      </c>
      <c r="T15" s="118">
        <v>71.864730778999999</v>
      </c>
      <c r="U15" s="118">
        <v>4.7698063999999998E-2</v>
      </c>
      <c r="V15" s="118">
        <v>2.3845203330000002</v>
      </c>
      <c r="W15" s="118" t="s">
        <v>428</v>
      </c>
      <c r="X15" s="118">
        <v>4.8631960000000002E-3</v>
      </c>
      <c r="Y15" s="118">
        <v>1.0874609E-2</v>
      </c>
      <c r="Z15" s="118">
        <v>3.5107210000000001E-3</v>
      </c>
      <c r="AA15" s="118">
        <v>3.2580399999999998E-3</v>
      </c>
      <c r="AB15" s="118">
        <v>2.2506565999999999E-2</v>
      </c>
      <c r="AC15" s="118" t="s">
        <v>428</v>
      </c>
      <c r="AD15" s="118" t="s">
        <v>430</v>
      </c>
      <c r="AE15" s="117"/>
      <c r="AF15" s="15" t="s">
        <v>429</v>
      </c>
      <c r="AG15" s="15" t="s">
        <v>429</v>
      </c>
      <c r="AH15" s="15" t="s">
        <v>429</v>
      </c>
      <c r="AI15" s="15" t="s">
        <v>429</v>
      </c>
      <c r="AJ15" s="15" t="s">
        <v>429</v>
      </c>
      <c r="AK15" s="15" t="s">
        <v>430</v>
      </c>
      <c r="AL15" s="31" t="s">
        <v>60</v>
      </c>
    </row>
    <row r="16" spans="1:39" ht="26.25" customHeight="1" thickBot="1" x14ac:dyDescent="0.25">
      <c r="A16" s="51" t="s">
        <v>64</v>
      </c>
      <c r="B16" s="51" t="s">
        <v>67</v>
      </c>
      <c r="C16" s="52" t="s">
        <v>68</v>
      </c>
      <c r="D16" s="53"/>
      <c r="E16" s="118">
        <v>7.5954170459999997</v>
      </c>
      <c r="F16" s="118">
        <v>1.428110947</v>
      </c>
      <c r="G16" s="118">
        <v>1.474839</v>
      </c>
      <c r="H16" s="118">
        <v>2.9608E-3</v>
      </c>
      <c r="I16" s="118">
        <v>2.4122365999999999E-2</v>
      </c>
      <c r="J16" s="118">
        <v>3.9883040000000002E-2</v>
      </c>
      <c r="K16" s="118">
        <v>5.9645440000000001E-2</v>
      </c>
      <c r="L16" s="118">
        <v>2.8667699999999999E-4</v>
      </c>
      <c r="M16" s="118">
        <v>2.3322350369999998</v>
      </c>
      <c r="N16" s="118">
        <v>2.0020369999999999E-3</v>
      </c>
      <c r="O16" s="118">
        <v>2.0020899999999999E-4</v>
      </c>
      <c r="P16" s="118">
        <v>1.20115E-4</v>
      </c>
      <c r="Q16" s="118">
        <v>2.0020899999999999E-4</v>
      </c>
      <c r="R16" s="118">
        <v>4.0040730000000004E-3</v>
      </c>
      <c r="S16" s="118">
        <v>2.0020369999999999E-3</v>
      </c>
      <c r="T16" s="118">
        <v>0.11786455999999999</v>
      </c>
      <c r="U16" s="118">
        <v>8.0093999999999996E-5</v>
      </c>
      <c r="V16" s="118">
        <v>4.0040730000000004E-3</v>
      </c>
      <c r="W16" s="118" t="s">
        <v>431</v>
      </c>
      <c r="X16" s="118">
        <v>6.0708830999999998E-2</v>
      </c>
      <c r="Y16" s="118">
        <v>1.1874913000000001E-2</v>
      </c>
      <c r="Z16" s="118">
        <v>4.0524563E-2</v>
      </c>
      <c r="AA16" s="118">
        <v>4.4900351999999998E-2</v>
      </c>
      <c r="AB16" s="118">
        <v>0.158008659</v>
      </c>
      <c r="AC16" s="118" t="s">
        <v>431</v>
      </c>
      <c r="AD16" s="118">
        <v>0.40764461699999999</v>
      </c>
      <c r="AE16" s="117"/>
      <c r="AF16" s="15" t="s">
        <v>429</v>
      </c>
      <c r="AG16" s="15">
        <v>37058.6015625</v>
      </c>
      <c r="AH16" s="15">
        <v>5643</v>
      </c>
      <c r="AI16" s="15" t="s">
        <v>429</v>
      </c>
      <c r="AJ16" s="15" t="s">
        <v>429</v>
      </c>
      <c r="AK16" s="15" t="s">
        <v>430</v>
      </c>
      <c r="AL16" s="31" t="s">
        <v>60</v>
      </c>
    </row>
    <row r="17" spans="1:38" ht="26.25" customHeight="1" thickBot="1" x14ac:dyDescent="0.25">
      <c r="A17" s="51" t="s">
        <v>64</v>
      </c>
      <c r="B17" s="51" t="s">
        <v>69</v>
      </c>
      <c r="C17" s="52" t="s">
        <v>70</v>
      </c>
      <c r="D17" s="53" t="s">
        <v>206</v>
      </c>
      <c r="E17" s="15">
        <v>8.0593750219999993</v>
      </c>
      <c r="F17" s="15">
        <v>0.70590163900000003</v>
      </c>
      <c r="G17" s="15">
        <v>8.6321547800000005</v>
      </c>
      <c r="H17" s="15" t="s">
        <v>431</v>
      </c>
      <c r="I17" s="15">
        <v>0.42997698400000001</v>
      </c>
      <c r="J17" s="15">
        <v>0.66025495999999995</v>
      </c>
      <c r="K17" s="15">
        <v>0.69176936</v>
      </c>
      <c r="L17" s="15">
        <v>9.7174800000000006E-3</v>
      </c>
      <c r="M17" s="15">
        <v>130.14393015300001</v>
      </c>
      <c r="N17" s="15">
        <v>1.8345398020000001</v>
      </c>
      <c r="O17" s="15">
        <v>1.4399255999999999E-2</v>
      </c>
      <c r="P17" s="15">
        <v>3.8879589999999999E-3</v>
      </c>
      <c r="Q17" s="15">
        <v>1.2876442E-2</v>
      </c>
      <c r="R17" s="15">
        <v>0.32505107500000002</v>
      </c>
      <c r="S17" s="15">
        <v>7.3088664999999997E-2</v>
      </c>
      <c r="T17" s="15">
        <v>8.0610096000000006E-2</v>
      </c>
      <c r="U17" s="15">
        <v>1.4494E-4</v>
      </c>
      <c r="V17" s="15">
        <v>0.66666049900000002</v>
      </c>
      <c r="W17" s="15">
        <v>0.80040224000000004</v>
      </c>
      <c r="X17" s="15">
        <v>6.0229342999999998E-2</v>
      </c>
      <c r="Y17" s="15">
        <v>0.12590114399999999</v>
      </c>
      <c r="Z17" s="15">
        <v>4.2671088000000003E-2</v>
      </c>
      <c r="AA17" s="15">
        <v>3.4260212999999998E-2</v>
      </c>
      <c r="AB17" s="15">
        <v>0.26306178800000002</v>
      </c>
      <c r="AC17" s="15" t="s">
        <v>428</v>
      </c>
      <c r="AD17" s="15">
        <v>1.0043396040000001</v>
      </c>
      <c r="AE17" s="117"/>
      <c r="AF17" s="15" t="s">
        <v>429</v>
      </c>
      <c r="AG17" s="15" t="s">
        <v>429</v>
      </c>
      <c r="AH17" s="15" t="s">
        <v>429</v>
      </c>
      <c r="AI17" s="15" t="s">
        <v>429</v>
      </c>
      <c r="AJ17" s="15" t="s">
        <v>429</v>
      </c>
      <c r="AK17" s="15" t="s">
        <v>430</v>
      </c>
      <c r="AL17" s="31" t="s">
        <v>60</v>
      </c>
    </row>
    <row r="18" spans="1:38" ht="26.25" customHeight="1" thickBot="1" x14ac:dyDescent="0.25">
      <c r="A18" s="51" t="s">
        <v>64</v>
      </c>
      <c r="B18" s="51" t="s">
        <v>71</v>
      </c>
      <c r="C18" s="52" t="s">
        <v>72</v>
      </c>
      <c r="D18" s="53"/>
      <c r="E18" s="15">
        <v>1.0182889479999999</v>
      </c>
      <c r="F18" s="15">
        <v>1.0454701E-2</v>
      </c>
      <c r="G18" s="15">
        <v>3.3623950929999999</v>
      </c>
      <c r="H18" s="15" t="s">
        <v>431</v>
      </c>
      <c r="I18" s="15">
        <v>1.7350499999999999E-3</v>
      </c>
      <c r="J18" s="15">
        <v>1.8903139999999999E-3</v>
      </c>
      <c r="K18" s="15">
        <v>1.8903139999999999E-3</v>
      </c>
      <c r="L18" s="15">
        <v>2.9427099999999997E-4</v>
      </c>
      <c r="M18" s="15">
        <v>33.765165588000002</v>
      </c>
      <c r="N18" s="15">
        <v>1.7644899999999999E-4</v>
      </c>
      <c r="O18" s="15">
        <v>9.8067999999999997E-5</v>
      </c>
      <c r="P18" s="15">
        <v>1.64122E-4</v>
      </c>
      <c r="Q18" s="15">
        <v>5.0499099999999999E-4</v>
      </c>
      <c r="R18" s="15">
        <v>3.4342200000000002E-4</v>
      </c>
      <c r="S18" s="15">
        <v>3.1982799999999997E-4</v>
      </c>
      <c r="T18" s="15">
        <v>1.0016557000000001E-2</v>
      </c>
      <c r="U18" s="15">
        <v>4.7132999999999997E-5</v>
      </c>
      <c r="V18" s="15">
        <v>1.6346552E-2</v>
      </c>
      <c r="W18" s="15" t="s">
        <v>431</v>
      </c>
      <c r="X18" s="15">
        <v>2.836E-6</v>
      </c>
      <c r="Y18" s="15">
        <v>7.1149999999999996E-6</v>
      </c>
      <c r="Z18" s="15">
        <v>2.836E-6</v>
      </c>
      <c r="AA18" s="15">
        <v>7.1149999999999996E-6</v>
      </c>
      <c r="AB18" s="15">
        <v>1.9901000000000001E-5</v>
      </c>
      <c r="AC18" s="15" t="s">
        <v>430</v>
      </c>
      <c r="AD18" s="15" t="s">
        <v>430</v>
      </c>
      <c r="AE18" s="117"/>
      <c r="AF18" s="15" t="s">
        <v>429</v>
      </c>
      <c r="AG18" s="15" t="s">
        <v>429</v>
      </c>
      <c r="AH18" s="15">
        <v>4277.5</v>
      </c>
      <c r="AI18" s="15" t="s">
        <v>429</v>
      </c>
      <c r="AJ18" s="15" t="s">
        <v>429</v>
      </c>
      <c r="AK18" s="15" t="s">
        <v>430</v>
      </c>
      <c r="AL18" s="31" t="s">
        <v>60</v>
      </c>
    </row>
    <row r="19" spans="1:38" ht="26.25" customHeight="1" thickBot="1" x14ac:dyDescent="0.25">
      <c r="A19" s="51" t="s">
        <v>64</v>
      </c>
      <c r="B19" s="51" t="s">
        <v>73</v>
      </c>
      <c r="C19" s="52" t="s">
        <v>74</v>
      </c>
      <c r="D19" s="53"/>
      <c r="E19" s="118">
        <v>28.121380793</v>
      </c>
      <c r="F19" s="118">
        <v>1.3184700920000001</v>
      </c>
      <c r="G19" s="118">
        <v>13.034014273</v>
      </c>
      <c r="H19" s="118">
        <v>0.21932380000000001</v>
      </c>
      <c r="I19" s="118">
        <v>0.39745978399999998</v>
      </c>
      <c r="J19" s="118">
        <v>0.50568266500000003</v>
      </c>
      <c r="K19" s="118">
        <v>0.56609481500000003</v>
      </c>
      <c r="L19" s="118">
        <v>0.11720354700000001</v>
      </c>
      <c r="M19" s="118">
        <v>32.700285272000002</v>
      </c>
      <c r="N19" s="118">
        <v>0.41191654900000002</v>
      </c>
      <c r="O19" s="118">
        <v>2.3291396999999998E-2</v>
      </c>
      <c r="P19" s="118">
        <v>3.5864601000000003E-2</v>
      </c>
      <c r="Q19" s="118">
        <v>2.9570715000000001E-2</v>
      </c>
      <c r="R19" s="118">
        <v>0.22364921600000001</v>
      </c>
      <c r="S19" s="118">
        <v>0.71116849199999999</v>
      </c>
      <c r="T19" s="118">
        <v>3.4212777139999999</v>
      </c>
      <c r="U19" s="118">
        <v>3.8538959999999999E-3</v>
      </c>
      <c r="V19" s="118">
        <v>0.224834435</v>
      </c>
      <c r="W19" s="118">
        <v>5.1748E-5</v>
      </c>
      <c r="X19" s="118">
        <v>2.2679660000000002E-3</v>
      </c>
      <c r="Y19" s="118">
        <v>4.940748E-3</v>
      </c>
      <c r="Z19" s="118">
        <v>1.5064830000000001E-3</v>
      </c>
      <c r="AA19" s="118">
        <v>6.3785199999999995E-4</v>
      </c>
      <c r="AB19" s="118">
        <v>9.3530479999999992E-3</v>
      </c>
      <c r="AC19" s="118">
        <v>3.0769199999999999E-3</v>
      </c>
      <c r="AD19" s="118">
        <v>2.2670999000000001E-2</v>
      </c>
      <c r="AE19" s="117"/>
      <c r="AF19" s="15">
        <v>299.63070923999999</v>
      </c>
      <c r="AG19" s="15">
        <v>1398.5999984739999</v>
      </c>
      <c r="AH19" s="15">
        <v>112261.124039278</v>
      </c>
      <c r="AI19" s="15" t="s">
        <v>429</v>
      </c>
      <c r="AJ19" s="15" t="s">
        <v>429</v>
      </c>
      <c r="AK19" s="15" t="s">
        <v>430</v>
      </c>
      <c r="AL19" s="31" t="s">
        <v>60</v>
      </c>
    </row>
    <row r="20" spans="1:38" ht="26.25" customHeight="1" thickBot="1" x14ac:dyDescent="0.25">
      <c r="A20" s="51" t="s">
        <v>64</v>
      </c>
      <c r="B20" s="51" t="s">
        <v>75</v>
      </c>
      <c r="C20" s="52" t="s">
        <v>76</v>
      </c>
      <c r="D20" s="53"/>
      <c r="E20" s="118">
        <v>2.6435857509999998</v>
      </c>
      <c r="F20" s="118">
        <v>1.1280217210000001</v>
      </c>
      <c r="G20" s="118">
        <v>8.9259376000000001E-2</v>
      </c>
      <c r="H20" s="118">
        <v>1.34346E-2</v>
      </c>
      <c r="I20" s="118">
        <v>1.0262902000000001E-2</v>
      </c>
      <c r="J20" s="118">
        <v>1.3681848999999999E-2</v>
      </c>
      <c r="K20" s="118">
        <v>1.3840221E-2</v>
      </c>
      <c r="L20" s="118">
        <v>1.941045E-3</v>
      </c>
      <c r="M20" s="118">
        <v>1.4798361820000001</v>
      </c>
      <c r="N20" s="118">
        <v>8.09032E-4</v>
      </c>
      <c r="O20" s="118">
        <v>7.2243000000000006E-5</v>
      </c>
      <c r="P20" s="118">
        <v>1.141439E-3</v>
      </c>
      <c r="Q20" s="118">
        <v>3.512121E-3</v>
      </c>
      <c r="R20" s="118">
        <v>1.335529E-3</v>
      </c>
      <c r="S20" s="118">
        <v>2.2243440000000001E-3</v>
      </c>
      <c r="T20" s="118">
        <v>3.8033445999999999E-2</v>
      </c>
      <c r="U20" s="118">
        <v>3.2779800000000002E-4</v>
      </c>
      <c r="V20" s="118">
        <v>1.688398E-3</v>
      </c>
      <c r="W20" s="118" t="s">
        <v>428</v>
      </c>
      <c r="X20" s="118">
        <v>9.9839999999999996E-6</v>
      </c>
      <c r="Y20" s="118">
        <v>2.2707000000000001E-5</v>
      </c>
      <c r="Z20" s="118">
        <v>7.3780000000000003E-6</v>
      </c>
      <c r="AA20" s="118">
        <v>7.9340000000000006E-6</v>
      </c>
      <c r="AB20" s="118">
        <v>4.8001999999999999E-5</v>
      </c>
      <c r="AC20" s="118">
        <v>2.1999999999999999E-5</v>
      </c>
      <c r="AD20" s="118" t="s">
        <v>428</v>
      </c>
      <c r="AE20" s="117"/>
      <c r="AF20" s="15" t="s">
        <v>429</v>
      </c>
      <c r="AG20" s="15">
        <v>10</v>
      </c>
      <c r="AH20" s="15" t="s">
        <v>429</v>
      </c>
      <c r="AI20" s="15" t="s">
        <v>429</v>
      </c>
      <c r="AJ20" s="15" t="s">
        <v>429</v>
      </c>
      <c r="AK20" s="15" t="s">
        <v>430</v>
      </c>
      <c r="AL20" s="31" t="s">
        <v>60</v>
      </c>
    </row>
    <row r="21" spans="1:38" ht="26.25" customHeight="1" thickBot="1" x14ac:dyDescent="0.25">
      <c r="A21" s="51" t="s">
        <v>64</v>
      </c>
      <c r="B21" s="51" t="s">
        <v>77</v>
      </c>
      <c r="C21" s="52" t="s">
        <v>78</v>
      </c>
      <c r="D21" s="53"/>
      <c r="E21" s="118">
        <v>5.9675988980000003</v>
      </c>
      <c r="F21" s="118">
        <v>0.37359604000000002</v>
      </c>
      <c r="G21" s="118">
        <v>0.85415551300000003</v>
      </c>
      <c r="H21" s="118" t="s">
        <v>428</v>
      </c>
      <c r="I21" s="118">
        <v>4.4323802000000002E-2</v>
      </c>
      <c r="J21" s="118">
        <v>8.9692004000000006E-2</v>
      </c>
      <c r="K21" s="118">
        <v>0.14849200600000001</v>
      </c>
      <c r="L21" s="118">
        <v>5.538861E-3</v>
      </c>
      <c r="M21" s="118">
        <v>6.8625637719999997</v>
      </c>
      <c r="N21" s="118">
        <v>1.1775325E-2</v>
      </c>
      <c r="O21" s="118">
        <v>7.2636700000000001E-4</v>
      </c>
      <c r="P21" s="118">
        <v>2.8335489999999999E-3</v>
      </c>
      <c r="Q21" s="118">
        <v>8.6910670000000002E-3</v>
      </c>
      <c r="R21" s="118">
        <v>1.4135361000000001E-2</v>
      </c>
      <c r="S21" s="118">
        <v>1.4429941999999999E-2</v>
      </c>
      <c r="T21" s="118">
        <v>0.40088112100000001</v>
      </c>
      <c r="U21" s="118">
        <v>8.1116599999999999E-4</v>
      </c>
      <c r="V21" s="118">
        <v>2.7884554999999998E-2</v>
      </c>
      <c r="W21" s="118">
        <v>2.5668000000000002E-4</v>
      </c>
      <c r="X21" s="118">
        <v>2.427897E-3</v>
      </c>
      <c r="Y21" s="118">
        <v>5.2417260000000004E-3</v>
      </c>
      <c r="Z21" s="118">
        <v>1.534089E-3</v>
      </c>
      <c r="AA21" s="118">
        <v>4.1127600000000002E-4</v>
      </c>
      <c r="AB21" s="118">
        <v>9.6149879999999997E-3</v>
      </c>
      <c r="AC21" s="118">
        <v>3.2339999999999999E-3</v>
      </c>
      <c r="AD21" s="118">
        <v>1.9385300000000001E-2</v>
      </c>
      <c r="AE21" s="117"/>
      <c r="AF21" s="15" t="s">
        <v>429</v>
      </c>
      <c r="AG21" s="15">
        <v>1470</v>
      </c>
      <c r="AH21" s="15" t="s">
        <v>429</v>
      </c>
      <c r="AI21" s="15">
        <v>746</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26.150408851000002</v>
      </c>
      <c r="F23" s="118">
        <v>4.7880368620000002</v>
      </c>
      <c r="G23" s="118">
        <v>2.0799735369999999</v>
      </c>
      <c r="H23" s="118">
        <v>4.4114499999999999E-3</v>
      </c>
      <c r="I23" s="118">
        <v>2.3976479140000002</v>
      </c>
      <c r="J23" s="118">
        <v>2.5230424409999999</v>
      </c>
      <c r="K23" s="118">
        <v>2.5230424409999999</v>
      </c>
      <c r="L23" s="118">
        <v>1.2286826740000001</v>
      </c>
      <c r="M23" s="118">
        <v>18.291086254</v>
      </c>
      <c r="N23" s="118">
        <v>9.5896000000000005E-5</v>
      </c>
      <c r="O23" s="118">
        <v>1.6164E-5</v>
      </c>
      <c r="P23" s="118">
        <v>1.404172E-3</v>
      </c>
      <c r="Q23" s="118">
        <v>3.1058E-5</v>
      </c>
      <c r="R23" s="118">
        <v>7.156328E-3</v>
      </c>
      <c r="S23" s="118">
        <v>4.3539169999999997E-3</v>
      </c>
      <c r="T23" s="118">
        <v>3.3961000000000002E-5</v>
      </c>
      <c r="U23" s="118">
        <v>3.0559000000000003E-5</v>
      </c>
      <c r="V23" s="118">
        <v>1.1448198E-2</v>
      </c>
      <c r="W23" s="118">
        <v>0.116160604</v>
      </c>
      <c r="X23" s="118">
        <v>1.1515783999999999E-2</v>
      </c>
      <c r="Y23" s="118">
        <v>1.1120313999999999E-2</v>
      </c>
      <c r="Z23" s="118">
        <v>1.0167315999999999E-2</v>
      </c>
      <c r="AA23" s="118">
        <v>1.1162438E-2</v>
      </c>
      <c r="AB23" s="118">
        <v>4.3965852E-2</v>
      </c>
      <c r="AC23" s="118" t="s">
        <v>428</v>
      </c>
      <c r="AD23" s="118" t="s">
        <v>428</v>
      </c>
      <c r="AE23" s="117"/>
      <c r="AF23" s="15">
        <v>26176.580673687</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11.627527667000001</v>
      </c>
      <c r="F24" s="118">
        <v>0.58328179300000005</v>
      </c>
      <c r="G24" s="118">
        <v>3.334968033</v>
      </c>
      <c r="H24" s="118">
        <v>0.122858121</v>
      </c>
      <c r="I24" s="118">
        <v>0.26412069199999999</v>
      </c>
      <c r="J24" s="118">
        <v>0.351341662</v>
      </c>
      <c r="K24" s="118">
        <v>0.42702274099999998</v>
      </c>
      <c r="L24" s="118">
        <v>7.8449289000000005E-2</v>
      </c>
      <c r="M24" s="118">
        <v>15.392584694</v>
      </c>
      <c r="N24" s="118">
        <v>0.10017087399999999</v>
      </c>
      <c r="O24" s="118">
        <v>4.238131E-3</v>
      </c>
      <c r="P24" s="118">
        <v>2.5932910000000002E-3</v>
      </c>
      <c r="Q24" s="118">
        <v>3.8035741999999997E-2</v>
      </c>
      <c r="R24" s="118">
        <v>7.5762784999999999E-2</v>
      </c>
      <c r="S24" s="118">
        <v>7.0518905000000007E-2</v>
      </c>
      <c r="T24" s="118">
        <v>1.9345685990000001</v>
      </c>
      <c r="U24" s="118">
        <v>2.083059E-3</v>
      </c>
      <c r="V24" s="118">
        <v>0.24527542199999999</v>
      </c>
      <c r="W24" s="118">
        <v>6.1257519999999999E-3</v>
      </c>
      <c r="X24" s="118">
        <v>8.025318E-3</v>
      </c>
      <c r="Y24" s="118">
        <v>1.5314414E-2</v>
      </c>
      <c r="Z24" s="118">
        <v>9.1594680000000005E-3</v>
      </c>
      <c r="AA24" s="118">
        <v>3.8936330000000001E-3</v>
      </c>
      <c r="AB24" s="118">
        <v>3.6392832999999999E-2</v>
      </c>
      <c r="AC24" s="118">
        <v>5.050555E-3</v>
      </c>
      <c r="AD24" s="118">
        <v>2.4978248000000002E-2</v>
      </c>
      <c r="AE24" s="117"/>
      <c r="AF24" s="15" t="s">
        <v>429</v>
      </c>
      <c r="AG24" s="15">
        <v>2160</v>
      </c>
      <c r="AH24" s="15">
        <v>40806.124843122001</v>
      </c>
      <c r="AI24" s="15">
        <v>59.710999999999999</v>
      </c>
      <c r="AJ24" s="15" t="s">
        <v>429</v>
      </c>
      <c r="AK24" s="15" t="s">
        <v>430</v>
      </c>
      <c r="AL24" s="31" t="s">
        <v>60</v>
      </c>
    </row>
    <row r="25" spans="1:38" ht="26.25" customHeight="1" thickBot="1" x14ac:dyDescent="0.25">
      <c r="A25" s="51" t="s">
        <v>86</v>
      </c>
      <c r="B25" s="55" t="s">
        <v>87</v>
      </c>
      <c r="C25" s="57" t="s">
        <v>88</v>
      </c>
      <c r="D25" s="53"/>
      <c r="E25" s="118">
        <v>1.6268011790000001</v>
      </c>
      <c r="F25" s="118">
        <v>0.30043797</v>
      </c>
      <c r="G25" s="118">
        <v>0.129887902</v>
      </c>
      <c r="H25" s="118" t="s">
        <v>428</v>
      </c>
      <c r="I25" s="118">
        <v>2.4842144E-2</v>
      </c>
      <c r="J25" s="118">
        <v>3.0237659E-2</v>
      </c>
      <c r="K25" s="118">
        <v>3.0237659E-2</v>
      </c>
      <c r="L25" s="118">
        <v>1.2888662E-2</v>
      </c>
      <c r="M25" s="118">
        <v>1.6176576949999999</v>
      </c>
      <c r="N25" s="118">
        <v>0.15678537400000001</v>
      </c>
      <c r="O25" s="118">
        <v>3.7753000000000003E-5</v>
      </c>
      <c r="P25" s="118" t="s">
        <v>428</v>
      </c>
      <c r="Q25" s="118">
        <v>3.0580000000000002E-6</v>
      </c>
      <c r="R25" s="118">
        <v>1.2867642E-2</v>
      </c>
      <c r="S25" s="118">
        <v>0.131992991</v>
      </c>
      <c r="T25" s="118">
        <v>3.3448219999999999E-3</v>
      </c>
      <c r="U25" s="118">
        <v>3.0580999999999997E-5</v>
      </c>
      <c r="V25" s="118">
        <v>0.10402942599999999</v>
      </c>
      <c r="W25" s="118">
        <v>7.420261E-3</v>
      </c>
      <c r="X25" s="118">
        <v>1.0020963000000001E-2</v>
      </c>
      <c r="Y25" s="118">
        <v>7.6266340000000002E-3</v>
      </c>
      <c r="Z25" s="118">
        <v>1.8441589000000001E-2</v>
      </c>
      <c r="AA25" s="118">
        <v>1.9828929999999999E-3</v>
      </c>
      <c r="AB25" s="118">
        <v>3.8072079000000002E-2</v>
      </c>
      <c r="AC25" s="118" t="s">
        <v>430</v>
      </c>
      <c r="AD25" s="118" t="s">
        <v>430</v>
      </c>
      <c r="AE25" s="117"/>
      <c r="AF25" s="15">
        <v>5656.6494419330002</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4.0544467000000001E-2</v>
      </c>
      <c r="F26" s="118">
        <v>6.9800065999999994E-2</v>
      </c>
      <c r="G26" s="118">
        <v>3.9434969999999998E-3</v>
      </c>
      <c r="H26" s="118" t="s">
        <v>428</v>
      </c>
      <c r="I26" s="118">
        <v>3.5740979999999999E-3</v>
      </c>
      <c r="J26" s="118">
        <v>3.5740979999999999E-3</v>
      </c>
      <c r="K26" s="118">
        <v>3.5740979999999999E-3</v>
      </c>
      <c r="L26" s="118">
        <v>8.5305899999999998E-4</v>
      </c>
      <c r="M26" s="118">
        <v>2.3558218279999998</v>
      </c>
      <c r="N26" s="118">
        <v>1.8186451720000001</v>
      </c>
      <c r="O26" s="118" t="s">
        <v>428</v>
      </c>
      <c r="P26" s="118" t="s">
        <v>428</v>
      </c>
      <c r="Q26" s="118" t="s">
        <v>428</v>
      </c>
      <c r="R26" s="118" t="s">
        <v>428</v>
      </c>
      <c r="S26" s="118" t="s">
        <v>428</v>
      </c>
      <c r="T26" s="118" t="s">
        <v>428</v>
      </c>
      <c r="U26" s="118" t="s">
        <v>428</v>
      </c>
      <c r="V26" s="118" t="s">
        <v>428</v>
      </c>
      <c r="W26" s="118">
        <v>6.99043E-4</v>
      </c>
      <c r="X26" s="118">
        <v>8.8291900000000002E-4</v>
      </c>
      <c r="Y26" s="118">
        <v>7.0330800000000004E-4</v>
      </c>
      <c r="Z26" s="118">
        <v>1.5601219999999999E-3</v>
      </c>
      <c r="AA26" s="118">
        <v>1.5588599999999999E-4</v>
      </c>
      <c r="AB26" s="118">
        <v>3.3022350000000002E-3</v>
      </c>
      <c r="AC26" s="118" t="s">
        <v>430</v>
      </c>
      <c r="AD26" s="118" t="s">
        <v>430</v>
      </c>
      <c r="AE26" s="117"/>
      <c r="AF26" s="15">
        <v>248.08781380100001</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102.58033467200001</v>
      </c>
      <c r="F27" s="118">
        <v>61.053693557999999</v>
      </c>
      <c r="G27" s="118">
        <v>4.0467470529999998</v>
      </c>
      <c r="H27" s="118">
        <v>1.8982349220000001</v>
      </c>
      <c r="I27" s="118">
        <v>3.975210218</v>
      </c>
      <c r="J27" s="118">
        <v>3.975210218</v>
      </c>
      <c r="K27" s="118">
        <v>3.975210218</v>
      </c>
      <c r="L27" s="118">
        <v>1.923546411</v>
      </c>
      <c r="M27" s="118">
        <v>404.67852622599997</v>
      </c>
      <c r="N27" s="118">
        <v>98.819813472000007</v>
      </c>
      <c r="O27" s="118">
        <v>7.5853927000000002E-2</v>
      </c>
      <c r="P27" s="118">
        <v>5.1979469E-2</v>
      </c>
      <c r="Q27" s="118">
        <v>1.5337529999999999E-3</v>
      </c>
      <c r="R27" s="118">
        <v>0.15426016300000001</v>
      </c>
      <c r="S27" s="118">
        <v>0.23080192099999999</v>
      </c>
      <c r="T27" s="118">
        <v>8.4946755999999998E-2</v>
      </c>
      <c r="U27" s="118">
        <v>1.118586E-3</v>
      </c>
      <c r="V27" s="118">
        <v>15.136825283</v>
      </c>
      <c r="W27" s="118">
        <v>1.09165921</v>
      </c>
      <c r="X27" s="118">
        <v>0.141788418</v>
      </c>
      <c r="Y27" s="118">
        <v>0.143791534</v>
      </c>
      <c r="Z27" s="118">
        <v>0.116268593</v>
      </c>
      <c r="AA27" s="118">
        <v>0.12140548499999999</v>
      </c>
      <c r="AB27" s="118">
        <v>0.52325403000000004</v>
      </c>
      <c r="AC27" s="118" t="s">
        <v>428</v>
      </c>
      <c r="AD27" s="118" t="s">
        <v>430</v>
      </c>
      <c r="AE27" s="117"/>
      <c r="AF27" s="15">
        <v>223985.66492111399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20.820946468999999</v>
      </c>
      <c r="F28" s="118">
        <v>6.8609691030000004</v>
      </c>
      <c r="G28" s="118">
        <v>2.4384168609999999</v>
      </c>
      <c r="H28" s="118">
        <v>5.0776070999999999E-2</v>
      </c>
      <c r="I28" s="118">
        <v>2.8738866490000001</v>
      </c>
      <c r="J28" s="118">
        <v>2.8738866490000001</v>
      </c>
      <c r="K28" s="118">
        <v>2.8738866490000001</v>
      </c>
      <c r="L28" s="118">
        <v>1.6579093060000001</v>
      </c>
      <c r="M28" s="118">
        <v>36.512788143000002</v>
      </c>
      <c r="N28" s="118">
        <v>3.2735494360000001</v>
      </c>
      <c r="O28" s="118">
        <v>9.3091289999999993E-3</v>
      </c>
      <c r="P28" s="118">
        <v>5.6775549999999999E-3</v>
      </c>
      <c r="Q28" s="118">
        <v>1.2851099999999999E-4</v>
      </c>
      <c r="R28" s="118">
        <v>2.9460498000000002E-2</v>
      </c>
      <c r="S28" s="118">
        <v>3.4841535E-2</v>
      </c>
      <c r="T28" s="118">
        <v>1.0213130000000001E-2</v>
      </c>
      <c r="U28" s="118">
        <v>1.19185E-4</v>
      </c>
      <c r="V28" s="118">
        <v>1.8809783980000001</v>
      </c>
      <c r="W28" s="118">
        <v>0.13733105500000001</v>
      </c>
      <c r="X28" s="118">
        <v>5.0889070000000002E-2</v>
      </c>
      <c r="Y28" s="118">
        <v>5.1112787E-2</v>
      </c>
      <c r="Z28" s="118">
        <v>2.3455634E-2</v>
      </c>
      <c r="AA28" s="118">
        <v>8.1910279999999995E-3</v>
      </c>
      <c r="AB28" s="118">
        <v>0.13364851899999999</v>
      </c>
      <c r="AC28" s="118" t="s">
        <v>428</v>
      </c>
      <c r="AD28" s="118" t="s">
        <v>430</v>
      </c>
      <c r="AE28" s="117"/>
      <c r="AF28" s="15">
        <v>37682.297293857999</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122.341275283</v>
      </c>
      <c r="F29" s="118">
        <v>14.673871032999999</v>
      </c>
      <c r="G29" s="118">
        <v>9.74296015</v>
      </c>
      <c r="H29" s="118">
        <v>2.9996938000000001E-2</v>
      </c>
      <c r="I29" s="118">
        <v>6.9146597480000001</v>
      </c>
      <c r="J29" s="118">
        <v>6.9146597480000001</v>
      </c>
      <c r="K29" s="118">
        <v>6.9146597480000001</v>
      </c>
      <c r="L29" s="118">
        <v>3.6296813380000001</v>
      </c>
      <c r="M29" s="118">
        <v>33.025238180999999</v>
      </c>
      <c r="N29" s="118">
        <v>0.12727270800000001</v>
      </c>
      <c r="O29" s="118">
        <v>6.2340030000000001E-3</v>
      </c>
      <c r="P29" s="118">
        <v>9.0966490000000001E-3</v>
      </c>
      <c r="Q29" s="118">
        <v>1.9086E-4</v>
      </c>
      <c r="R29" s="118">
        <v>5.0629796999999997E-2</v>
      </c>
      <c r="S29" s="118">
        <v>4.2047544999999999E-2</v>
      </c>
      <c r="T29" s="118">
        <v>6.8443619999999997E-3</v>
      </c>
      <c r="U29" s="118">
        <v>1.9428499999999999E-4</v>
      </c>
      <c r="V29" s="118">
        <v>1.298323388</v>
      </c>
      <c r="W29" s="118">
        <v>0.350932456</v>
      </c>
      <c r="X29" s="118">
        <v>0.19014671799999999</v>
      </c>
      <c r="Y29" s="118">
        <v>0.189470258</v>
      </c>
      <c r="Z29" s="118">
        <v>7.2475976999999997E-2</v>
      </c>
      <c r="AA29" s="118">
        <v>1.2128700000000001E-4</v>
      </c>
      <c r="AB29" s="118">
        <v>0.45221423999999999</v>
      </c>
      <c r="AC29" s="118" t="s">
        <v>428</v>
      </c>
      <c r="AD29" s="118" t="s">
        <v>430</v>
      </c>
      <c r="AE29" s="117"/>
      <c r="AF29" s="15">
        <v>120751.501953677</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0.53646819300000004</v>
      </c>
      <c r="F30" s="118">
        <v>14.391238147999999</v>
      </c>
      <c r="G30" s="118">
        <v>2.4508167000000001E-2</v>
      </c>
      <c r="H30" s="118">
        <v>3.763995E-3</v>
      </c>
      <c r="I30" s="118">
        <v>0.20484761700000001</v>
      </c>
      <c r="J30" s="118">
        <v>0.20484761700000001</v>
      </c>
      <c r="K30" s="118">
        <v>0.20484761700000001</v>
      </c>
      <c r="L30" s="118">
        <v>2.3772341999999998E-2</v>
      </c>
      <c r="M30" s="118">
        <v>44.258879878999998</v>
      </c>
      <c r="N30" s="118">
        <v>2.6894986150000002</v>
      </c>
      <c r="O30" s="118">
        <v>9.6528800000000002E-4</v>
      </c>
      <c r="P30" s="118">
        <v>1.1378499999999999E-3</v>
      </c>
      <c r="Q30" s="118">
        <v>3.7277999999999998E-5</v>
      </c>
      <c r="R30" s="118">
        <v>2.085132E-3</v>
      </c>
      <c r="S30" s="118">
        <v>2.9856610000000001E-3</v>
      </c>
      <c r="T30" s="118">
        <v>1.1198479999999999E-3</v>
      </c>
      <c r="U30" s="118">
        <v>2.5066E-5</v>
      </c>
      <c r="V30" s="118">
        <v>0.190935943</v>
      </c>
      <c r="W30" s="118">
        <v>0.33981857100000001</v>
      </c>
      <c r="X30" s="118">
        <v>2.2672923000000001E-2</v>
      </c>
      <c r="Y30" s="118">
        <v>1.8154268000000001E-2</v>
      </c>
      <c r="Z30" s="118">
        <v>1.8154268000000001E-2</v>
      </c>
      <c r="AA30" s="118">
        <v>1.7113191E-2</v>
      </c>
      <c r="AB30" s="118">
        <v>7.609465E-2</v>
      </c>
      <c r="AC30" s="118" t="s">
        <v>428</v>
      </c>
      <c r="AD30" s="118" t="s">
        <v>430</v>
      </c>
      <c r="AE30" s="117"/>
      <c r="AF30" s="15">
        <v>3908.0591247510001</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24.659802934999998</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157377.84522169101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0.21793479700000001</v>
      </c>
      <c r="J32" s="118">
        <v>1.2143740869999999</v>
      </c>
      <c r="K32" s="118">
        <v>1.2143740869999999</v>
      </c>
      <c r="L32" s="118" t="s">
        <v>430</v>
      </c>
      <c r="M32" s="118" t="s">
        <v>430</v>
      </c>
      <c r="N32" s="118">
        <v>0.27107774899999998</v>
      </c>
      <c r="O32" s="118">
        <v>5.7035840000000003E-3</v>
      </c>
      <c r="P32" s="118" t="s">
        <v>428</v>
      </c>
      <c r="Q32" s="118">
        <v>7.1557299999999995E-4</v>
      </c>
      <c r="R32" s="118">
        <v>1.852719926</v>
      </c>
      <c r="S32" s="118">
        <v>18.990221741999999</v>
      </c>
      <c r="T32" s="118">
        <v>0.49467569099999997</v>
      </c>
      <c r="U32" s="118">
        <v>7.1557299999999999E-3</v>
      </c>
      <c r="V32" s="118">
        <v>15.80871258</v>
      </c>
      <c r="W32" s="118" t="s">
        <v>428</v>
      </c>
      <c r="X32" s="118">
        <v>3.1129869999999998E-3</v>
      </c>
      <c r="Y32" s="118">
        <v>9.4719929999999997E-3</v>
      </c>
      <c r="Z32" s="118">
        <v>5.2481760000000002E-3</v>
      </c>
      <c r="AA32" s="118">
        <v>1.144089E-3</v>
      </c>
      <c r="AB32" s="118">
        <v>1.8977245E-2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0.14029514600000001</v>
      </c>
      <c r="J33" s="118">
        <v>0.93530100599999999</v>
      </c>
      <c r="K33" s="118">
        <v>0.93530100599999999</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1.8964932000000001</v>
      </c>
      <c r="F34" s="118">
        <v>6.9916800000000001E-2</v>
      </c>
      <c r="G34" s="118">
        <v>0.102678361</v>
      </c>
      <c r="H34" s="118">
        <v>2.1849E-2</v>
      </c>
      <c r="I34" s="118">
        <v>0.12573785100000001</v>
      </c>
      <c r="J34" s="118">
        <v>0.15804230699999999</v>
      </c>
      <c r="K34" s="118">
        <v>0.15804230699999999</v>
      </c>
      <c r="L34" s="118">
        <v>2.1849E-2</v>
      </c>
      <c r="M34" s="118">
        <v>0.34958400000000001</v>
      </c>
      <c r="N34" s="118">
        <v>0.29015392400000001</v>
      </c>
      <c r="O34" s="118">
        <v>1.3349999999999999E-6</v>
      </c>
      <c r="P34" s="118">
        <v>1.2279200000000001E-4</v>
      </c>
      <c r="Q34" s="118">
        <v>2.6690000000000002E-6</v>
      </c>
      <c r="R34" s="118">
        <v>6.4065499999999996E-4</v>
      </c>
      <c r="S34" s="118">
        <v>68.470602016000001</v>
      </c>
      <c r="T34" s="118">
        <v>2.6690000000000002E-6</v>
      </c>
      <c r="U34" s="118">
        <v>2.6690000000000002E-6</v>
      </c>
      <c r="V34" s="118">
        <v>1.0143699999999999E-3</v>
      </c>
      <c r="W34" s="118">
        <v>7.2830000000000004E-3</v>
      </c>
      <c r="X34" s="118">
        <v>4.0056500000000002E-4</v>
      </c>
      <c r="Y34" s="118">
        <v>3.3501800000000002E-4</v>
      </c>
      <c r="Z34" s="118">
        <v>1.6750900000000001E-4</v>
      </c>
      <c r="AA34" s="118">
        <v>7.3000000000000005E-8</v>
      </c>
      <c r="AB34" s="118">
        <v>9.0316500000000004E-4</v>
      </c>
      <c r="AC34" s="118" t="s">
        <v>428</v>
      </c>
      <c r="AD34" s="118" t="s">
        <v>428</v>
      </c>
      <c r="AE34" s="117"/>
      <c r="AF34" s="15">
        <v>1252.6759999999999</v>
      </c>
      <c r="AG34" s="15" t="s">
        <v>429</v>
      </c>
      <c r="AH34" s="15" t="s">
        <v>430</v>
      </c>
      <c r="AI34" s="15" t="s">
        <v>431</v>
      </c>
      <c r="AJ34" s="15" t="s">
        <v>430</v>
      </c>
      <c r="AK34" s="15">
        <v>3090.2072360000002</v>
      </c>
      <c r="AL34" s="31" t="s">
        <v>60</v>
      </c>
    </row>
    <row r="35" spans="1:38" s="1" customFormat="1" ht="26.25" customHeight="1" thickBot="1" x14ac:dyDescent="0.25">
      <c r="A35" s="51" t="s">
        <v>109</v>
      </c>
      <c r="B35" s="51" t="s">
        <v>110</v>
      </c>
      <c r="C35" s="52" t="s">
        <v>111</v>
      </c>
      <c r="D35" s="53"/>
      <c r="E35" s="118">
        <v>17.515873868</v>
      </c>
      <c r="F35" s="118">
        <v>1.2163204030000001</v>
      </c>
      <c r="G35" s="118">
        <v>1.2946594419999999</v>
      </c>
      <c r="H35" s="118">
        <v>3.8078220000000002E-3</v>
      </c>
      <c r="I35" s="118">
        <v>0.85024532500000005</v>
      </c>
      <c r="J35" s="118">
        <v>0.89499507899999997</v>
      </c>
      <c r="K35" s="118">
        <v>0.89499507899999997</v>
      </c>
      <c r="L35" s="118">
        <v>0.38484788399999997</v>
      </c>
      <c r="M35" s="118">
        <v>1.3292792170000001</v>
      </c>
      <c r="N35" s="118">
        <v>8.9600999999999998E-5</v>
      </c>
      <c r="O35" s="118">
        <v>1.4934E-5</v>
      </c>
      <c r="P35" s="118">
        <v>1.3738859999999999E-3</v>
      </c>
      <c r="Q35" s="118">
        <v>2.9867000000000001E-5</v>
      </c>
      <c r="R35" s="118">
        <v>7.2348599999999996E-4</v>
      </c>
      <c r="S35" s="118">
        <v>8.9864599999999999E-3</v>
      </c>
      <c r="T35" s="118">
        <v>4.7597769999999998E-3</v>
      </c>
      <c r="U35" s="118">
        <v>2.9867000000000001E-5</v>
      </c>
      <c r="V35" s="118">
        <v>6.6636880000000001E-3</v>
      </c>
      <c r="W35" s="118">
        <v>0.12670004200000001</v>
      </c>
      <c r="X35" s="118">
        <v>6.9685019999999997E-3</v>
      </c>
      <c r="Y35" s="118">
        <v>5.8282020000000002E-3</v>
      </c>
      <c r="Z35" s="118">
        <v>2.9141010000000001E-3</v>
      </c>
      <c r="AA35" s="118">
        <v>1.2669999999999999E-6</v>
      </c>
      <c r="AB35" s="118">
        <v>1.5712072000000001E-2</v>
      </c>
      <c r="AC35" s="118" t="s">
        <v>428</v>
      </c>
      <c r="AD35" s="118" t="s">
        <v>428</v>
      </c>
      <c r="AE35" s="117"/>
      <c r="AF35" s="15">
        <v>16259.399467062</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6.4637540219999998</v>
      </c>
      <c r="F36" s="118">
        <v>0.53121590399999996</v>
      </c>
      <c r="G36" s="118">
        <v>0.46711435600000001</v>
      </c>
      <c r="H36" s="118">
        <v>1.3738660000000001E-3</v>
      </c>
      <c r="I36" s="118">
        <v>0.363185225</v>
      </c>
      <c r="J36" s="118">
        <v>0.38230023699999999</v>
      </c>
      <c r="K36" s="118">
        <v>0.38230023699999999</v>
      </c>
      <c r="L36" s="118">
        <v>0.16334510199999999</v>
      </c>
      <c r="M36" s="118">
        <v>0.713932173</v>
      </c>
      <c r="N36" s="118">
        <v>3.2332999999999997E-5</v>
      </c>
      <c r="O36" s="118">
        <v>5.3890000000000004E-6</v>
      </c>
      <c r="P36" s="118">
        <v>4.95778E-4</v>
      </c>
      <c r="Q36" s="118">
        <v>1.0778000000000001E-5</v>
      </c>
      <c r="R36" s="118">
        <v>2.6107600000000001E-4</v>
      </c>
      <c r="S36" s="118">
        <v>3.2428399999999999E-3</v>
      </c>
      <c r="T36" s="118">
        <v>1.717606E-3</v>
      </c>
      <c r="U36" s="118">
        <v>1.0778000000000001E-5</v>
      </c>
      <c r="V36" s="118">
        <v>2.4046480000000001E-3</v>
      </c>
      <c r="W36" s="118">
        <v>5.5334990000000001E-2</v>
      </c>
      <c r="X36" s="118">
        <v>3.0434239999999999E-3</v>
      </c>
      <c r="Y36" s="118">
        <v>2.5454100000000001E-3</v>
      </c>
      <c r="Z36" s="118">
        <v>1.2727050000000001E-3</v>
      </c>
      <c r="AA36" s="118">
        <v>5.5300000000000004E-7</v>
      </c>
      <c r="AB36" s="118">
        <v>6.8620920000000002E-3</v>
      </c>
      <c r="AC36" s="118" t="s">
        <v>428</v>
      </c>
      <c r="AD36" s="118" t="s">
        <v>428</v>
      </c>
      <c r="AE36" s="117"/>
      <c r="AF36" s="15">
        <v>5754.1911633230002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11.000125930999999</v>
      </c>
      <c r="F39" s="118">
        <v>0.30441372300000002</v>
      </c>
      <c r="G39" s="118">
        <v>0.52005575299999995</v>
      </c>
      <c r="H39" s="118">
        <v>1.2848435E-2</v>
      </c>
      <c r="I39" s="118">
        <v>0.128198327</v>
      </c>
      <c r="J39" s="118">
        <v>0.13562753499999999</v>
      </c>
      <c r="K39" s="118">
        <v>0.152607508</v>
      </c>
      <c r="L39" s="118">
        <v>2.0290793000000001E-2</v>
      </c>
      <c r="M39" s="118">
        <v>2.2839790170000001</v>
      </c>
      <c r="N39" s="118">
        <v>0.15903525800000001</v>
      </c>
      <c r="O39" s="118">
        <v>8.2711339999999994E-3</v>
      </c>
      <c r="P39" s="118">
        <v>3.4316402000000003E-2</v>
      </c>
      <c r="Q39" s="118">
        <v>2.8925770999999999E-2</v>
      </c>
      <c r="R39" s="118">
        <v>0.73010726299999995</v>
      </c>
      <c r="S39" s="118">
        <v>0.110866598</v>
      </c>
      <c r="T39" s="118">
        <v>0.67036119999999999</v>
      </c>
      <c r="U39" s="118">
        <v>3.5540630000000001E-3</v>
      </c>
      <c r="V39" s="118">
        <v>0.30060164700000003</v>
      </c>
      <c r="W39" s="118">
        <v>20.165129809</v>
      </c>
      <c r="X39" s="118">
        <v>2.1241659999999998E-3</v>
      </c>
      <c r="Y39" s="118">
        <v>4.4276419999999999E-3</v>
      </c>
      <c r="Z39" s="118">
        <v>1.2153509999999999E-3</v>
      </c>
      <c r="AA39" s="118">
        <v>1.613003E-3</v>
      </c>
      <c r="AB39" s="118">
        <v>9.3801609999999997E-3</v>
      </c>
      <c r="AC39" s="118">
        <v>1.7692750000000001E-3</v>
      </c>
      <c r="AD39" s="118">
        <v>3.8378322999999999E-2</v>
      </c>
      <c r="AE39" s="117"/>
      <c r="AF39" s="15">
        <v>1356.249713492</v>
      </c>
      <c r="AG39" s="15">
        <v>15</v>
      </c>
      <c r="AH39" s="15">
        <v>146046.64064629999</v>
      </c>
      <c r="AI39" s="15">
        <v>2380.2549509669998</v>
      </c>
      <c r="AJ39" s="15" t="s">
        <v>429</v>
      </c>
      <c r="AK39" s="15" t="s">
        <v>430</v>
      </c>
      <c r="AL39" s="31" t="s">
        <v>60</v>
      </c>
    </row>
    <row r="40" spans="1:38" ht="26.25" customHeight="1" thickBot="1" x14ac:dyDescent="0.25">
      <c r="A40" s="51" t="s">
        <v>81</v>
      </c>
      <c r="B40" s="51" t="s">
        <v>121</v>
      </c>
      <c r="C40" s="52" t="s">
        <v>122</v>
      </c>
      <c r="D40" s="53"/>
      <c r="E40" s="118">
        <v>8.1873284149999996</v>
      </c>
      <c r="F40" s="118">
        <v>3.4156512999999999</v>
      </c>
      <c r="G40" s="118">
        <v>0.59961174900000003</v>
      </c>
      <c r="H40" s="118">
        <v>1.531885E-3</v>
      </c>
      <c r="I40" s="118">
        <v>0.78138865499999999</v>
      </c>
      <c r="J40" s="118">
        <v>0.81968277099999998</v>
      </c>
      <c r="K40" s="118">
        <v>0.81968277099999998</v>
      </c>
      <c r="L40" s="118">
        <v>0.38119465400000002</v>
      </c>
      <c r="M40" s="118">
        <v>23.814368143999999</v>
      </c>
      <c r="N40" s="118">
        <v>4.8031999999999997E-5</v>
      </c>
      <c r="O40" s="118">
        <v>8.6049999999999998E-6</v>
      </c>
      <c r="P40" s="118">
        <v>5.1747800000000004E-4</v>
      </c>
      <c r="Q40" s="118">
        <v>1.3011E-5</v>
      </c>
      <c r="R40" s="118">
        <v>2.1384479999999998E-3</v>
      </c>
      <c r="S40" s="118">
        <v>1.302489E-3</v>
      </c>
      <c r="T40" s="118">
        <v>2.2611000000000001E-5</v>
      </c>
      <c r="U40" s="118">
        <v>1.136E-5</v>
      </c>
      <c r="V40" s="118">
        <v>3.7739090000000002E-3</v>
      </c>
      <c r="W40" s="118">
        <v>5.4812232000000002E-2</v>
      </c>
      <c r="X40" s="118">
        <v>2.6393355E-2</v>
      </c>
      <c r="Y40" s="118">
        <v>2.1233799000000001E-2</v>
      </c>
      <c r="Z40" s="118">
        <v>2.0942763E-2</v>
      </c>
      <c r="AA40" s="118">
        <v>2.6128220000000001E-2</v>
      </c>
      <c r="AB40" s="118">
        <v>9.4698137000000002E-2</v>
      </c>
      <c r="AC40" s="118" t="s">
        <v>428</v>
      </c>
      <c r="AD40" s="118" t="s">
        <v>428</v>
      </c>
      <c r="AE40" s="117"/>
      <c r="AF40" s="15">
        <v>9074.3371916180004</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21.323296159000002</v>
      </c>
      <c r="F41" s="118">
        <v>12.802144223000001</v>
      </c>
      <c r="G41" s="118">
        <v>0.85353670400000003</v>
      </c>
      <c r="H41" s="118">
        <v>0.35122017700000002</v>
      </c>
      <c r="I41" s="118">
        <v>7.0784632939999996</v>
      </c>
      <c r="J41" s="118">
        <v>7.4769115839999998</v>
      </c>
      <c r="K41" s="118">
        <v>8.0432315489999997</v>
      </c>
      <c r="L41" s="118">
        <v>0.92480050400000002</v>
      </c>
      <c r="M41" s="118">
        <v>78.938581068999994</v>
      </c>
      <c r="N41" s="118">
        <v>0.14780733300000001</v>
      </c>
      <c r="O41" s="118">
        <v>4.3001983000000001E-2</v>
      </c>
      <c r="P41" s="118">
        <v>3.9564756999999999E-2</v>
      </c>
      <c r="Q41" s="118">
        <v>8.0873479999999998E-2</v>
      </c>
      <c r="R41" s="118">
        <v>1.8716651000000001E-2</v>
      </c>
      <c r="S41" s="118">
        <v>0.35967801199999999</v>
      </c>
      <c r="T41" s="118">
        <v>4.9354989000000002E-2</v>
      </c>
      <c r="U41" s="118">
        <v>4.3043329999999996E-3</v>
      </c>
      <c r="V41" s="118">
        <v>0.85013822100000003</v>
      </c>
      <c r="W41" s="118">
        <v>7.9759855010000003</v>
      </c>
      <c r="X41" s="118">
        <v>1.2760786049999999</v>
      </c>
      <c r="Y41" s="118">
        <v>1.2452283470000001</v>
      </c>
      <c r="Z41" s="118">
        <v>0.63677389900000003</v>
      </c>
      <c r="AA41" s="118">
        <v>0.63799679300000001</v>
      </c>
      <c r="AB41" s="118">
        <v>3.796077645</v>
      </c>
      <c r="AC41" s="118">
        <v>6.5662850999999994E-2</v>
      </c>
      <c r="AD41" s="118">
        <v>5.3004244999999998E-2</v>
      </c>
      <c r="AE41" s="117"/>
      <c r="AF41" s="15">
        <v>6213.3280000000004</v>
      </c>
      <c r="AG41" s="15">
        <v>307.3</v>
      </c>
      <c r="AH41" s="15">
        <v>366753.6875</v>
      </c>
      <c r="AI41" s="15">
        <v>12877.497103514999</v>
      </c>
      <c r="AJ41" s="15" t="s">
        <v>429</v>
      </c>
      <c r="AK41" s="15" t="s">
        <v>430</v>
      </c>
      <c r="AL41" s="31" t="s">
        <v>60</v>
      </c>
    </row>
    <row r="42" spans="1:38" ht="26.25" customHeight="1" thickBot="1" x14ac:dyDescent="0.25">
      <c r="A42" s="51" t="s">
        <v>81</v>
      </c>
      <c r="B42" s="51" t="s">
        <v>125</v>
      </c>
      <c r="C42" s="52" t="s">
        <v>126</v>
      </c>
      <c r="D42" s="53"/>
      <c r="E42" s="118">
        <v>0.117676327</v>
      </c>
      <c r="F42" s="118">
        <v>3.6862610029999998</v>
      </c>
      <c r="G42" s="118">
        <v>7.3539240000000004E-3</v>
      </c>
      <c r="H42" s="118">
        <v>8.3796999999999997E-5</v>
      </c>
      <c r="I42" s="118">
        <v>5.1509504999999997E-2</v>
      </c>
      <c r="J42" s="118">
        <v>5.1509504999999997E-2</v>
      </c>
      <c r="K42" s="118">
        <v>5.1509504999999997E-2</v>
      </c>
      <c r="L42" s="118">
        <v>6.6962360000000004E-3</v>
      </c>
      <c r="M42" s="118">
        <v>34.686599289999997</v>
      </c>
      <c r="N42" s="118">
        <v>4.2426999999999999E-5</v>
      </c>
      <c r="O42" s="118">
        <v>8.2020000000000004E-6</v>
      </c>
      <c r="P42" s="118">
        <v>2.3758899999999999E-4</v>
      </c>
      <c r="Q42" s="118">
        <v>8.4849999999999992E-6</v>
      </c>
      <c r="R42" s="118">
        <v>1.8102E-4</v>
      </c>
      <c r="S42" s="118">
        <v>1.13138E-4</v>
      </c>
      <c r="T42" s="118">
        <v>2.6587000000000001E-5</v>
      </c>
      <c r="U42" s="118">
        <v>5.3739999999999997E-6</v>
      </c>
      <c r="V42" s="118">
        <v>1.0182380000000001E-3</v>
      </c>
      <c r="W42" s="118">
        <v>1.7816780000000001E-2</v>
      </c>
      <c r="X42" s="118">
        <v>2.6950985E-2</v>
      </c>
      <c r="Y42" s="118">
        <v>2.2767259000000001E-2</v>
      </c>
      <c r="Z42" s="118">
        <v>2.2767259000000001E-2</v>
      </c>
      <c r="AA42" s="118">
        <v>2.6630414000000002E-2</v>
      </c>
      <c r="AB42" s="118">
        <v>9.9115916999999998E-2</v>
      </c>
      <c r="AC42" s="118" t="s">
        <v>428</v>
      </c>
      <c r="AD42" s="118" t="s">
        <v>428</v>
      </c>
      <c r="AE42" s="117"/>
      <c r="AF42" s="15">
        <v>1244.5101261459999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10.20966219</v>
      </c>
      <c r="F43" s="118">
        <v>1.085190863</v>
      </c>
      <c r="G43" s="118">
        <v>2.8952075000000001E-2</v>
      </c>
      <c r="H43" s="118">
        <v>3.3808750000000002E-3</v>
      </c>
      <c r="I43" s="118">
        <v>3.8542198999999999E-2</v>
      </c>
      <c r="J43" s="118">
        <v>3.8633573999999997E-2</v>
      </c>
      <c r="K43" s="118">
        <v>3.8633573999999997E-2</v>
      </c>
      <c r="L43" s="118">
        <v>5.775367E-3</v>
      </c>
      <c r="M43" s="118">
        <v>2.4912054100000001</v>
      </c>
      <c r="N43" s="118">
        <v>1.4431030000000001E-3</v>
      </c>
      <c r="O43" s="118">
        <v>6.2886099999999998E-4</v>
      </c>
      <c r="P43" s="118">
        <v>5.4736369999999999E-3</v>
      </c>
      <c r="Q43" s="118">
        <v>1.6763237E-2</v>
      </c>
      <c r="R43" s="118">
        <v>1.06167E-4</v>
      </c>
      <c r="S43" s="118">
        <v>1.0616716999999999E-2</v>
      </c>
      <c r="T43" s="118">
        <v>7.1243999999999998E-5</v>
      </c>
      <c r="U43" s="118">
        <v>1.564569E-3</v>
      </c>
      <c r="V43" s="118">
        <v>2.0954E-4</v>
      </c>
      <c r="W43" s="118">
        <v>1.8256699999999999E-4</v>
      </c>
      <c r="X43" s="118">
        <v>5.3553E-5</v>
      </c>
      <c r="Y43" s="118">
        <v>6.8761000000000001E-5</v>
      </c>
      <c r="Z43" s="118">
        <v>1.7855000000000001E-5</v>
      </c>
      <c r="AA43" s="118">
        <v>3.4353000000000001E-5</v>
      </c>
      <c r="AB43" s="118">
        <v>1.7452200000000001E-4</v>
      </c>
      <c r="AC43" s="118">
        <v>4.5687499999999998E-4</v>
      </c>
      <c r="AD43" s="118">
        <v>5.4829999999999999E-6</v>
      </c>
      <c r="AE43" s="117"/>
      <c r="AF43" s="15" t="s">
        <v>429</v>
      </c>
      <c r="AG43" s="15" t="s">
        <v>429</v>
      </c>
      <c r="AH43" s="15">
        <v>279428.38933064498</v>
      </c>
      <c r="AI43" s="15">
        <v>91.375</v>
      </c>
      <c r="AJ43" s="15" t="s">
        <v>429</v>
      </c>
      <c r="AK43" s="15" t="s">
        <v>430</v>
      </c>
      <c r="AL43" s="31" t="s">
        <v>60</v>
      </c>
    </row>
    <row r="44" spans="1:38" ht="26.25" customHeight="1" thickBot="1" x14ac:dyDescent="0.25">
      <c r="A44" s="51" t="s">
        <v>81</v>
      </c>
      <c r="B44" s="51" t="s">
        <v>129</v>
      </c>
      <c r="C44" s="52" t="s">
        <v>130</v>
      </c>
      <c r="D44" s="53"/>
      <c r="E44" s="118">
        <v>13.597573036</v>
      </c>
      <c r="F44" s="118">
        <v>3.8359287700000002</v>
      </c>
      <c r="G44" s="118">
        <v>1.173359764</v>
      </c>
      <c r="H44" s="118">
        <v>2.5243349999999999E-3</v>
      </c>
      <c r="I44" s="118">
        <v>1.47119724</v>
      </c>
      <c r="J44" s="118">
        <v>1.5469327900000001</v>
      </c>
      <c r="K44" s="118">
        <v>1.5469327900000001</v>
      </c>
      <c r="L44" s="118">
        <v>0.74507793499999997</v>
      </c>
      <c r="M44" s="118">
        <v>24.096751283</v>
      </c>
      <c r="N44" s="118">
        <v>6.2396000000000004E-5</v>
      </c>
      <c r="O44" s="118">
        <v>1.0725E-5</v>
      </c>
      <c r="P44" s="118">
        <v>8.3799299999999998E-4</v>
      </c>
      <c r="Q44" s="118">
        <v>1.9171999999999999E-5</v>
      </c>
      <c r="R44" s="118">
        <v>4.0677500000000002E-3</v>
      </c>
      <c r="S44" s="118">
        <v>2.4754149999999999E-3</v>
      </c>
      <c r="T44" s="118">
        <v>2.4377000000000001E-5</v>
      </c>
      <c r="U44" s="118">
        <v>1.8277000000000001E-5</v>
      </c>
      <c r="V44" s="118">
        <v>6.6509799999999999E-3</v>
      </c>
      <c r="W44" s="118">
        <v>6.9857319000000001E-2</v>
      </c>
      <c r="X44" s="118">
        <v>1.8860706000000001E-2</v>
      </c>
      <c r="Y44" s="118">
        <v>1.6195745000000001E-2</v>
      </c>
      <c r="Z44" s="118">
        <v>1.5620155E-2</v>
      </c>
      <c r="AA44" s="118">
        <v>1.8550318999999999E-2</v>
      </c>
      <c r="AB44" s="118">
        <v>6.9226924999999995E-2</v>
      </c>
      <c r="AC44" s="118" t="s">
        <v>428</v>
      </c>
      <c r="AD44" s="118" t="s">
        <v>428</v>
      </c>
      <c r="AE44" s="117"/>
      <c r="AF44" s="15">
        <v>15061.386317434</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20.445620774000002</v>
      </c>
      <c r="F45" s="118">
        <v>1.2543773060000001</v>
      </c>
      <c r="G45" s="118">
        <v>5.1346036359999996</v>
      </c>
      <c r="H45" s="118">
        <v>3.6757840000000001E-3</v>
      </c>
      <c r="I45" s="118">
        <v>1.079653712</v>
      </c>
      <c r="J45" s="118">
        <v>1.136477591</v>
      </c>
      <c r="K45" s="118">
        <v>1.136477591</v>
      </c>
      <c r="L45" s="118">
        <v>0.32175569500000001</v>
      </c>
      <c r="M45" s="118">
        <v>1.3674847779999999</v>
      </c>
      <c r="N45" s="118">
        <v>2.386385E-3</v>
      </c>
      <c r="O45" s="118">
        <v>3.2794200000000001E-4</v>
      </c>
      <c r="P45" s="118">
        <v>5.1878510000000003E-3</v>
      </c>
      <c r="Q45" s="118">
        <v>7.9546200000000004E-4</v>
      </c>
      <c r="R45" s="118">
        <v>5.8537110000000002E-3</v>
      </c>
      <c r="S45" s="118">
        <v>3.6347220999999999E-2</v>
      </c>
      <c r="T45" s="118">
        <v>0.57384117800000001</v>
      </c>
      <c r="U45" s="118">
        <v>5.16305E-4</v>
      </c>
      <c r="V45" s="118">
        <v>2.8756171000000001E-2</v>
      </c>
      <c r="W45" s="118">
        <v>3.8885837999999999E-2</v>
      </c>
      <c r="X45" s="118">
        <v>2.1375750000000001E-3</v>
      </c>
      <c r="Y45" s="118">
        <v>1.78779E-3</v>
      </c>
      <c r="Z45" s="118">
        <v>8.9389500000000002E-4</v>
      </c>
      <c r="AA45" s="118">
        <v>3.89E-7</v>
      </c>
      <c r="AB45" s="118">
        <v>4.8196480000000002E-3</v>
      </c>
      <c r="AC45" s="118">
        <v>9.8719999999999997E-6</v>
      </c>
      <c r="AD45" s="118">
        <v>1.4652E-5</v>
      </c>
      <c r="AE45" s="117"/>
      <c r="AF45" s="15">
        <v>15564.384</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2.8474800810000001</v>
      </c>
      <c r="F47" s="118">
        <v>2.3431851369999999</v>
      </c>
      <c r="G47" s="118">
        <v>0.17521826900000001</v>
      </c>
      <c r="H47" s="118">
        <v>8.8709300000000004E-4</v>
      </c>
      <c r="I47" s="118">
        <v>0.25353133100000003</v>
      </c>
      <c r="J47" s="118">
        <v>0.264587662</v>
      </c>
      <c r="K47" s="118">
        <v>0.264587662</v>
      </c>
      <c r="L47" s="118">
        <v>9.8954858000000007E-2</v>
      </c>
      <c r="M47" s="118">
        <v>5.6237229580000001</v>
      </c>
      <c r="N47" s="118">
        <v>0.46417796300000003</v>
      </c>
      <c r="O47" s="118">
        <v>2.9239999999999999E-6</v>
      </c>
      <c r="P47" s="118">
        <v>2.0207999999999999E-4</v>
      </c>
      <c r="Q47" s="118">
        <v>4.8230000000000002E-6</v>
      </c>
      <c r="R47" s="118">
        <v>9.1734599999999998E-4</v>
      </c>
      <c r="S47" s="118">
        <v>5.5844300000000005E-4</v>
      </c>
      <c r="T47" s="118">
        <v>7.165E-6</v>
      </c>
      <c r="U47" s="118">
        <v>4.42E-6</v>
      </c>
      <c r="V47" s="118">
        <v>1.5471389999999999E-3</v>
      </c>
      <c r="W47" s="118">
        <v>4.7380740000000001E-3</v>
      </c>
      <c r="X47" s="118">
        <v>7.1356730000000004E-3</v>
      </c>
      <c r="Y47" s="118">
        <v>7.0845810000000004E-3</v>
      </c>
      <c r="Z47" s="118">
        <v>2.9792410000000001E-3</v>
      </c>
      <c r="AA47" s="118">
        <v>3.5343999999999999E-5</v>
      </c>
      <c r="AB47" s="118">
        <v>1.7234838999999998E-2</v>
      </c>
      <c r="AC47" s="118" t="s">
        <v>428</v>
      </c>
      <c r="AD47" s="118" t="s">
        <v>428</v>
      </c>
      <c r="AE47" s="117"/>
      <c r="AF47" s="15">
        <v>2626.5833890120002</v>
      </c>
      <c r="AG47" s="15" t="s">
        <v>429</v>
      </c>
      <c r="AH47" s="15" t="s">
        <v>429</v>
      </c>
      <c r="AI47" s="15" t="s">
        <v>429</v>
      </c>
      <c r="AJ47" s="15" t="s">
        <v>429</v>
      </c>
      <c r="AK47" s="15">
        <v>87400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7.2956400000000005E-2</v>
      </c>
      <c r="G49" s="118" t="s">
        <v>431</v>
      </c>
      <c r="H49" s="118" t="s">
        <v>431</v>
      </c>
      <c r="I49" s="118">
        <v>3.0240400000000001E-2</v>
      </c>
      <c r="J49" s="118">
        <v>6.0480800000000001E-2</v>
      </c>
      <c r="K49" s="118">
        <v>0.2317352</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1.7099102799999999</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10.844019230000001</v>
      </c>
      <c r="G52" s="15" t="s">
        <v>431</v>
      </c>
      <c r="H52" s="15">
        <v>8.2506000000000003E-3</v>
      </c>
      <c r="I52" s="15">
        <v>0.100860862</v>
      </c>
      <c r="J52" s="15">
        <v>0.14408694599999999</v>
      </c>
      <c r="K52" s="15">
        <v>0.181693946</v>
      </c>
      <c r="L52" s="15" t="s">
        <v>431</v>
      </c>
      <c r="M52" s="15" t="s">
        <v>431</v>
      </c>
      <c r="N52" s="15">
        <v>3.4887E-5</v>
      </c>
      <c r="O52" s="15">
        <v>5.8150000000000002E-6</v>
      </c>
      <c r="P52" s="15">
        <v>9.0706399999999996E-4</v>
      </c>
      <c r="Q52" s="15">
        <v>2.7909660000000002E-3</v>
      </c>
      <c r="R52" s="15">
        <v>1.7676000000000002E-5</v>
      </c>
      <c r="S52" s="15">
        <v>1.767612E-3</v>
      </c>
      <c r="T52" s="15">
        <v>1.1861999999999999E-5</v>
      </c>
      <c r="U52" s="15">
        <v>2.6048999999999999E-4</v>
      </c>
      <c r="V52" s="15">
        <v>3.4887E-5</v>
      </c>
      <c r="W52" s="15" t="s">
        <v>431</v>
      </c>
      <c r="X52" s="15">
        <v>1.2089399999999999E-3</v>
      </c>
      <c r="Y52" s="15">
        <v>2.6060060000000001E-3</v>
      </c>
      <c r="Z52" s="15">
        <v>7.7348E-4</v>
      </c>
      <c r="AA52" s="15">
        <v>1.53678E-4</v>
      </c>
      <c r="AB52" s="15">
        <v>4.7421049999999999E-3</v>
      </c>
      <c r="AC52" s="15" t="s">
        <v>428</v>
      </c>
      <c r="AD52" s="15" t="s">
        <v>428</v>
      </c>
      <c r="AE52" s="119"/>
      <c r="AF52" s="15" t="s">
        <v>429</v>
      </c>
      <c r="AG52" s="15" t="s">
        <v>429</v>
      </c>
      <c r="AH52" s="15">
        <v>23258.047937326999</v>
      </c>
      <c r="AI52" s="15" t="s">
        <v>429</v>
      </c>
      <c r="AJ52" s="15" t="s">
        <v>429</v>
      </c>
      <c r="AK52" s="15" t="s">
        <v>430</v>
      </c>
      <c r="AL52" s="31" t="s">
        <v>152</v>
      </c>
    </row>
    <row r="53" spans="1:38" ht="26.25" customHeight="1" thickBot="1" x14ac:dyDescent="0.25">
      <c r="A53" s="51" t="s">
        <v>137</v>
      </c>
      <c r="B53" s="51" t="s">
        <v>153</v>
      </c>
      <c r="C53" s="52" t="s">
        <v>154</v>
      </c>
      <c r="D53" s="53"/>
      <c r="E53" s="15" t="s">
        <v>430</v>
      </c>
      <c r="F53" s="15">
        <v>12.405998361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11.619199200000001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1.7698285000000001E-2</v>
      </c>
      <c r="J57" s="118">
        <v>0.176982846</v>
      </c>
      <c r="K57" s="118">
        <v>0.176982846</v>
      </c>
      <c r="L57" s="118">
        <v>5.3094899999999996E-4</v>
      </c>
      <c r="M57" s="118" t="s">
        <v>429</v>
      </c>
      <c r="N57" s="118" t="s">
        <v>429</v>
      </c>
      <c r="O57" s="118" t="s">
        <v>429</v>
      </c>
      <c r="P57" s="118">
        <v>0.10094</v>
      </c>
      <c r="Q57" s="118" t="s">
        <v>429</v>
      </c>
      <c r="R57" s="118" t="s">
        <v>429</v>
      </c>
      <c r="S57" s="118">
        <v>1.238</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2.9490300000000001E-4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0.63838799999999996</v>
      </c>
      <c r="F59" s="118">
        <v>3.9660359999999999E-2</v>
      </c>
      <c r="G59" s="118">
        <v>1.6090178399999999</v>
      </c>
      <c r="H59" s="118">
        <v>0.21879960000000001</v>
      </c>
      <c r="I59" s="118">
        <v>0.35178185899999997</v>
      </c>
      <c r="J59" s="118">
        <v>0.46859769299999998</v>
      </c>
      <c r="K59" s="118">
        <v>0.377018093</v>
      </c>
      <c r="L59" s="118">
        <v>2.1810500000000001E-4</v>
      </c>
      <c r="M59" s="118">
        <v>1.9296600000000001E-2</v>
      </c>
      <c r="N59" s="118">
        <v>6.67</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0.32960646399999999</v>
      </c>
      <c r="J61" s="118">
        <v>0.98881938999999996</v>
      </c>
      <c r="K61" s="118">
        <v>0.98881938999999996</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0.16001278499999999</v>
      </c>
      <c r="J62" s="118">
        <v>1.0667519000000001</v>
      </c>
      <c r="K62" s="118">
        <v>6.5852533720000004</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0.67791920000000006</v>
      </c>
      <c r="F63" s="118">
        <v>0.52687516499999998</v>
      </c>
      <c r="G63" s="118">
        <v>2.07158284</v>
      </c>
      <c r="H63" s="118">
        <v>0.3620024</v>
      </c>
      <c r="I63" s="118">
        <v>1.3939179370000001</v>
      </c>
      <c r="J63" s="118">
        <v>1.7472446079999999</v>
      </c>
      <c r="K63" s="118">
        <v>2.2126338479999998</v>
      </c>
      <c r="L63" s="118" t="s">
        <v>430</v>
      </c>
      <c r="M63" s="118">
        <v>2.8002354</v>
      </c>
      <c r="N63" s="118">
        <v>6.9802205000000006E-2</v>
      </c>
      <c r="O63" s="118">
        <v>1.9653510000000002E-3</v>
      </c>
      <c r="P63" s="118" t="s">
        <v>430</v>
      </c>
      <c r="Q63" s="118" t="s">
        <v>430</v>
      </c>
      <c r="R63" s="118" t="s">
        <v>430</v>
      </c>
      <c r="S63" s="118" t="s">
        <v>430</v>
      </c>
      <c r="T63" s="118" t="s">
        <v>430</v>
      </c>
      <c r="U63" s="118" t="s">
        <v>430</v>
      </c>
      <c r="V63" s="118">
        <v>0.60236877099999997</v>
      </c>
      <c r="W63" s="118" t="s">
        <v>430</v>
      </c>
      <c r="X63" s="118">
        <v>5.9568800000000003E-3</v>
      </c>
      <c r="Y63" s="118">
        <v>1.3003492E-2</v>
      </c>
      <c r="Z63" s="118">
        <v>3.7879039999999999E-3</v>
      </c>
      <c r="AA63" s="118">
        <v>7.0612799999999999E-4</v>
      </c>
      <c r="AB63" s="118">
        <v>0.354407582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2.0136743240000001</v>
      </c>
      <c r="F70" s="118">
        <v>21.053066794999999</v>
      </c>
      <c r="G70" s="118" t="s">
        <v>431</v>
      </c>
      <c r="H70" s="118">
        <v>2.9225506000000001</v>
      </c>
      <c r="I70" s="118">
        <v>2.0338632900000002</v>
      </c>
      <c r="J70" s="118">
        <v>3.2277014990000001</v>
      </c>
      <c r="K70" s="118">
        <v>5.0933466809999999</v>
      </c>
      <c r="L70" s="118">
        <v>3.5833019000000001E-2</v>
      </c>
      <c r="M70" s="118">
        <v>1.6232E-2</v>
      </c>
      <c r="N70" s="118">
        <v>1.674186129</v>
      </c>
      <c r="O70" s="118">
        <v>5.1939473999999999E-2</v>
      </c>
      <c r="P70" s="118">
        <v>0.44664362600000002</v>
      </c>
      <c r="Q70" s="118">
        <v>3.3490730000000002E-3</v>
      </c>
      <c r="R70" s="118">
        <v>0.17872121599999999</v>
      </c>
      <c r="S70" s="118">
        <v>3.1104294000000001E-2</v>
      </c>
      <c r="T70" s="118">
        <v>0.58819592200000004</v>
      </c>
      <c r="U70" s="118">
        <v>8.6327000000000002E-5</v>
      </c>
      <c r="V70" s="118">
        <v>9.7062149360000003</v>
      </c>
      <c r="W70" s="118">
        <v>7.5090799999999996E-3</v>
      </c>
      <c r="X70" s="118">
        <v>2.695523E-2</v>
      </c>
      <c r="Y70" s="118">
        <v>5.2078403000000002E-2</v>
      </c>
      <c r="Z70" s="118">
        <v>4.1093904000000001E-2</v>
      </c>
      <c r="AA70" s="118">
        <v>1.5969780999999999E-2</v>
      </c>
      <c r="AB70" s="118">
        <v>0.136097317</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1.77701804</v>
      </c>
      <c r="G72" s="118" t="s">
        <v>430</v>
      </c>
      <c r="H72" s="118">
        <v>8.1846000000000002E-3</v>
      </c>
      <c r="I72" s="118">
        <v>3.6796775149999998</v>
      </c>
      <c r="J72" s="118">
        <v>5.6631273750000002</v>
      </c>
      <c r="K72" s="118">
        <v>6.3426659809999997</v>
      </c>
      <c r="L72" s="118">
        <v>8.0426052999999997E-2</v>
      </c>
      <c r="M72" s="118" t="s">
        <v>430</v>
      </c>
      <c r="N72" s="118">
        <v>57.426285999999998</v>
      </c>
      <c r="O72" s="118">
        <v>0.49418079999999998</v>
      </c>
      <c r="P72" s="118">
        <v>0.3554408</v>
      </c>
      <c r="Q72" s="118">
        <v>0.35493799999999998</v>
      </c>
      <c r="R72" s="118">
        <v>1.883740024</v>
      </c>
      <c r="S72" s="118">
        <v>1.6351800000000001</v>
      </c>
      <c r="T72" s="118">
        <v>1.2629608000000001</v>
      </c>
      <c r="U72" s="118">
        <v>0.237288</v>
      </c>
      <c r="V72" s="118">
        <v>71.716322599999998</v>
      </c>
      <c r="W72" s="118">
        <v>25.000016559999999</v>
      </c>
      <c r="X72" s="118">
        <v>0.44990518000000002</v>
      </c>
      <c r="Y72" s="118">
        <v>0.21207436900000001</v>
      </c>
      <c r="Z72" s="118">
        <v>0.73457930100000002</v>
      </c>
      <c r="AA72" s="118">
        <v>0.22567962999999999</v>
      </c>
      <c r="AB72" s="118">
        <v>1.62223848</v>
      </c>
      <c r="AC72" s="118">
        <v>0.24377774999999999</v>
      </c>
      <c r="AD72" s="118">
        <v>20.833347133</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1.2030340239999999</v>
      </c>
      <c r="G74" s="118" t="s">
        <v>429</v>
      </c>
      <c r="H74" s="118" t="s">
        <v>429</v>
      </c>
      <c r="I74" s="118">
        <v>0.61797760599999996</v>
      </c>
      <c r="J74" s="118">
        <v>0.72837664300000005</v>
      </c>
      <c r="K74" s="118">
        <v>0.83921764300000001</v>
      </c>
      <c r="L74" s="118">
        <v>1.4016397E-2</v>
      </c>
      <c r="M74" s="118" t="s">
        <v>429</v>
      </c>
      <c r="N74" s="118">
        <v>0.16240599999999999</v>
      </c>
      <c r="O74" s="118">
        <v>1.1192000000000001E-2</v>
      </c>
      <c r="P74" s="118">
        <v>1.5999999999999999E-5</v>
      </c>
      <c r="Q74" s="118">
        <v>7.5217599999999996E-2</v>
      </c>
      <c r="R74" s="118">
        <v>2.17352E-2</v>
      </c>
      <c r="S74" s="118">
        <v>6.1120000000000001E-2</v>
      </c>
      <c r="T74" s="118" t="s">
        <v>429</v>
      </c>
      <c r="U74" s="118" t="s">
        <v>429</v>
      </c>
      <c r="V74" s="118">
        <v>0.13109599999999999</v>
      </c>
      <c r="W74" s="118">
        <v>8.4000000000000005E-2</v>
      </c>
      <c r="X74" s="118">
        <v>0.64229819300000002</v>
      </c>
      <c r="Y74" s="118">
        <v>1.3033032980000001</v>
      </c>
      <c r="Z74" s="118">
        <v>0.540250864</v>
      </c>
      <c r="AA74" s="118">
        <v>0.22694175599999999</v>
      </c>
      <c r="AB74" s="118">
        <v>2.712794111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t="s">
        <v>430</v>
      </c>
      <c r="L76" s="15" t="s">
        <v>430</v>
      </c>
      <c r="M76" s="15" t="s">
        <v>430</v>
      </c>
      <c r="N76" s="15" t="s">
        <v>430</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2.9639800000000001E-2</v>
      </c>
      <c r="I77" s="15">
        <v>1.0523192000000001E-2</v>
      </c>
      <c r="J77" s="15">
        <v>1.4030921999999999E-2</v>
      </c>
      <c r="K77" s="15">
        <v>3.2379921999999998E-2</v>
      </c>
      <c r="L77" s="15" t="s">
        <v>430</v>
      </c>
      <c r="M77" s="15" t="s">
        <v>430</v>
      </c>
      <c r="N77" s="15">
        <v>0.35740519999999998</v>
      </c>
      <c r="O77" s="15">
        <v>1.7634523879999999</v>
      </c>
      <c r="P77" s="15" t="s">
        <v>430</v>
      </c>
      <c r="Q77" s="15">
        <v>2.2619775000000002E-2</v>
      </c>
      <c r="R77" s="15" t="s">
        <v>430</v>
      </c>
      <c r="S77" s="15">
        <v>6.6683599999999996E-2</v>
      </c>
      <c r="T77" s="15" t="s">
        <v>430</v>
      </c>
      <c r="U77" s="15" t="s">
        <v>430</v>
      </c>
      <c r="V77" s="15">
        <v>16.1653874</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5.3654E-2</v>
      </c>
      <c r="G78" s="15" t="s">
        <v>431</v>
      </c>
      <c r="H78" s="118" t="s">
        <v>430</v>
      </c>
      <c r="I78" s="118">
        <v>2.678113E-2</v>
      </c>
      <c r="J78" s="118">
        <v>3.5708173000000003E-2</v>
      </c>
      <c r="K78" s="118">
        <v>3.5708173000000003E-2</v>
      </c>
      <c r="L78" s="118">
        <v>2.6781E-5</v>
      </c>
      <c r="M78" s="15" t="s">
        <v>431</v>
      </c>
      <c r="N78" s="118" t="s">
        <v>428</v>
      </c>
      <c r="O78" s="118">
        <v>8.4975999999999996E-2</v>
      </c>
      <c r="P78" s="15" t="s">
        <v>431</v>
      </c>
      <c r="Q78" s="15">
        <v>2.3389400000000001E-2</v>
      </c>
      <c r="R78" s="118" t="s">
        <v>428</v>
      </c>
      <c r="S78" s="118">
        <v>0.12490800000000001</v>
      </c>
      <c r="T78" s="118" t="s">
        <v>430</v>
      </c>
      <c r="U78" s="118" t="s">
        <v>430</v>
      </c>
      <c r="V78" s="118">
        <v>10.744106199999999</v>
      </c>
      <c r="W78" s="15" t="s">
        <v>431</v>
      </c>
      <c r="X78" s="118">
        <v>3.6380689999999999E-3</v>
      </c>
      <c r="Y78" s="118">
        <v>6.0680320000000001E-3</v>
      </c>
      <c r="Z78" s="118">
        <v>2.4296349999999999E-3</v>
      </c>
      <c r="AA78" s="118">
        <v>3.0485389999999998E-3</v>
      </c>
      <c r="AB78" s="118">
        <v>1.5184275000000001E-2</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26.484908834999999</v>
      </c>
      <c r="G82" s="118" t="s">
        <v>430</v>
      </c>
      <c r="H82" s="118">
        <v>0.51650743399999999</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0.113648816</v>
      </c>
      <c r="G83" s="118" t="s">
        <v>428</v>
      </c>
      <c r="H83" s="118" t="s">
        <v>430</v>
      </c>
      <c r="I83" s="118">
        <v>2.8412200000000002E-3</v>
      </c>
      <c r="J83" s="118">
        <v>2.1309153000000001E-2</v>
      </c>
      <c r="K83" s="118">
        <v>0.120751867</v>
      </c>
      <c r="L83" s="118">
        <v>1.6195000000000001E-4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72.036502143999996</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0.295448031</v>
      </c>
      <c r="Y85" s="118">
        <v>0.53456301299999998</v>
      </c>
      <c r="Z85" s="118">
        <v>0.19738877299999999</v>
      </c>
      <c r="AA85" s="118">
        <v>0.24640152700000001</v>
      </c>
      <c r="AB85" s="118">
        <v>1.273801344</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3.8438466</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1.1500836000000001</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14.38919244</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17.341244625000002</v>
      </c>
      <c r="G90" s="118" t="s">
        <v>430</v>
      </c>
      <c r="H90" s="118">
        <v>0.50017517600000005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13.214523120000001</v>
      </c>
      <c r="X90" s="118">
        <v>4.2279879999999999E-2</v>
      </c>
      <c r="Y90" s="118" t="s">
        <v>430</v>
      </c>
      <c r="Z90" s="118">
        <v>8.4556400000000004E-3</v>
      </c>
      <c r="AA90" s="118">
        <v>9.0737400000000003E-3</v>
      </c>
      <c r="AB90" s="118">
        <v>5.9809260000000003E-2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6.6752293000000004E-2</v>
      </c>
      <c r="F91" s="118">
        <v>0.54016434599999996</v>
      </c>
      <c r="G91" s="118">
        <v>2.4462000000000001E-2</v>
      </c>
      <c r="H91" s="118">
        <v>0.14904562099999999</v>
      </c>
      <c r="I91" s="118">
        <v>1.3904378340000001</v>
      </c>
      <c r="J91" s="118">
        <v>1.7790758339999999</v>
      </c>
      <c r="K91" s="118">
        <v>1.8593468339999999</v>
      </c>
      <c r="L91" s="118">
        <v>0.1388624</v>
      </c>
      <c r="M91" s="118">
        <v>2.0368098670000001</v>
      </c>
      <c r="N91" s="118">
        <v>5.4349962000000002E-2</v>
      </c>
      <c r="O91" s="118">
        <v>0.19393888000000001</v>
      </c>
      <c r="P91" s="118">
        <v>3.5914609999999998E-3</v>
      </c>
      <c r="Q91" s="118">
        <v>5.7104230000000001E-3</v>
      </c>
      <c r="R91" s="118">
        <v>1.2713771E-2</v>
      </c>
      <c r="S91" s="118">
        <v>4.7137388800000002</v>
      </c>
      <c r="T91" s="118">
        <v>9.6969440000000004E-2</v>
      </c>
      <c r="U91" s="118" t="s">
        <v>431</v>
      </c>
      <c r="V91" s="118">
        <v>0.32723203099999998</v>
      </c>
      <c r="W91" s="118">
        <v>3.5914609999999998E-3</v>
      </c>
      <c r="X91" s="118">
        <v>1.5874439000000001E-2</v>
      </c>
      <c r="Y91" s="118">
        <v>1.9295149999999999E-3</v>
      </c>
      <c r="Z91" s="118">
        <v>1.6947970000000001E-3</v>
      </c>
      <c r="AA91" s="118">
        <v>1.883249E-3</v>
      </c>
      <c r="AB91" s="118">
        <v>2.1382000000000002E-2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0.340924</v>
      </c>
      <c r="G92" s="118" t="s">
        <v>430</v>
      </c>
      <c r="H92" s="118">
        <v>3.7985400000000002E-2</v>
      </c>
      <c r="I92" s="118">
        <v>0.13764704999999999</v>
      </c>
      <c r="J92" s="118">
        <v>0.38832939999999999</v>
      </c>
      <c r="K92" s="118">
        <v>0.38832939999999999</v>
      </c>
      <c r="L92" s="118">
        <v>8.4423000000000001E-5</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8.0015756810000003</v>
      </c>
      <c r="G93" s="118" t="s">
        <v>430</v>
      </c>
      <c r="H93" s="118">
        <v>0.2367532</v>
      </c>
      <c r="I93" s="118">
        <v>0.67832280499999997</v>
      </c>
      <c r="J93" s="118">
        <v>2.7319624249999999</v>
      </c>
      <c r="K93" s="118">
        <v>5.7486086209999998</v>
      </c>
      <c r="L93" s="118" t="s">
        <v>430</v>
      </c>
      <c r="M93" s="118" t="s">
        <v>430</v>
      </c>
      <c r="N93" s="118" t="s">
        <v>430</v>
      </c>
      <c r="O93" s="118" t="s">
        <v>430</v>
      </c>
      <c r="P93" s="118" t="s">
        <v>430</v>
      </c>
      <c r="Q93" s="118" t="s">
        <v>430</v>
      </c>
      <c r="R93" s="118" t="s">
        <v>430</v>
      </c>
      <c r="S93" s="118" t="s">
        <v>430</v>
      </c>
      <c r="T93" s="118">
        <v>0.17388999999999999</v>
      </c>
      <c r="U93" s="118" t="s">
        <v>430</v>
      </c>
      <c r="V93" s="118" t="s">
        <v>430</v>
      </c>
      <c r="W93" s="118">
        <v>9.5665200000000002E-3</v>
      </c>
      <c r="X93" s="118">
        <v>2.8151970000000002E-3</v>
      </c>
      <c r="Y93" s="118">
        <v>3.6227870000000001E-3</v>
      </c>
      <c r="Z93" s="118">
        <v>9.4137400000000003E-4</v>
      </c>
      <c r="AA93" s="118">
        <v>1.801394E-3</v>
      </c>
      <c r="AB93" s="118">
        <v>9.1807520000000004E-3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15.198024476000001</v>
      </c>
      <c r="G94" s="118" t="s">
        <v>430</v>
      </c>
      <c r="H94" s="118">
        <v>9.5374799999999996E-2</v>
      </c>
      <c r="I94" s="118">
        <v>0.50688203200000004</v>
      </c>
      <c r="J94" s="118">
        <v>1.518717278</v>
      </c>
      <c r="K94" s="118">
        <v>6.190054366</v>
      </c>
      <c r="L94" s="118" t="s">
        <v>430</v>
      </c>
      <c r="M94" s="118" t="s">
        <v>430</v>
      </c>
      <c r="N94" s="118">
        <v>0.29619251899999999</v>
      </c>
      <c r="O94" s="118">
        <v>4.702632E-3</v>
      </c>
      <c r="P94" s="118">
        <v>1.9136659E-2</v>
      </c>
      <c r="Q94" s="118" t="s">
        <v>430</v>
      </c>
      <c r="R94" s="118">
        <v>0.73015663900000005</v>
      </c>
      <c r="S94" s="118">
        <v>0.76592151900000005</v>
      </c>
      <c r="T94" s="118">
        <v>0.2149498</v>
      </c>
      <c r="U94" s="118" t="s">
        <v>430</v>
      </c>
      <c r="V94" s="118">
        <v>2.252730519</v>
      </c>
      <c r="W94" s="118">
        <v>1.5246523999999999E-2</v>
      </c>
      <c r="X94" s="118">
        <v>8.2607418000000002E-2</v>
      </c>
      <c r="Y94" s="118">
        <v>0.15536428999999999</v>
      </c>
      <c r="Z94" s="118">
        <v>8.3379514000000002E-2</v>
      </c>
      <c r="AA94" s="118">
        <v>6.3143141E-2</v>
      </c>
      <c r="AB94" s="118">
        <v>0.38449436300000001</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0.14385756699999999</v>
      </c>
      <c r="J95" s="118">
        <v>0.41102161999999998</v>
      </c>
      <c r="K95" s="118">
        <v>0.41456140000000002</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1.2550104580000001</v>
      </c>
      <c r="F99" s="118">
        <v>15.166894215999999</v>
      </c>
      <c r="G99" s="118" t="s">
        <v>430</v>
      </c>
      <c r="H99" s="118">
        <v>19.821349864999998</v>
      </c>
      <c r="I99" s="118">
        <v>5.3790155999999999E-2</v>
      </c>
      <c r="J99" s="118">
        <v>0.19499164999999999</v>
      </c>
      <c r="K99" s="118">
        <v>0.19499164999999999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1697.8679999999999</v>
      </c>
      <c r="AL99" s="31" t="s">
        <v>277</v>
      </c>
    </row>
    <row r="100" spans="1:38" ht="26.25" customHeight="1" thickBot="1" x14ac:dyDescent="0.25">
      <c r="A100" s="51" t="s">
        <v>274</v>
      </c>
      <c r="B100" s="51" t="s">
        <v>278</v>
      </c>
      <c r="C100" s="52" t="s">
        <v>279</v>
      </c>
      <c r="D100" s="65"/>
      <c r="E100" s="118">
        <v>1.1368224870000001</v>
      </c>
      <c r="F100" s="118">
        <v>14.933800160000001</v>
      </c>
      <c r="G100" s="118" t="s">
        <v>430</v>
      </c>
      <c r="H100" s="118">
        <v>11.895623223999999</v>
      </c>
      <c r="I100" s="118">
        <v>5.4818178000000002E-2</v>
      </c>
      <c r="J100" s="118">
        <v>0.199048486</v>
      </c>
      <c r="K100" s="118">
        <v>0.199048486</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3017.8429999999998</v>
      </c>
      <c r="AL100" s="31" t="s">
        <v>277</v>
      </c>
    </row>
    <row r="101" spans="1:38" ht="26.25" customHeight="1" thickBot="1" x14ac:dyDescent="0.25">
      <c r="A101" s="51" t="s">
        <v>274</v>
      </c>
      <c r="B101" s="51" t="s">
        <v>280</v>
      </c>
      <c r="C101" s="52" t="s">
        <v>281</v>
      </c>
      <c r="D101" s="65"/>
      <c r="E101" s="118">
        <v>5.4807754E-2</v>
      </c>
      <c r="F101" s="118">
        <v>9.1047773999999998E-2</v>
      </c>
      <c r="G101" s="118" t="s">
        <v>430</v>
      </c>
      <c r="H101" s="118">
        <v>0.72155802300000005</v>
      </c>
      <c r="I101" s="118">
        <v>2.2044600000000001E-3</v>
      </c>
      <c r="J101" s="118">
        <v>7.3482010000000004E-3</v>
      </c>
      <c r="K101" s="118">
        <v>7.3482010000000004E-3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794.31700000000001</v>
      </c>
      <c r="AL101" s="31" t="s">
        <v>277</v>
      </c>
    </row>
    <row r="102" spans="1:38" ht="26.25" customHeight="1" thickBot="1" x14ac:dyDescent="0.25">
      <c r="A102" s="51" t="s">
        <v>274</v>
      </c>
      <c r="B102" s="51" t="s">
        <v>282</v>
      </c>
      <c r="C102" s="52" t="s">
        <v>283</v>
      </c>
      <c r="D102" s="65"/>
      <c r="E102" s="118">
        <v>1.00502143</v>
      </c>
      <c r="F102" s="118">
        <v>5.6802613280000003</v>
      </c>
      <c r="G102" s="118" t="s">
        <v>430</v>
      </c>
      <c r="H102" s="118">
        <v>50.281038557000002</v>
      </c>
      <c r="I102" s="118">
        <v>8.3690758000000004E-2</v>
      </c>
      <c r="J102" s="118">
        <v>1.639820316</v>
      </c>
      <c r="K102" s="118">
        <v>1.639820316</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8965.2510000000002</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2.6652551999999999E-2</v>
      </c>
      <c r="F104" s="118">
        <v>5.2427776000000002E-2</v>
      </c>
      <c r="G104" s="118" t="s">
        <v>430</v>
      </c>
      <c r="H104" s="118">
        <v>0.11580304</v>
      </c>
      <c r="I104" s="118">
        <v>7.8008000000000005E-4</v>
      </c>
      <c r="J104" s="118">
        <v>2.5941779999999999E-3</v>
      </c>
      <c r="K104" s="118">
        <v>2.5941779999999999E-3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37.554000000000002</v>
      </c>
      <c r="AL104" s="31" t="s">
        <v>277</v>
      </c>
    </row>
    <row r="105" spans="1:38" ht="26.25" customHeight="1" thickBot="1" x14ac:dyDescent="0.25">
      <c r="A105" s="51" t="s">
        <v>274</v>
      </c>
      <c r="B105" s="51" t="s">
        <v>288</v>
      </c>
      <c r="C105" s="52" t="s">
        <v>289</v>
      </c>
      <c r="D105" s="65"/>
      <c r="E105" s="118">
        <v>0.175759784</v>
      </c>
      <c r="F105" s="118">
        <v>0.24296332800000001</v>
      </c>
      <c r="G105" s="118" t="s">
        <v>430</v>
      </c>
      <c r="H105" s="118">
        <v>1.923679656</v>
      </c>
      <c r="I105" s="118">
        <v>5.5625220000000003E-2</v>
      </c>
      <c r="J105" s="118">
        <v>8.7411059999999999E-2</v>
      </c>
      <c r="K105" s="118">
        <v>8.7411059999999999E-2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97.322999999999993</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0.121731481</v>
      </c>
      <c r="F107" s="118">
        <v>2.6325920279999999</v>
      </c>
      <c r="G107" s="118" t="s">
        <v>430</v>
      </c>
      <c r="H107" s="118">
        <v>8.8524084960000007</v>
      </c>
      <c r="I107" s="118">
        <v>7.1233241000000003E-2</v>
      </c>
      <c r="J107" s="118">
        <v>0.77569124</v>
      </c>
      <c r="K107" s="118">
        <v>0.77569124</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48845.7</v>
      </c>
      <c r="AL107" s="31" t="s">
        <v>277</v>
      </c>
    </row>
    <row r="108" spans="1:38" ht="26.25" customHeight="1" thickBot="1" x14ac:dyDescent="0.25">
      <c r="A108" s="51" t="s">
        <v>274</v>
      </c>
      <c r="B108" s="51" t="s">
        <v>294</v>
      </c>
      <c r="C108" s="52" t="s">
        <v>295</v>
      </c>
      <c r="D108" s="65"/>
      <c r="E108" s="118">
        <v>7.4592007000000002E-2</v>
      </c>
      <c r="F108" s="118">
        <v>3.2544602409999999</v>
      </c>
      <c r="G108" s="118" t="s">
        <v>430</v>
      </c>
      <c r="H108" s="118">
        <v>4.2432297649999997</v>
      </c>
      <c r="I108" s="118">
        <v>7.9656015999999996E-2</v>
      </c>
      <c r="J108" s="118">
        <v>1.067390614</v>
      </c>
      <c r="K108" s="118">
        <v>1.067390614</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39828.008000000002</v>
      </c>
      <c r="AL108" s="31" t="s">
        <v>277</v>
      </c>
    </row>
    <row r="109" spans="1:38" ht="26.25" customHeight="1" thickBot="1" x14ac:dyDescent="0.25">
      <c r="A109" s="51" t="s">
        <v>274</v>
      </c>
      <c r="B109" s="51" t="s">
        <v>296</v>
      </c>
      <c r="C109" s="52" t="s">
        <v>297</v>
      </c>
      <c r="D109" s="65"/>
      <c r="E109" s="118">
        <v>8.953084E-3</v>
      </c>
      <c r="F109" s="118">
        <v>0.10118734</v>
      </c>
      <c r="G109" s="118" t="s">
        <v>430</v>
      </c>
      <c r="H109" s="118">
        <v>1.08327763</v>
      </c>
      <c r="I109" s="118">
        <v>6.0077569999999997E-2</v>
      </c>
      <c r="J109" s="118">
        <v>0.12810453399999999</v>
      </c>
      <c r="K109" s="118">
        <v>0.12810453399999999</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1294.905</v>
      </c>
      <c r="AL109" s="31" t="s">
        <v>277</v>
      </c>
    </row>
    <row r="110" spans="1:38" ht="26.25" customHeight="1" thickBot="1" x14ac:dyDescent="0.25">
      <c r="A110" s="51" t="s">
        <v>274</v>
      </c>
      <c r="B110" s="51" t="s">
        <v>298</v>
      </c>
      <c r="C110" s="52" t="s">
        <v>299</v>
      </c>
      <c r="D110" s="65"/>
      <c r="E110" s="118">
        <v>2.4346609999999999E-3</v>
      </c>
      <c r="F110" s="118">
        <v>3.1409855E-2</v>
      </c>
      <c r="G110" s="118" t="s">
        <v>430</v>
      </c>
      <c r="H110" s="118">
        <v>0.216027685</v>
      </c>
      <c r="I110" s="118">
        <v>3.3079699999999999E-3</v>
      </c>
      <c r="J110" s="118">
        <v>6.9136573000000007E-2</v>
      </c>
      <c r="K110" s="118">
        <v>6.9136573000000007E-2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661.59400000000005</v>
      </c>
      <c r="AL110" s="31" t="s">
        <v>277</v>
      </c>
    </row>
    <row r="111" spans="1:38" ht="26.25" customHeight="1" thickBot="1" x14ac:dyDescent="0.25">
      <c r="A111" s="51" t="s">
        <v>274</v>
      </c>
      <c r="B111" s="51" t="s">
        <v>300</v>
      </c>
      <c r="C111" s="52" t="s">
        <v>301</v>
      </c>
      <c r="D111" s="65"/>
      <c r="E111" s="118">
        <v>2.394228E-2</v>
      </c>
      <c r="F111" s="118">
        <v>0.16776105399999999</v>
      </c>
      <c r="G111" s="118" t="s">
        <v>430</v>
      </c>
      <c r="H111" s="118">
        <v>0.40693049599999997</v>
      </c>
      <c r="I111" s="118">
        <v>2.1851570000000001E-3</v>
      </c>
      <c r="J111" s="118">
        <v>4.7044629999999999E-3</v>
      </c>
      <c r="K111" s="118">
        <v>4.7044629999999999E-3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557.13499999999999</v>
      </c>
      <c r="AL111" s="31" t="s">
        <v>277</v>
      </c>
    </row>
    <row r="112" spans="1:38" ht="26.25" customHeight="1" thickBot="1" x14ac:dyDescent="0.25">
      <c r="A112" s="51" t="s">
        <v>302</v>
      </c>
      <c r="B112" s="51" t="s">
        <v>303</v>
      </c>
      <c r="C112" s="52" t="s">
        <v>304</v>
      </c>
      <c r="D112" s="53"/>
      <c r="E112" s="118">
        <v>14.649851010000001</v>
      </c>
      <c r="F112" s="118" t="s">
        <v>430</v>
      </c>
      <c r="G112" s="118" t="s">
        <v>430</v>
      </c>
      <c r="H112" s="118">
        <v>12.492278696</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371555000</v>
      </c>
      <c r="AL112" s="31" t="s">
        <v>445</v>
      </c>
    </row>
    <row r="113" spans="1:38" ht="26.25" customHeight="1" thickBot="1" x14ac:dyDescent="0.25">
      <c r="A113" s="51" t="s">
        <v>302</v>
      </c>
      <c r="B113" s="66" t="s">
        <v>305</v>
      </c>
      <c r="C113" s="67" t="s">
        <v>306</v>
      </c>
      <c r="D113" s="53"/>
      <c r="E113" s="118">
        <v>19.143362281999998</v>
      </c>
      <c r="F113" s="118">
        <v>25.709055208999999</v>
      </c>
      <c r="G113" s="118" t="s">
        <v>430</v>
      </c>
      <c r="H113" s="118">
        <v>114.89841496699999</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400.39530902500002</v>
      </c>
      <c r="AL113" s="31" t="s">
        <v>146</v>
      </c>
    </row>
    <row r="114" spans="1:38" ht="26.25" customHeight="1" thickBot="1" x14ac:dyDescent="0.25">
      <c r="A114" s="51" t="s">
        <v>302</v>
      </c>
      <c r="B114" s="66" t="s">
        <v>307</v>
      </c>
      <c r="C114" s="67" t="s">
        <v>308</v>
      </c>
      <c r="D114" s="53"/>
      <c r="E114" s="118">
        <v>9.8571214000000004E-2</v>
      </c>
      <c r="F114" s="118" t="s">
        <v>430</v>
      </c>
      <c r="G114" s="118" t="s">
        <v>430</v>
      </c>
      <c r="H114" s="118">
        <v>0.19283710800000001</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2.5</v>
      </c>
      <c r="AL114" s="31" t="s">
        <v>146</v>
      </c>
    </row>
    <row r="115" spans="1:38" ht="26.25" customHeight="1" thickBot="1" x14ac:dyDescent="0.25">
      <c r="A115" s="51" t="s">
        <v>302</v>
      </c>
      <c r="B115" s="66" t="s">
        <v>309</v>
      </c>
      <c r="C115" s="67" t="s">
        <v>310</v>
      </c>
      <c r="D115" s="53"/>
      <c r="E115" s="118">
        <v>0.25628515699999999</v>
      </c>
      <c r="F115" s="118" t="s">
        <v>430</v>
      </c>
      <c r="G115" s="118" t="s">
        <v>430</v>
      </c>
      <c r="H115" s="118">
        <v>0.49014642899999999</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6.5</v>
      </c>
      <c r="AL115" s="31" t="s">
        <v>146</v>
      </c>
    </row>
    <row r="116" spans="1:38" ht="26.25" customHeight="1" thickBot="1" x14ac:dyDescent="0.25">
      <c r="A116" s="51" t="s">
        <v>302</v>
      </c>
      <c r="B116" s="51" t="s">
        <v>311</v>
      </c>
      <c r="C116" s="57" t="s">
        <v>312</v>
      </c>
      <c r="D116" s="53"/>
      <c r="E116" s="118">
        <v>6.9979547049999997</v>
      </c>
      <c r="F116" s="118">
        <v>0.60915032199999997</v>
      </c>
      <c r="G116" s="118" t="s">
        <v>430</v>
      </c>
      <c r="H116" s="118">
        <v>11.356126404999999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177.48474429999999</v>
      </c>
      <c r="AL116" s="31" t="s">
        <v>146</v>
      </c>
    </row>
    <row r="117" spans="1:38" ht="26.25" customHeight="1" thickBot="1" x14ac:dyDescent="0.25">
      <c r="A117" s="51" t="s">
        <v>302</v>
      </c>
      <c r="B117" s="51" t="s">
        <v>313</v>
      </c>
      <c r="C117" s="57" t="s">
        <v>314</v>
      </c>
      <c r="D117" s="53"/>
      <c r="E117" s="118">
        <v>3.0874389629999999</v>
      </c>
      <c r="F117" s="118" t="s">
        <v>430</v>
      </c>
      <c r="G117" s="118" t="s">
        <v>430</v>
      </c>
      <c r="H117" s="118">
        <v>3.7871931239999999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5.5644487800000002</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1.667499399</v>
      </c>
      <c r="G121" s="118" t="s">
        <v>428</v>
      </c>
      <c r="H121" s="118">
        <v>1.821428571</v>
      </c>
      <c r="I121" s="118">
        <v>4.6507569999999998E-2</v>
      </c>
      <c r="J121" s="118">
        <v>0.80002522399999998</v>
      </c>
      <c r="K121" s="118">
        <v>0.80002522399999998</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33.2913225</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1.18455E-2</v>
      </c>
      <c r="F125" s="118">
        <v>1.3808053469999999</v>
      </c>
      <c r="G125" s="118">
        <v>8.2128800000000005E-3</v>
      </c>
      <c r="H125" s="118" t="s">
        <v>430</v>
      </c>
      <c r="I125" s="118">
        <v>8.3777360000000002E-3</v>
      </c>
      <c r="J125" s="118">
        <v>1.2204217999999999E-2</v>
      </c>
      <c r="K125" s="118">
        <v>2.1738212999999999E-2</v>
      </c>
      <c r="L125" s="118" t="s">
        <v>431</v>
      </c>
      <c r="M125" s="118">
        <v>1.2637874680000001</v>
      </c>
      <c r="N125" s="118" t="s">
        <v>430</v>
      </c>
      <c r="O125" s="118" t="s">
        <v>430</v>
      </c>
      <c r="P125" s="118" t="s">
        <v>430</v>
      </c>
      <c r="Q125" s="118" t="s">
        <v>430</v>
      </c>
      <c r="R125" s="118" t="s">
        <v>430</v>
      </c>
      <c r="S125" s="118" t="s">
        <v>430</v>
      </c>
      <c r="T125" s="118" t="s">
        <v>430</v>
      </c>
      <c r="U125" s="118" t="s">
        <v>430</v>
      </c>
      <c r="V125" s="118" t="s">
        <v>430</v>
      </c>
      <c r="W125" s="118">
        <v>3.5536499999999999E-2</v>
      </c>
      <c r="X125" s="118">
        <v>1.3130600000000001E-4</v>
      </c>
      <c r="Y125" s="118">
        <v>2.8297199999999999E-4</v>
      </c>
      <c r="Z125" s="118">
        <v>8.3936000000000004E-5</v>
      </c>
      <c r="AA125" s="118">
        <v>1.6205000000000002E-5</v>
      </c>
      <c r="AB125" s="118">
        <v>5.1441900000000001E-4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0.76602840000000005</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2.2464E-3</v>
      </c>
      <c r="F127" s="118" t="s">
        <v>430</v>
      </c>
      <c r="G127" s="118">
        <v>1.3354E-4</v>
      </c>
      <c r="H127" s="118">
        <v>2.87E-5</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5.1162869999999999E-2</v>
      </c>
      <c r="F133" s="118">
        <v>8.0620300000000002E-4</v>
      </c>
      <c r="G133" s="118">
        <v>7.0077630000000002E-3</v>
      </c>
      <c r="H133" s="118" t="s">
        <v>431</v>
      </c>
      <c r="I133" s="118">
        <v>2.1519410000000001E-3</v>
      </c>
      <c r="J133" s="118">
        <v>2.1519410000000001E-3</v>
      </c>
      <c r="K133" s="118">
        <v>2.1519410000000001E-3</v>
      </c>
      <c r="L133" s="118" t="s">
        <v>431</v>
      </c>
      <c r="M133" s="118">
        <v>8.6821840000000008E-3</v>
      </c>
      <c r="N133" s="118">
        <v>1.8623279999999999E-3</v>
      </c>
      <c r="O133" s="118">
        <v>3.1193799999999999E-4</v>
      </c>
      <c r="P133" s="118">
        <v>9.2403243999999995E-2</v>
      </c>
      <c r="Q133" s="118">
        <v>8.4403199999999999E-4</v>
      </c>
      <c r="R133" s="118">
        <v>8.4093199999999996E-4</v>
      </c>
      <c r="S133" s="118">
        <v>7.7085399999999996E-4</v>
      </c>
      <c r="T133" s="118">
        <v>1.0747300000000001E-3</v>
      </c>
      <c r="U133" s="118">
        <v>1.2266689999999999E-3</v>
      </c>
      <c r="V133" s="118">
        <v>9.9299379999999993E-3</v>
      </c>
      <c r="W133" s="118">
        <v>1.6744209999999999E-3</v>
      </c>
      <c r="X133" s="118">
        <v>8.1900000000000001E-7</v>
      </c>
      <c r="Y133" s="118">
        <v>4.4700000000000002E-7</v>
      </c>
      <c r="Z133" s="118">
        <v>3.9900000000000001E-7</v>
      </c>
      <c r="AA133" s="118">
        <v>4.3300000000000003E-7</v>
      </c>
      <c r="AB133" s="118">
        <v>2.0990000000000001E-6</v>
      </c>
      <c r="AC133" s="118">
        <v>9.3023399999999992E-3</v>
      </c>
      <c r="AD133" s="118">
        <v>2.5426396E-2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3.1431280999999998E-2</v>
      </c>
      <c r="F135" s="118">
        <v>7.2042391999999997E-2</v>
      </c>
      <c r="G135" s="118">
        <v>1.382451E-3</v>
      </c>
      <c r="H135" s="118">
        <v>5.219184E-3</v>
      </c>
      <c r="I135" s="118">
        <v>0.13386468500000001</v>
      </c>
      <c r="J135" s="118">
        <v>0.142756998</v>
      </c>
      <c r="K135" s="118">
        <v>0.149217936</v>
      </c>
      <c r="L135" s="118">
        <v>2.548899E-2</v>
      </c>
      <c r="M135" s="118">
        <v>1.268694465</v>
      </c>
      <c r="N135" s="118">
        <v>8.3749759999999993E-3</v>
      </c>
      <c r="O135" s="118">
        <v>3.5455970000000002E-3</v>
      </c>
      <c r="P135" s="118">
        <v>3.9496999999999998E-5</v>
      </c>
      <c r="Q135" s="118">
        <v>1.5987891000000001E-2</v>
      </c>
      <c r="R135" s="118">
        <v>1.6221790000000001E-3</v>
      </c>
      <c r="S135" s="118">
        <v>5.4783949999999996E-3</v>
      </c>
      <c r="T135" s="118">
        <v>1.4105899999999999E-4</v>
      </c>
      <c r="U135" s="118">
        <v>2.0573520000000001E-3</v>
      </c>
      <c r="V135" s="118">
        <v>0.37986595699999998</v>
      </c>
      <c r="W135" s="118">
        <v>0.25863234400000001</v>
      </c>
      <c r="X135" s="118">
        <v>7.2229821999999999E-2</v>
      </c>
      <c r="Y135" s="118">
        <v>0.13825340899999999</v>
      </c>
      <c r="Z135" s="118">
        <v>0.107099737</v>
      </c>
      <c r="AA135" s="118">
        <v>5.0075950000000001E-3</v>
      </c>
      <c r="AB135" s="118">
        <v>0.32259056400000002</v>
      </c>
      <c r="AC135" s="118">
        <v>3.52648E-4</v>
      </c>
      <c r="AD135" s="118">
        <v>4.2320000000000003E-6</v>
      </c>
      <c r="AE135" s="117"/>
      <c r="AF135" s="15" t="s">
        <v>430</v>
      </c>
      <c r="AG135" s="15" t="s">
        <v>430</v>
      </c>
      <c r="AH135" s="15" t="s">
        <v>430</v>
      </c>
      <c r="AI135" s="15" t="s">
        <v>430</v>
      </c>
      <c r="AJ135" s="15" t="s">
        <v>430</v>
      </c>
      <c r="AK135" s="15">
        <v>24.742000000000001</v>
      </c>
      <c r="AL135" s="31" t="s">
        <v>146</v>
      </c>
    </row>
    <row r="136" spans="1:38" ht="26.25" customHeight="1" thickBot="1" x14ac:dyDescent="0.25">
      <c r="A136" s="51" t="s">
        <v>330</v>
      </c>
      <c r="B136" s="51" t="s">
        <v>359</v>
      </c>
      <c r="C136" s="52" t="s">
        <v>360</v>
      </c>
      <c r="D136" s="53"/>
      <c r="E136" s="118" t="s">
        <v>431</v>
      </c>
      <c r="F136" s="118">
        <v>3.002177E-2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4.7163099999999996E-3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7.1040199999999998E-2</v>
      </c>
      <c r="F139" s="118">
        <v>0.89012313499999995</v>
      </c>
      <c r="G139" s="118">
        <v>1.5684199999999999E-2</v>
      </c>
      <c r="H139" s="118">
        <v>0.1051764</v>
      </c>
      <c r="I139" s="118">
        <v>0.3544697</v>
      </c>
      <c r="J139" s="118">
        <v>0.38346570000000002</v>
      </c>
      <c r="K139" s="118">
        <v>0.39664569999999999</v>
      </c>
      <c r="L139" s="118">
        <v>8.8401649999999998E-2</v>
      </c>
      <c r="M139" s="118">
        <v>5.6937600000000002</v>
      </c>
      <c r="N139" s="118">
        <v>3.83538E-2</v>
      </c>
      <c r="O139" s="118">
        <v>1.8452E-2</v>
      </c>
      <c r="P139" s="118">
        <v>7.9607199999999999E-4</v>
      </c>
      <c r="Q139" s="118">
        <v>2.7019000000000001E-4</v>
      </c>
      <c r="R139" s="118">
        <v>3.2686399999999997E-2</v>
      </c>
      <c r="S139" s="118">
        <v>8.5274600000000006E-3</v>
      </c>
      <c r="T139" s="118">
        <v>2.84688E-3</v>
      </c>
      <c r="U139" s="118">
        <v>7.1040199999999995E-4</v>
      </c>
      <c r="V139" s="118">
        <v>0.72753599999999996</v>
      </c>
      <c r="W139" s="118">
        <v>13.339558179999999</v>
      </c>
      <c r="X139" s="118">
        <v>0.17265800000000001</v>
      </c>
      <c r="Y139" s="118">
        <v>0.15816</v>
      </c>
      <c r="Z139" s="118">
        <v>5.9705399999999999E-2</v>
      </c>
      <c r="AA139" s="118">
        <v>0.1009588</v>
      </c>
      <c r="AB139" s="118">
        <v>0.49148219999999998</v>
      </c>
      <c r="AC139" s="118">
        <v>7.10402E-3</v>
      </c>
      <c r="AD139" s="118">
        <v>8.5274999999999999E-5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2.767901588</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588.06542844199998</v>
      </c>
      <c r="F141" s="9">
        <f t="shared" si="0"/>
        <v>464.39415213700005</v>
      </c>
      <c r="G141" s="9">
        <f t="shared" si="0"/>
        <v>148.850376901</v>
      </c>
      <c r="H141" s="9">
        <f t="shared" si="0"/>
        <v>256.08153817299996</v>
      </c>
      <c r="I141" s="9">
        <f t="shared" si="0"/>
        <v>47.469317600999993</v>
      </c>
      <c r="J141" s="9">
        <f t="shared" si="0"/>
        <v>66.174921567999988</v>
      </c>
      <c r="K141" s="9">
        <f t="shared" si="0"/>
        <v>84.018249773999983</v>
      </c>
      <c r="L141" s="9">
        <f t="shared" si="0"/>
        <v>12.494922590999998</v>
      </c>
      <c r="M141" s="9">
        <f t="shared" si="0"/>
        <v>962.68068195399985</v>
      </c>
      <c r="N141" s="9">
        <f t="shared" si="0"/>
        <v>182.16002572299999</v>
      </c>
      <c r="O141" s="9">
        <f t="shared" si="0"/>
        <v>3.2355103059999997</v>
      </c>
      <c r="P141" s="9">
        <f t="shared" si="0"/>
        <v>1.8084500509999999</v>
      </c>
      <c r="Q141" s="9">
        <f t="shared" si="0"/>
        <v>1.1441166939999998</v>
      </c>
      <c r="R141" s="9">
        <f t="shared" si="0"/>
        <v>9.8371856019999981</v>
      </c>
      <c r="S141" s="9">
        <f t="shared" si="0"/>
        <v>99.673716087000017</v>
      </c>
      <c r="T141" s="9">
        <f t="shared" si="0"/>
        <v>82.658085858999968</v>
      </c>
      <c r="U141" s="9">
        <f t="shared" si="0"/>
        <v>0.34917141600000001</v>
      </c>
      <c r="V141" s="9">
        <f t="shared" si="0"/>
        <v>161.09420009900003</v>
      </c>
      <c r="W141" s="9">
        <f t="shared" si="0"/>
        <v>213.37297498200002</v>
      </c>
      <c r="X141" s="9">
        <f t="shared" si="0"/>
        <v>3.7755977679999999</v>
      </c>
      <c r="Y141" s="9">
        <f t="shared" si="0"/>
        <v>4.5500042099999991</v>
      </c>
      <c r="Z141" s="9">
        <f t="shared" si="0"/>
        <v>2.8662383849999999</v>
      </c>
      <c r="AA141" s="9">
        <f t="shared" si="0"/>
        <v>1.8726169319999999</v>
      </c>
      <c r="AB141" s="9">
        <f t="shared" si="0"/>
        <v>13.395410471000002</v>
      </c>
      <c r="AC141" s="9">
        <f t="shared" si="0"/>
        <v>43.996515424999998</v>
      </c>
      <c r="AD141" s="9">
        <f t="shared" si="0"/>
        <v>24.954453604999998</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100.634080673</v>
      </c>
      <c r="F143" s="5">
        <v>59.930735941000002</v>
      </c>
      <c r="G143" s="5">
        <v>3.987390151</v>
      </c>
      <c r="H143" s="5">
        <v>1.790990036</v>
      </c>
      <c r="I143" s="5">
        <v>3.9065407159999999</v>
      </c>
      <c r="J143" s="5">
        <v>3.9065407159999999</v>
      </c>
      <c r="K143" s="5">
        <v>3.9065407159999999</v>
      </c>
      <c r="L143" s="5">
        <v>1.889150911</v>
      </c>
      <c r="M143" s="5">
        <v>398.22431652699998</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218446.13850423199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20.355592404999999</v>
      </c>
      <c r="F144" s="5">
        <v>6.698496231</v>
      </c>
      <c r="G144" s="5">
        <v>2.3944761830000001</v>
      </c>
      <c r="H144" s="5">
        <v>4.7080982E-2</v>
      </c>
      <c r="I144" s="5">
        <v>2.8217170729999999</v>
      </c>
      <c r="J144" s="5">
        <v>2.8217170729999999</v>
      </c>
      <c r="K144" s="5">
        <v>2.8217170729999999</v>
      </c>
      <c r="L144" s="5">
        <v>1.6277566240000001</v>
      </c>
      <c r="M144" s="5">
        <v>35.910633978</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36890.537529649002</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87.170562302999997</v>
      </c>
      <c r="F145" s="5">
        <v>11.320592393</v>
      </c>
      <c r="G145" s="5">
        <v>7.0617384210000003</v>
      </c>
      <c r="H145" s="5">
        <v>2.1280289000000001E-2</v>
      </c>
      <c r="I145" s="5">
        <v>5.0574800089999998</v>
      </c>
      <c r="J145" s="5">
        <v>5.0574800089999998</v>
      </c>
      <c r="K145" s="5">
        <v>5.0574800089999998</v>
      </c>
      <c r="L145" s="5">
        <v>2.6548628729999999</v>
      </c>
      <c r="M145" s="5">
        <v>24.064076424</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86076.403812332996</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0.56383998300000004</v>
      </c>
      <c r="F146" s="5">
        <v>15.125510834</v>
      </c>
      <c r="G146" s="5">
        <v>2.5758627999999999E-2</v>
      </c>
      <c r="H146" s="5">
        <v>3.9560419999999999E-3</v>
      </c>
      <c r="I146" s="5">
        <v>0.21529939400000001</v>
      </c>
      <c r="J146" s="5">
        <v>0.21529939400000001</v>
      </c>
      <c r="K146" s="5">
        <v>0.21529939400000001</v>
      </c>
      <c r="L146" s="5">
        <v>2.4985259999999999E-2</v>
      </c>
      <c r="M146" s="5">
        <v>46.517065469000002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2429.9315820000002</v>
      </c>
      <c r="AL146" s="34" t="s">
        <v>60</v>
      </c>
    </row>
    <row r="147" spans="1:38" ht="26.25" customHeight="1" thickBot="1" x14ac:dyDescent="0.25">
      <c r="A147" s="76"/>
      <c r="B147" s="34" t="s">
        <v>383</v>
      </c>
      <c r="C147" s="77" t="s">
        <v>384</v>
      </c>
      <c r="D147" s="78" t="s">
        <v>376</v>
      </c>
      <c r="E147" s="5" t="s">
        <v>430</v>
      </c>
      <c r="F147" s="5">
        <v>24.430123214000002</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62282.856391000001</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0.21793479700000001</v>
      </c>
      <c r="J148" s="5">
        <v>1.2143740869999999</v>
      </c>
      <c r="K148" s="5">
        <v>1.2143740869999999</v>
      </c>
      <c r="L148" s="5" t="s">
        <v>430</v>
      </c>
      <c r="M148" s="5" t="s">
        <v>430</v>
      </c>
      <c r="N148" s="5">
        <v>0.27107774899999998</v>
      </c>
      <c r="O148" s="5">
        <v>5.7035840000000003E-3</v>
      </c>
      <c r="P148" s="5" t="s">
        <v>428</v>
      </c>
      <c r="Q148" s="5">
        <v>7.1557299999999995E-4</v>
      </c>
      <c r="R148" s="5">
        <v>1.852719926</v>
      </c>
      <c r="S148" s="5">
        <v>18.990221741999999</v>
      </c>
      <c r="T148" s="5">
        <v>0.49467569099999997</v>
      </c>
      <c r="U148" s="5">
        <v>7.1557299999999999E-3</v>
      </c>
      <c r="V148" s="5">
        <v>15.80871258</v>
      </c>
      <c r="W148" s="5" t="s">
        <v>428</v>
      </c>
      <c r="X148" s="5">
        <v>3.1129869999999998E-3</v>
      </c>
      <c r="Y148" s="5">
        <v>9.4719929999999997E-3</v>
      </c>
      <c r="Z148" s="5">
        <v>5.2481760000000002E-3</v>
      </c>
      <c r="AA148" s="5">
        <v>1.144089E-3</v>
      </c>
      <c r="AB148" s="5">
        <v>1.8977245E-2</v>
      </c>
      <c r="AC148" s="5" t="s">
        <v>428</v>
      </c>
      <c r="AD148" s="5" t="s">
        <v>430</v>
      </c>
      <c r="AE148" s="44"/>
      <c r="AF148" s="5" t="s">
        <v>429</v>
      </c>
      <c r="AG148" s="5" t="s">
        <v>430</v>
      </c>
      <c r="AH148" s="5" t="s">
        <v>429</v>
      </c>
      <c r="AI148" s="5" t="s">
        <v>429</v>
      </c>
      <c r="AJ148" s="5" t="s">
        <v>429</v>
      </c>
      <c r="AK148" s="5">
        <v>105231.651581</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0.14029514600000001</v>
      </c>
      <c r="J149" s="5">
        <v>0.93530100599999999</v>
      </c>
      <c r="K149" s="5">
        <v>0.93530100599999999</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105231.651581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588.06542844199998</v>
      </c>
      <c r="F152" s="7">
        <f t="shared" si="1"/>
        <v>464.39415213700005</v>
      </c>
      <c r="G152" s="7">
        <f t="shared" si="1"/>
        <v>148.850376901</v>
      </c>
      <c r="H152" s="7">
        <f t="shared" si="1"/>
        <v>256.08153817299996</v>
      </c>
      <c r="I152" s="7">
        <f t="shared" si="1"/>
        <v>47.469317600999993</v>
      </c>
      <c r="J152" s="7">
        <f t="shared" si="1"/>
        <v>66.174921567999988</v>
      </c>
      <c r="K152" s="7">
        <f t="shared" si="1"/>
        <v>84.018249773999983</v>
      </c>
      <c r="L152" s="7">
        <f t="shared" si="1"/>
        <v>12.494922590999998</v>
      </c>
      <c r="M152" s="7">
        <f t="shared" si="1"/>
        <v>962.68068195399985</v>
      </c>
      <c r="N152" s="7">
        <f t="shared" si="1"/>
        <v>182.16002572299999</v>
      </c>
      <c r="O152" s="7">
        <f t="shared" si="1"/>
        <v>3.2355103059999997</v>
      </c>
      <c r="P152" s="7">
        <f t="shared" si="1"/>
        <v>1.8084500509999999</v>
      </c>
      <c r="Q152" s="7">
        <f t="shared" si="1"/>
        <v>1.1441166939999998</v>
      </c>
      <c r="R152" s="7">
        <f t="shared" si="1"/>
        <v>9.8371856019999981</v>
      </c>
      <c r="S152" s="7">
        <f t="shared" si="1"/>
        <v>99.673716087000017</v>
      </c>
      <c r="T152" s="7">
        <f t="shared" si="1"/>
        <v>82.658085858999968</v>
      </c>
      <c r="U152" s="7">
        <f t="shared" si="1"/>
        <v>0.34917141600000001</v>
      </c>
      <c r="V152" s="7">
        <f t="shared" si="1"/>
        <v>161.09420009900003</v>
      </c>
      <c r="W152" s="7">
        <f t="shared" si="1"/>
        <v>213.37297498200002</v>
      </c>
      <c r="X152" s="7">
        <f t="shared" si="1"/>
        <v>3.7755977679999999</v>
      </c>
      <c r="Y152" s="7">
        <f t="shared" si="1"/>
        <v>4.5500042099999991</v>
      </c>
      <c r="Z152" s="7">
        <f t="shared" si="1"/>
        <v>2.8662383849999999</v>
      </c>
      <c r="AA152" s="7">
        <f t="shared" si="1"/>
        <v>1.8726169319999999</v>
      </c>
      <c r="AB152" s="7">
        <f t="shared" si="1"/>
        <v>13.395410471000002</v>
      </c>
      <c r="AC152" s="7">
        <f t="shared" si="1"/>
        <v>43.996515424999998</v>
      </c>
      <c r="AD152" s="7">
        <f t="shared" si="1"/>
        <v>24.954453604999998</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588.06542844199998</v>
      </c>
      <c r="F154" s="7">
        <f>SUM(F$141, F$153, -1 * IF(OR($B$6=2005,$B$6&gt;=2020),SUM(F$99:F$122),0), IF(AND(ISNUMBER(SEARCH($B$4,"AT|BE|CH|GB|IE|LT|LU")),SUM(F$143:F$149)&gt;0),SUM(F$143:F$149)-SUM(F$27:F$33),0))</f>
        <v>464.39415213700005</v>
      </c>
      <c r="G154" s="7">
        <f t="shared" ref="G154:AD154" si="2">SUM(G$141, G$153, IF(AND(ISNUMBER(SEARCH($B$4,"AT|BE|CH|GB|IE|LT|LU")),SUM(G$143:G$149)&gt;0),SUM(G$143:G$149)-SUM(G$27:G$33),0))</f>
        <v>148.850376901</v>
      </c>
      <c r="H154" s="7">
        <f t="shared" si="2"/>
        <v>256.08153817299996</v>
      </c>
      <c r="I154" s="7">
        <f t="shared" si="2"/>
        <v>47.469317600999993</v>
      </c>
      <c r="J154" s="7">
        <f t="shared" si="2"/>
        <v>66.174921567999988</v>
      </c>
      <c r="K154" s="7">
        <f t="shared" si="2"/>
        <v>84.018249773999983</v>
      </c>
      <c r="L154" s="7">
        <f t="shared" si="2"/>
        <v>12.494922590999998</v>
      </c>
      <c r="M154" s="7">
        <f t="shared" si="2"/>
        <v>962.68068195399985</v>
      </c>
      <c r="N154" s="7">
        <f t="shared" si="2"/>
        <v>182.16002572299999</v>
      </c>
      <c r="O154" s="7">
        <f t="shared" si="2"/>
        <v>3.2355103059999997</v>
      </c>
      <c r="P154" s="7">
        <f t="shared" si="2"/>
        <v>1.8084500509999999</v>
      </c>
      <c r="Q154" s="7">
        <f t="shared" si="2"/>
        <v>1.1441166939999998</v>
      </c>
      <c r="R154" s="7">
        <f t="shared" si="2"/>
        <v>9.8371856019999981</v>
      </c>
      <c r="S154" s="7">
        <f t="shared" si="2"/>
        <v>99.673716087000017</v>
      </c>
      <c r="T154" s="7">
        <f t="shared" si="2"/>
        <v>82.658085858999968</v>
      </c>
      <c r="U154" s="7">
        <f t="shared" si="2"/>
        <v>0.34917141600000001</v>
      </c>
      <c r="V154" s="7">
        <f t="shared" si="2"/>
        <v>161.09420009900003</v>
      </c>
      <c r="W154" s="7">
        <f t="shared" si="2"/>
        <v>213.37297498200002</v>
      </c>
      <c r="X154" s="7">
        <f t="shared" si="2"/>
        <v>3.7755977679999999</v>
      </c>
      <c r="Y154" s="7">
        <f t="shared" si="2"/>
        <v>4.5500042099999991</v>
      </c>
      <c r="Z154" s="7">
        <f t="shared" si="2"/>
        <v>2.8662383849999999</v>
      </c>
      <c r="AA154" s="7">
        <f t="shared" si="2"/>
        <v>1.8726169319999999</v>
      </c>
      <c r="AB154" s="7">
        <f t="shared" si="2"/>
        <v>13.395410471000002</v>
      </c>
      <c r="AC154" s="7">
        <f t="shared" si="2"/>
        <v>43.996515424999998</v>
      </c>
      <c r="AD154" s="7">
        <f t="shared" si="2"/>
        <v>24.954453604999998</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24.731551482</v>
      </c>
      <c r="F157" s="12">
        <v>0.65730969900000003</v>
      </c>
      <c r="G157" s="12">
        <v>1.5044391420000001</v>
      </c>
      <c r="H157" s="12" t="s">
        <v>428</v>
      </c>
      <c r="I157" s="12">
        <v>0.33451532699999997</v>
      </c>
      <c r="J157" s="12">
        <v>0.33451532699999997</v>
      </c>
      <c r="K157" s="12">
        <v>0.33451532699999997</v>
      </c>
      <c r="L157" s="12">
        <v>3.4215010999999997E-2</v>
      </c>
      <c r="M157" s="12">
        <v>4.6455508419999996</v>
      </c>
      <c r="N157" s="12" t="s">
        <v>428</v>
      </c>
      <c r="O157" s="12" t="s">
        <v>428</v>
      </c>
      <c r="P157" s="12" t="s">
        <v>428</v>
      </c>
      <c r="Q157" s="12" t="s">
        <v>428</v>
      </c>
      <c r="R157" s="12" t="s">
        <v>428</v>
      </c>
      <c r="S157" s="12" t="s">
        <v>428</v>
      </c>
      <c r="T157" s="12" t="s">
        <v>428</v>
      </c>
      <c r="U157" s="12" t="s">
        <v>428</v>
      </c>
      <c r="V157" s="12" t="s">
        <v>428</v>
      </c>
      <c r="W157" s="12">
        <v>1.6279194E-2</v>
      </c>
      <c r="X157" s="12">
        <v>3.6389980000000001E-3</v>
      </c>
      <c r="Y157" s="12">
        <v>8.3049999999999993E-6</v>
      </c>
      <c r="Z157" s="12">
        <v>8.9470399999999999E-3</v>
      </c>
      <c r="AA157" s="12">
        <v>2.229408E-3</v>
      </c>
      <c r="AB157" s="12">
        <v>1.4823751E-2</v>
      </c>
      <c r="AC157" s="12" t="s">
        <v>428</v>
      </c>
      <c r="AD157" s="12" t="s">
        <v>428</v>
      </c>
      <c r="AE157" s="44"/>
      <c r="AF157" s="12">
        <v>78811.544862292998</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0.20056681500000001</v>
      </c>
      <c r="F158" s="12">
        <v>0.104647379</v>
      </c>
      <c r="G158" s="12">
        <v>2.0273204E-2</v>
      </c>
      <c r="H158" s="12" t="s">
        <v>428</v>
      </c>
      <c r="I158" s="12">
        <v>1.1097965E-2</v>
      </c>
      <c r="J158" s="12">
        <v>1.1097965E-2</v>
      </c>
      <c r="K158" s="12">
        <v>1.1097965E-2</v>
      </c>
      <c r="L158" s="12">
        <v>4.3867690000000004E-3</v>
      </c>
      <c r="M158" s="12">
        <v>2.3041208640000002</v>
      </c>
      <c r="N158" s="12">
        <v>1.586464211</v>
      </c>
      <c r="O158" s="12" t="s">
        <v>428</v>
      </c>
      <c r="P158" s="12" t="s">
        <v>428</v>
      </c>
      <c r="Q158" s="12" t="s">
        <v>428</v>
      </c>
      <c r="R158" s="12" t="s">
        <v>428</v>
      </c>
      <c r="S158" s="12" t="s">
        <v>428</v>
      </c>
      <c r="T158" s="12" t="s">
        <v>428</v>
      </c>
      <c r="U158" s="12" t="s">
        <v>428</v>
      </c>
      <c r="V158" s="12" t="s">
        <v>428</v>
      </c>
      <c r="W158" s="12">
        <v>2.1790529999999998E-3</v>
      </c>
      <c r="X158" s="12">
        <v>4.5277099999999998E-4</v>
      </c>
      <c r="Y158" s="12">
        <v>1.7390000000000001E-5</v>
      </c>
      <c r="Z158" s="12">
        <v>1.0717789999999999E-3</v>
      </c>
      <c r="AA158" s="12">
        <v>2.6541200000000003E-4</v>
      </c>
      <c r="AB158" s="12">
        <v>1.8073519999999999E-3</v>
      </c>
      <c r="AC158" s="12" t="s">
        <v>428</v>
      </c>
      <c r="AD158" s="12" t="s">
        <v>428</v>
      </c>
      <c r="AE158" s="44"/>
      <c r="AF158" s="12">
        <v>948.65768619899995</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88.675926544000006</v>
      </c>
      <c r="F159" s="12">
        <v>2.7406491929999999</v>
      </c>
      <c r="G159" s="12">
        <v>51.905833291</v>
      </c>
      <c r="H159" s="12">
        <v>1.1100034E-2</v>
      </c>
      <c r="I159" s="12">
        <v>5.8530902009999997</v>
      </c>
      <c r="J159" s="12">
        <v>6.1611475789999997</v>
      </c>
      <c r="K159" s="12">
        <v>6.1611475789999997</v>
      </c>
      <c r="L159" s="12">
        <v>1.376915938</v>
      </c>
      <c r="M159" s="12">
        <v>3.5742511600000002</v>
      </c>
      <c r="N159" s="12">
        <v>9.4397377000000005E-2</v>
      </c>
      <c r="O159" s="12">
        <v>1.2612745E-2</v>
      </c>
      <c r="P159" s="12">
        <v>4.3437666999999999E-2</v>
      </c>
      <c r="Q159" s="12">
        <v>3.1465791999999999E-2</v>
      </c>
      <c r="R159" s="12">
        <v>0.16244410400000001</v>
      </c>
      <c r="S159" s="12">
        <v>0.39204632</v>
      </c>
      <c r="T159" s="12">
        <v>25.002345944999998</v>
      </c>
      <c r="U159" s="12">
        <v>1.8985185000000002E-2</v>
      </c>
      <c r="V159" s="12">
        <v>0.371356193</v>
      </c>
      <c r="W159" s="12">
        <v>0.28593725399999997</v>
      </c>
      <c r="X159" s="12">
        <v>1.5701636000000001E-2</v>
      </c>
      <c r="Y159" s="12">
        <v>1.3132276999999999E-2</v>
      </c>
      <c r="Z159" s="12">
        <v>6.5661390000000004E-3</v>
      </c>
      <c r="AA159" s="12">
        <v>2.8550000000000002E-6</v>
      </c>
      <c r="AB159" s="12">
        <v>3.5402906999999997E-2</v>
      </c>
      <c r="AC159" s="12">
        <v>1.45038E-4</v>
      </c>
      <c r="AD159" s="12">
        <v>5.2002199999999998E-4</v>
      </c>
      <c r="AE159" s="44"/>
      <c r="AF159" s="12">
        <v>47200.24</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170"/>
  <sheetViews>
    <sheetView topLeftCell="D101"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1995</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1995</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62.128186886000002</v>
      </c>
      <c r="F14" s="118">
        <v>1.653999781</v>
      </c>
      <c r="G14" s="118">
        <v>16.850306676999999</v>
      </c>
      <c r="H14" s="118">
        <v>3.9076E-2</v>
      </c>
      <c r="I14" s="118">
        <v>0.38959010100000002</v>
      </c>
      <c r="J14" s="118">
        <v>0.63414093800000004</v>
      </c>
      <c r="K14" s="118">
        <v>0.99196058399999998</v>
      </c>
      <c r="L14" s="118">
        <v>1.0709249000000001E-2</v>
      </c>
      <c r="M14" s="118">
        <v>7.5610002339999998</v>
      </c>
      <c r="N14" s="118">
        <v>1.559977715</v>
      </c>
      <c r="O14" s="118">
        <v>0.16496286900000001</v>
      </c>
      <c r="P14" s="118">
        <v>0.39094860999999997</v>
      </c>
      <c r="Q14" s="118">
        <v>0.23293087600000001</v>
      </c>
      <c r="R14" s="118">
        <v>0.36639269299999999</v>
      </c>
      <c r="S14" s="118">
        <v>0.46500614600000001</v>
      </c>
      <c r="T14" s="118">
        <v>1.4088951750000001</v>
      </c>
      <c r="U14" s="118">
        <v>5.8421017999999998E-2</v>
      </c>
      <c r="V14" s="118">
        <v>3.34306868</v>
      </c>
      <c r="W14" s="118">
        <v>6.0907866000000004</v>
      </c>
      <c r="X14" s="118">
        <v>1.5610265999999999E-2</v>
      </c>
      <c r="Y14" s="118">
        <v>2.8032062999999999E-2</v>
      </c>
      <c r="Z14" s="118">
        <v>1.0152431999999999E-2</v>
      </c>
      <c r="AA14" s="118">
        <v>6.7923760000000001E-3</v>
      </c>
      <c r="AB14" s="118">
        <v>6.0587136E-2</v>
      </c>
      <c r="AC14" s="118">
        <v>1.1171278099999999</v>
      </c>
      <c r="AD14" s="118">
        <v>0.17789390399999999</v>
      </c>
      <c r="AE14" s="117"/>
      <c r="AF14" s="15">
        <v>3117.9464698910001</v>
      </c>
      <c r="AG14" s="15">
        <v>271192.04114049999</v>
      </c>
      <c r="AH14" s="15">
        <v>295139.72343780001</v>
      </c>
      <c r="AI14" s="15">
        <v>393.80284619999998</v>
      </c>
      <c r="AJ14" s="15" t="s">
        <v>429</v>
      </c>
      <c r="AK14" s="15" t="s">
        <v>430</v>
      </c>
      <c r="AL14" s="31" t="s">
        <v>60</v>
      </c>
    </row>
    <row r="15" spans="1:39" ht="26.25" customHeight="1" thickBot="1" x14ac:dyDescent="0.25">
      <c r="A15" s="51" t="s">
        <v>64</v>
      </c>
      <c r="B15" s="51" t="s">
        <v>65</v>
      </c>
      <c r="C15" s="52" t="s">
        <v>66</v>
      </c>
      <c r="D15" s="53"/>
      <c r="E15" s="118">
        <v>16.993449617</v>
      </c>
      <c r="F15" s="118">
        <v>1.077398165</v>
      </c>
      <c r="G15" s="118">
        <v>61.150014362</v>
      </c>
      <c r="H15" s="118" t="s">
        <v>428</v>
      </c>
      <c r="I15" s="118">
        <v>3.7332534220000002</v>
      </c>
      <c r="J15" s="118">
        <v>4.6220149770000001</v>
      </c>
      <c r="K15" s="118">
        <v>4.6220149770000001</v>
      </c>
      <c r="L15" s="118">
        <v>0.32447630799999999</v>
      </c>
      <c r="M15" s="118">
        <v>2.2113394</v>
      </c>
      <c r="N15" s="118">
        <v>1.2442569480000001</v>
      </c>
      <c r="O15" s="118">
        <v>0.123973008</v>
      </c>
      <c r="P15" s="118">
        <v>7.4290778000000002E-2</v>
      </c>
      <c r="Q15" s="118">
        <v>0.12958900800000001</v>
      </c>
      <c r="R15" s="118">
        <v>2.5249938969999999</v>
      </c>
      <c r="S15" s="118">
        <v>1.259796948</v>
      </c>
      <c r="T15" s="118">
        <v>74.991068381999995</v>
      </c>
      <c r="U15" s="118">
        <v>4.9538231000000002E-2</v>
      </c>
      <c r="V15" s="118">
        <v>2.4765138969999998</v>
      </c>
      <c r="W15" s="118" t="s">
        <v>428</v>
      </c>
      <c r="X15" s="118">
        <v>5.2917260000000001E-3</v>
      </c>
      <c r="Y15" s="118">
        <v>1.1751320000000001E-2</v>
      </c>
      <c r="Z15" s="118">
        <v>3.7369249999999999E-3</v>
      </c>
      <c r="AA15" s="118">
        <v>2.9953380000000002E-3</v>
      </c>
      <c r="AB15" s="118">
        <v>2.3775309000000001E-2</v>
      </c>
      <c r="AC15" s="118" t="s">
        <v>428</v>
      </c>
      <c r="AD15" s="118" t="s">
        <v>430</v>
      </c>
      <c r="AE15" s="117"/>
      <c r="AF15" s="15">
        <v>186922.88221800001</v>
      </c>
      <c r="AG15" s="15" t="s">
        <v>429</v>
      </c>
      <c r="AH15" s="15">
        <v>11016.84002145</v>
      </c>
      <c r="AI15" s="15" t="s">
        <v>429</v>
      </c>
      <c r="AJ15" s="15" t="s">
        <v>429</v>
      </c>
      <c r="AK15" s="15" t="s">
        <v>430</v>
      </c>
      <c r="AL15" s="31" t="s">
        <v>60</v>
      </c>
    </row>
    <row r="16" spans="1:39" ht="26.25" customHeight="1" thickBot="1" x14ac:dyDescent="0.25">
      <c r="A16" s="51" t="s">
        <v>64</v>
      </c>
      <c r="B16" s="51" t="s">
        <v>67</v>
      </c>
      <c r="C16" s="52" t="s">
        <v>68</v>
      </c>
      <c r="D16" s="53"/>
      <c r="E16" s="118">
        <v>7.4477126</v>
      </c>
      <c r="F16" s="118">
        <v>1.52995795</v>
      </c>
      <c r="G16" s="118">
        <v>1.339178</v>
      </c>
      <c r="H16" s="118">
        <v>3.1380000000000002E-3</v>
      </c>
      <c r="I16" s="118">
        <v>1.891777E-2</v>
      </c>
      <c r="J16" s="118">
        <v>3.427355E-2</v>
      </c>
      <c r="K16" s="118">
        <v>5.8976550000000003E-2</v>
      </c>
      <c r="L16" s="118">
        <v>2.0772400000000001E-4</v>
      </c>
      <c r="M16" s="118">
        <v>2.5415746000000001</v>
      </c>
      <c r="N16" s="118">
        <v>1.444536E-3</v>
      </c>
      <c r="O16" s="118">
        <v>1.4445699999999999E-4</v>
      </c>
      <c r="P16" s="118">
        <v>8.6667000000000002E-5</v>
      </c>
      <c r="Q16" s="118">
        <v>1.4445699999999999E-4</v>
      </c>
      <c r="R16" s="118">
        <v>2.8890719999999999E-3</v>
      </c>
      <c r="S16" s="118">
        <v>1.444536E-3</v>
      </c>
      <c r="T16" s="118">
        <v>8.5043199999999999E-2</v>
      </c>
      <c r="U16" s="118">
        <v>5.7791000000000003E-5</v>
      </c>
      <c r="V16" s="118">
        <v>2.8890719999999999E-3</v>
      </c>
      <c r="W16" s="118" t="s">
        <v>431</v>
      </c>
      <c r="X16" s="118">
        <v>6.1187819999999997E-3</v>
      </c>
      <c r="Y16" s="118">
        <v>1.3189091E-2</v>
      </c>
      <c r="Z16" s="118">
        <v>3.9141560000000002E-3</v>
      </c>
      <c r="AA16" s="118">
        <v>7.7356199999999999E-4</v>
      </c>
      <c r="AB16" s="118">
        <v>2.3995590000000001E-2</v>
      </c>
      <c r="AC16" s="118" t="s">
        <v>431</v>
      </c>
      <c r="AD16" s="118">
        <v>2.2415121999999999E-2</v>
      </c>
      <c r="AE16" s="117"/>
      <c r="AF16" s="15">
        <v>99.055999999999997</v>
      </c>
      <c r="AG16" s="15">
        <v>35937.448649999998</v>
      </c>
      <c r="AH16" s="15">
        <v>32925.022045550002</v>
      </c>
      <c r="AI16" s="15" t="s">
        <v>429</v>
      </c>
      <c r="AJ16" s="15" t="s">
        <v>429</v>
      </c>
      <c r="AK16" s="15" t="s">
        <v>430</v>
      </c>
      <c r="AL16" s="31" t="s">
        <v>60</v>
      </c>
    </row>
    <row r="17" spans="1:38" ht="26.25" customHeight="1" thickBot="1" x14ac:dyDescent="0.25">
      <c r="A17" s="51" t="s">
        <v>64</v>
      </c>
      <c r="B17" s="51" t="s">
        <v>69</v>
      </c>
      <c r="C17" s="52" t="s">
        <v>70</v>
      </c>
      <c r="D17" s="53" t="s">
        <v>206</v>
      </c>
      <c r="E17" s="15">
        <v>8.302047001</v>
      </c>
      <c r="F17" s="15">
        <v>0.73470634999999995</v>
      </c>
      <c r="G17" s="15">
        <v>8.5050372759999995</v>
      </c>
      <c r="H17" s="15">
        <v>1.3863E-2</v>
      </c>
      <c r="I17" s="15">
        <v>0.50691760500000005</v>
      </c>
      <c r="J17" s="15">
        <v>0.77899169999999995</v>
      </c>
      <c r="K17" s="15">
        <v>0.81838469999999996</v>
      </c>
      <c r="L17" s="15">
        <v>1.1456338E-2</v>
      </c>
      <c r="M17" s="15">
        <v>115.748931</v>
      </c>
      <c r="N17" s="15">
        <v>2.2926398020000001</v>
      </c>
      <c r="O17" s="15">
        <v>1.7945280000000001E-2</v>
      </c>
      <c r="P17" s="15">
        <v>4.7136030000000002E-3</v>
      </c>
      <c r="Q17" s="15">
        <v>1.5690144E-2</v>
      </c>
      <c r="R17" s="15">
        <v>0.40525051899999998</v>
      </c>
      <c r="S17" s="15">
        <v>9.0607127999999995E-2</v>
      </c>
      <c r="T17" s="15">
        <v>6.9526621999999996E-2</v>
      </c>
      <c r="U17" s="15">
        <v>1.7024100000000001E-4</v>
      </c>
      <c r="V17" s="15">
        <v>0.83226012699999996</v>
      </c>
      <c r="W17" s="15">
        <v>1.0004185000000001</v>
      </c>
      <c r="X17" s="15">
        <v>6.7047757999999999E-2</v>
      </c>
      <c r="Y17" s="15">
        <v>0.13804422999999999</v>
      </c>
      <c r="Z17" s="15">
        <v>4.7971455000000003E-2</v>
      </c>
      <c r="AA17" s="15">
        <v>3.8961260999999997E-2</v>
      </c>
      <c r="AB17" s="15">
        <v>0.29202470400000002</v>
      </c>
      <c r="AC17" s="15" t="s">
        <v>428</v>
      </c>
      <c r="AD17" s="15">
        <v>5.9714418999999998E-2</v>
      </c>
      <c r="AE17" s="117"/>
      <c r="AF17" s="15">
        <v>147.373041003</v>
      </c>
      <c r="AG17" s="15">
        <v>37227.173790004003</v>
      </c>
      <c r="AH17" s="15">
        <v>13322.9271639</v>
      </c>
      <c r="AI17" s="15" t="s">
        <v>429</v>
      </c>
      <c r="AJ17" s="15" t="s">
        <v>429</v>
      </c>
      <c r="AK17" s="15" t="s">
        <v>430</v>
      </c>
      <c r="AL17" s="31" t="s">
        <v>60</v>
      </c>
    </row>
    <row r="18" spans="1:38" ht="26.25" customHeight="1" thickBot="1" x14ac:dyDescent="0.25">
      <c r="A18" s="51" t="s">
        <v>64</v>
      </c>
      <c r="B18" s="51" t="s">
        <v>71</v>
      </c>
      <c r="C18" s="52" t="s">
        <v>72</v>
      </c>
      <c r="D18" s="53"/>
      <c r="E18" s="15">
        <v>1.177748512</v>
      </c>
      <c r="F18" s="15">
        <v>1.0085469999999999E-2</v>
      </c>
      <c r="G18" s="15">
        <v>2.9613992150000001</v>
      </c>
      <c r="H18" s="15">
        <v>1.9900000000000001E-4</v>
      </c>
      <c r="I18" s="15">
        <v>1.3385249999999999E-3</v>
      </c>
      <c r="J18" s="15">
        <v>1.527455E-3</v>
      </c>
      <c r="K18" s="15">
        <v>1.527455E-3</v>
      </c>
      <c r="L18" s="15">
        <v>2.8374500000000002E-4</v>
      </c>
      <c r="M18" s="15">
        <v>32.853064652</v>
      </c>
      <c r="N18" s="15">
        <v>1.80662E-4</v>
      </c>
      <c r="O18" s="15">
        <v>1.18501E-4</v>
      </c>
      <c r="P18" s="15">
        <v>1.80027E-4</v>
      </c>
      <c r="Q18" s="15">
        <v>5.3919600000000003E-4</v>
      </c>
      <c r="R18" s="15">
        <v>3.51584E-4</v>
      </c>
      <c r="S18" s="15">
        <v>5.0460100000000003E-4</v>
      </c>
      <c r="T18" s="15">
        <v>1.0254218000000001E-2</v>
      </c>
      <c r="U18" s="15">
        <v>5.5665999999999999E-5</v>
      </c>
      <c r="V18" s="15">
        <v>2.0354800999999999E-2</v>
      </c>
      <c r="W18" s="15" t="s">
        <v>431</v>
      </c>
      <c r="X18" s="15">
        <v>3.4829999999999999E-6</v>
      </c>
      <c r="Y18" s="15">
        <v>8.7390000000000005E-6</v>
      </c>
      <c r="Z18" s="15">
        <v>3.4829999999999999E-6</v>
      </c>
      <c r="AA18" s="15">
        <v>8.7390000000000005E-6</v>
      </c>
      <c r="AB18" s="15">
        <v>2.4443999999999998E-5</v>
      </c>
      <c r="AC18" s="15" t="s">
        <v>430</v>
      </c>
      <c r="AD18" s="15" t="s">
        <v>430</v>
      </c>
      <c r="AE18" s="117"/>
      <c r="AF18" s="15">
        <v>48.705000042999998</v>
      </c>
      <c r="AG18" s="15" t="s">
        <v>429</v>
      </c>
      <c r="AH18" s="15">
        <v>4723.3997246319996</v>
      </c>
      <c r="AI18" s="15">
        <v>37.853400000000001</v>
      </c>
      <c r="AJ18" s="15" t="s">
        <v>429</v>
      </c>
      <c r="AK18" s="15" t="s">
        <v>430</v>
      </c>
      <c r="AL18" s="31" t="s">
        <v>60</v>
      </c>
    </row>
    <row r="19" spans="1:38" ht="26.25" customHeight="1" thickBot="1" x14ac:dyDescent="0.25">
      <c r="A19" s="51" t="s">
        <v>64</v>
      </c>
      <c r="B19" s="51" t="s">
        <v>73</v>
      </c>
      <c r="C19" s="52" t="s">
        <v>74</v>
      </c>
      <c r="D19" s="53"/>
      <c r="E19" s="118">
        <v>26.167912646000001</v>
      </c>
      <c r="F19" s="118">
        <v>1.429266017</v>
      </c>
      <c r="G19" s="118">
        <v>11.285657469</v>
      </c>
      <c r="H19" s="118">
        <v>0.17418400000000001</v>
      </c>
      <c r="I19" s="118">
        <v>0.43998997299999998</v>
      </c>
      <c r="J19" s="118">
        <v>0.55249855400000003</v>
      </c>
      <c r="K19" s="118">
        <v>0.61415878800000001</v>
      </c>
      <c r="L19" s="118">
        <v>0.12971116099999999</v>
      </c>
      <c r="M19" s="118">
        <v>34.902005891000002</v>
      </c>
      <c r="N19" s="118">
        <v>0.32696407999999999</v>
      </c>
      <c r="O19" s="118">
        <v>2.3492045E-2</v>
      </c>
      <c r="P19" s="118">
        <v>1.2973200000000001E-2</v>
      </c>
      <c r="Q19" s="118">
        <v>2.1858342999999999E-2</v>
      </c>
      <c r="R19" s="118">
        <v>0.18662609699999999</v>
      </c>
      <c r="S19" s="118">
        <v>0.80803835700000004</v>
      </c>
      <c r="T19" s="118">
        <v>3.6277683500000002</v>
      </c>
      <c r="U19" s="118">
        <v>3.7811580000000002E-3</v>
      </c>
      <c r="V19" s="118">
        <v>0.113725886</v>
      </c>
      <c r="W19" s="118">
        <v>6.1299999999999999E-5</v>
      </c>
      <c r="X19" s="118">
        <v>2.1695210000000002E-3</v>
      </c>
      <c r="Y19" s="118">
        <v>4.7234620000000003E-3</v>
      </c>
      <c r="Z19" s="118">
        <v>1.435852E-3</v>
      </c>
      <c r="AA19" s="118">
        <v>5.9175099999999995E-4</v>
      </c>
      <c r="AB19" s="118">
        <v>8.920585E-3</v>
      </c>
      <c r="AC19" s="118" t="s">
        <v>428</v>
      </c>
      <c r="AD19" s="118">
        <v>5.2715599999999998E-4</v>
      </c>
      <c r="AE19" s="117"/>
      <c r="AF19" s="15">
        <v>136937.33236836799</v>
      </c>
      <c r="AG19" s="15">
        <v>7398.25</v>
      </c>
      <c r="AH19" s="15">
        <v>385967.98461578001</v>
      </c>
      <c r="AI19" s="15">
        <v>65.147378849999996</v>
      </c>
      <c r="AJ19" s="15" t="s">
        <v>429</v>
      </c>
      <c r="AK19" s="15" t="s">
        <v>430</v>
      </c>
      <c r="AL19" s="31" t="s">
        <v>60</v>
      </c>
    </row>
    <row r="20" spans="1:38" ht="26.25" customHeight="1" thickBot="1" x14ac:dyDescent="0.25">
      <c r="A20" s="51" t="s">
        <v>64</v>
      </c>
      <c r="B20" s="51" t="s">
        <v>75</v>
      </c>
      <c r="C20" s="52" t="s">
        <v>76</v>
      </c>
      <c r="D20" s="53"/>
      <c r="E20" s="118">
        <v>2.5773932030000002</v>
      </c>
      <c r="F20" s="118">
        <v>0.85723903999999995</v>
      </c>
      <c r="G20" s="118">
        <v>5.3280254999999999E-2</v>
      </c>
      <c r="H20" s="118">
        <v>1.6206000000000002E-2</v>
      </c>
      <c r="I20" s="118">
        <v>8.4946850000000001E-3</v>
      </c>
      <c r="J20" s="118">
        <v>1.1909935E-2</v>
      </c>
      <c r="K20" s="118">
        <v>1.1954935E-2</v>
      </c>
      <c r="L20" s="118">
        <v>6.9892900000000004E-4</v>
      </c>
      <c r="M20" s="118">
        <v>1.5945902000000001</v>
      </c>
      <c r="N20" s="118">
        <v>2.0474299999999999E-4</v>
      </c>
      <c r="O20" s="118">
        <v>2.2914000000000001E-5</v>
      </c>
      <c r="P20" s="118">
        <v>9.6124199999999996E-4</v>
      </c>
      <c r="Q20" s="118">
        <v>2.9434420000000001E-3</v>
      </c>
      <c r="R20" s="118">
        <v>3.5485600000000002E-4</v>
      </c>
      <c r="S20" s="118">
        <v>2.02169E-3</v>
      </c>
      <c r="T20" s="118">
        <v>9.9124380000000008E-3</v>
      </c>
      <c r="U20" s="118">
        <v>2.7987900000000002E-4</v>
      </c>
      <c r="V20" s="118">
        <v>3.7290400000000002E-4</v>
      </c>
      <c r="W20" s="118" t="s">
        <v>428</v>
      </c>
      <c r="X20" s="118">
        <v>5.7199999999999999E-7</v>
      </c>
      <c r="Y20" s="118">
        <v>1.4109999999999999E-6</v>
      </c>
      <c r="Z20" s="118">
        <v>5.4700000000000001E-7</v>
      </c>
      <c r="AA20" s="118">
        <v>1.2699999999999999E-6</v>
      </c>
      <c r="AB20" s="118">
        <v>3.8E-6</v>
      </c>
      <c r="AC20" s="118" t="s">
        <v>428</v>
      </c>
      <c r="AD20" s="118" t="s">
        <v>428</v>
      </c>
      <c r="AE20" s="117"/>
      <c r="AF20" s="15">
        <v>18</v>
      </c>
      <c r="AG20" s="15">
        <v>464.18155819999998</v>
      </c>
      <c r="AH20" s="15">
        <v>36780.598732193001</v>
      </c>
      <c r="AI20" s="15">
        <v>52.245414599999997</v>
      </c>
      <c r="AJ20" s="15" t="s">
        <v>429</v>
      </c>
      <c r="AK20" s="15" t="s">
        <v>430</v>
      </c>
      <c r="AL20" s="31" t="s">
        <v>60</v>
      </c>
    </row>
    <row r="21" spans="1:38" ht="26.25" customHeight="1" thickBot="1" x14ac:dyDescent="0.25">
      <c r="A21" s="51" t="s">
        <v>64</v>
      </c>
      <c r="B21" s="51" t="s">
        <v>77</v>
      </c>
      <c r="C21" s="52" t="s">
        <v>78</v>
      </c>
      <c r="D21" s="53"/>
      <c r="E21" s="118">
        <v>5.5728034629999996</v>
      </c>
      <c r="F21" s="118">
        <v>0.36760188999999999</v>
      </c>
      <c r="G21" s="118">
        <v>0.64055891399999998</v>
      </c>
      <c r="H21" s="118" t="s">
        <v>428</v>
      </c>
      <c r="I21" s="118">
        <v>3.0965874000000001E-2</v>
      </c>
      <c r="J21" s="118">
        <v>0.178010897</v>
      </c>
      <c r="K21" s="118">
        <v>0.18780891699999999</v>
      </c>
      <c r="L21" s="118">
        <v>3.6389830000000001E-3</v>
      </c>
      <c r="M21" s="118">
        <v>7.1231487070000004</v>
      </c>
      <c r="N21" s="118">
        <v>2.6387759999999998E-3</v>
      </c>
      <c r="O21" s="118">
        <v>2.05064E-4</v>
      </c>
      <c r="P21" s="118">
        <v>2.787266E-3</v>
      </c>
      <c r="Q21" s="118">
        <v>8.7150739999999997E-3</v>
      </c>
      <c r="R21" s="118">
        <v>3.7655840000000002E-3</v>
      </c>
      <c r="S21" s="118">
        <v>7.3880600000000001E-3</v>
      </c>
      <c r="T21" s="118">
        <v>0.12501135399999999</v>
      </c>
      <c r="U21" s="118">
        <v>8.3937400000000004E-4</v>
      </c>
      <c r="V21" s="118">
        <v>5.8142339999999997E-3</v>
      </c>
      <c r="W21" s="118">
        <v>1.116E-4</v>
      </c>
      <c r="X21" s="118">
        <v>2.4991060000000001E-3</v>
      </c>
      <c r="Y21" s="118">
        <v>5.4303930000000004E-3</v>
      </c>
      <c r="Z21" s="118">
        <v>1.5868760000000001E-3</v>
      </c>
      <c r="AA21" s="118">
        <v>3.6211099999999998E-4</v>
      </c>
      <c r="AB21" s="118">
        <v>9.8784860000000006E-3</v>
      </c>
      <c r="AC21" s="118" t="s">
        <v>428</v>
      </c>
      <c r="AD21" s="118">
        <v>9.8623999999999999E-4</v>
      </c>
      <c r="AE21" s="117"/>
      <c r="AF21" s="15">
        <v>929.62739532399996</v>
      </c>
      <c r="AG21" s="15">
        <v>1412.2307000000001</v>
      </c>
      <c r="AH21" s="15">
        <v>71826.181141199995</v>
      </c>
      <c r="AI21" s="15">
        <v>1053.2748039999999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25.987200703999999</v>
      </c>
      <c r="F23" s="118">
        <v>4.6774007700000002</v>
      </c>
      <c r="G23" s="118">
        <v>2.0014690869999998</v>
      </c>
      <c r="H23" s="118">
        <v>4.4037920000000001E-3</v>
      </c>
      <c r="I23" s="118">
        <v>2.3021775330000001</v>
      </c>
      <c r="J23" s="118">
        <v>2.422524492</v>
      </c>
      <c r="K23" s="118">
        <v>2.422524492</v>
      </c>
      <c r="L23" s="118">
        <v>1.1793543360000001</v>
      </c>
      <c r="M23" s="118">
        <v>18.068219471999999</v>
      </c>
      <c r="N23" s="118">
        <v>9.5210999999999994E-5</v>
      </c>
      <c r="O23" s="118">
        <v>1.6053999999999999E-5</v>
      </c>
      <c r="P23" s="118">
        <v>1.392239E-3</v>
      </c>
      <c r="Q23" s="118">
        <v>3.0809999999999998E-5</v>
      </c>
      <c r="R23" s="118">
        <v>7.0904000000000002E-3</v>
      </c>
      <c r="S23" s="118">
        <v>4.3138209999999998E-3</v>
      </c>
      <c r="T23" s="118">
        <v>3.3776000000000003E-5</v>
      </c>
      <c r="U23" s="118">
        <v>3.0300000000000001E-5</v>
      </c>
      <c r="V23" s="118">
        <v>1.134635E-2</v>
      </c>
      <c r="W23" s="118">
        <v>0.115015021</v>
      </c>
      <c r="X23" s="118">
        <v>1.1565971E-2</v>
      </c>
      <c r="Y23" s="118">
        <v>1.1124284999999999E-2</v>
      </c>
      <c r="Z23" s="118">
        <v>1.0209648999999999E-2</v>
      </c>
      <c r="AA23" s="118">
        <v>1.1219378E-2</v>
      </c>
      <c r="AB23" s="118">
        <v>4.4119282000000003E-2</v>
      </c>
      <c r="AC23" s="118" t="s">
        <v>428</v>
      </c>
      <c r="AD23" s="118" t="s">
        <v>428</v>
      </c>
      <c r="AE23" s="117"/>
      <c r="AF23" s="15">
        <v>25927.080679924999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9.6348627849999993</v>
      </c>
      <c r="F24" s="118">
        <v>0.60057878399999998</v>
      </c>
      <c r="G24" s="118">
        <v>2.964049272</v>
      </c>
      <c r="H24" s="118">
        <v>0.111485</v>
      </c>
      <c r="I24" s="118">
        <v>0.242272612</v>
      </c>
      <c r="J24" s="118">
        <v>0.31338793399999998</v>
      </c>
      <c r="K24" s="118">
        <v>0.36027843399999998</v>
      </c>
      <c r="L24" s="118">
        <v>6.6326793999999994E-2</v>
      </c>
      <c r="M24" s="118">
        <v>18.296061651999999</v>
      </c>
      <c r="N24" s="118">
        <v>8.6987601999999997E-2</v>
      </c>
      <c r="O24" s="118">
        <v>3.68929E-3</v>
      </c>
      <c r="P24" s="118">
        <v>4.0980629999999999E-3</v>
      </c>
      <c r="Q24" s="118">
        <v>3.5896339999999999E-2</v>
      </c>
      <c r="R24" s="118">
        <v>6.4729139000000005E-2</v>
      </c>
      <c r="S24" s="118">
        <v>6.3321371000000001E-2</v>
      </c>
      <c r="T24" s="118">
        <v>1.6353880000000001</v>
      </c>
      <c r="U24" s="118">
        <v>1.8758749999999999E-3</v>
      </c>
      <c r="V24" s="118">
        <v>0.223814443</v>
      </c>
      <c r="W24" s="118">
        <v>5.7159999999999997E-3</v>
      </c>
      <c r="X24" s="118">
        <v>4.4175619999999999E-3</v>
      </c>
      <c r="Y24" s="118">
        <v>8.2172919999999993E-3</v>
      </c>
      <c r="Z24" s="118">
        <v>2.340202E-3</v>
      </c>
      <c r="AA24" s="118">
        <v>1.3893320000000001E-3</v>
      </c>
      <c r="AB24" s="118">
        <v>1.6364388000000001E-2</v>
      </c>
      <c r="AC24" s="118">
        <v>2.2264799999999999E-3</v>
      </c>
      <c r="AD24" s="118">
        <v>1.746931E-3</v>
      </c>
      <c r="AE24" s="117"/>
      <c r="AF24" s="15">
        <v>5844.5990898330001</v>
      </c>
      <c r="AG24" s="15">
        <v>2536.5109783480002</v>
      </c>
      <c r="AH24" s="15">
        <v>71796.766354823994</v>
      </c>
      <c r="AI24" s="15">
        <v>386.81</v>
      </c>
      <c r="AJ24" s="15" t="s">
        <v>429</v>
      </c>
      <c r="AK24" s="15" t="s">
        <v>430</v>
      </c>
      <c r="AL24" s="31" t="s">
        <v>60</v>
      </c>
    </row>
    <row r="25" spans="1:38" ht="26.25" customHeight="1" thickBot="1" x14ac:dyDescent="0.25">
      <c r="A25" s="51" t="s">
        <v>86</v>
      </c>
      <c r="B25" s="55" t="s">
        <v>87</v>
      </c>
      <c r="C25" s="57" t="s">
        <v>88</v>
      </c>
      <c r="D25" s="53"/>
      <c r="E25" s="118">
        <v>1.745709449</v>
      </c>
      <c r="F25" s="118">
        <v>0.29289999799999999</v>
      </c>
      <c r="G25" s="118">
        <v>0.138625632</v>
      </c>
      <c r="H25" s="118" t="s">
        <v>428</v>
      </c>
      <c r="I25" s="118">
        <v>2.5780259999999999E-2</v>
      </c>
      <c r="J25" s="118">
        <v>3.1571107000000001E-2</v>
      </c>
      <c r="K25" s="118">
        <v>3.1571107000000001E-2</v>
      </c>
      <c r="L25" s="118">
        <v>1.3316069E-2</v>
      </c>
      <c r="M25" s="118">
        <v>1.7021657610000001</v>
      </c>
      <c r="N25" s="118">
        <v>0.15875810200000001</v>
      </c>
      <c r="O25" s="118">
        <v>4.0519000000000003E-5</v>
      </c>
      <c r="P25" s="118" t="s">
        <v>428</v>
      </c>
      <c r="Q25" s="118">
        <v>3.2820000000000001E-6</v>
      </c>
      <c r="R25" s="118">
        <v>1.381046E-2</v>
      </c>
      <c r="S25" s="118">
        <v>0.141664179</v>
      </c>
      <c r="T25" s="118">
        <v>3.5898979999999998E-3</v>
      </c>
      <c r="U25" s="118">
        <v>3.2821000000000003E-5</v>
      </c>
      <c r="V25" s="118">
        <v>0.111651711</v>
      </c>
      <c r="W25" s="118">
        <v>7.230495E-3</v>
      </c>
      <c r="X25" s="118">
        <v>1.0251349999999999E-2</v>
      </c>
      <c r="Y25" s="118">
        <v>7.8348940000000002E-3</v>
      </c>
      <c r="Z25" s="118">
        <v>1.8914251E-2</v>
      </c>
      <c r="AA25" s="118">
        <v>2.0249259999999998E-3</v>
      </c>
      <c r="AB25" s="118">
        <v>3.9025419999999998E-2</v>
      </c>
      <c r="AC25" s="118" t="s">
        <v>430</v>
      </c>
      <c r="AD25" s="118" t="s">
        <v>430</v>
      </c>
      <c r="AE25" s="117"/>
      <c r="AF25" s="15">
        <v>6037.3468462789997</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4.2024138000000003E-2</v>
      </c>
      <c r="F26" s="118">
        <v>7.1634451000000002E-2</v>
      </c>
      <c r="G26" s="118">
        <v>3.9692870000000002E-3</v>
      </c>
      <c r="H26" s="118" t="s">
        <v>428</v>
      </c>
      <c r="I26" s="118">
        <v>3.6403329999999999E-3</v>
      </c>
      <c r="J26" s="118">
        <v>3.6403329999999999E-3</v>
      </c>
      <c r="K26" s="118">
        <v>3.6403329999999999E-3</v>
      </c>
      <c r="L26" s="118">
        <v>8.7243300000000004E-4</v>
      </c>
      <c r="M26" s="118">
        <v>2.3937257349999999</v>
      </c>
      <c r="N26" s="118">
        <v>1.8432899039999999</v>
      </c>
      <c r="O26" s="118" t="s">
        <v>428</v>
      </c>
      <c r="P26" s="118" t="s">
        <v>428</v>
      </c>
      <c r="Q26" s="118" t="s">
        <v>428</v>
      </c>
      <c r="R26" s="118" t="s">
        <v>428</v>
      </c>
      <c r="S26" s="118" t="s">
        <v>428</v>
      </c>
      <c r="T26" s="118" t="s">
        <v>428</v>
      </c>
      <c r="U26" s="118" t="s">
        <v>428</v>
      </c>
      <c r="V26" s="118" t="s">
        <v>428</v>
      </c>
      <c r="W26" s="118">
        <v>7.3040699999999997E-4</v>
      </c>
      <c r="X26" s="118">
        <v>8.9809600000000003E-4</v>
      </c>
      <c r="Y26" s="118">
        <v>7.1752100000000004E-4</v>
      </c>
      <c r="Z26" s="118">
        <v>1.591851E-3</v>
      </c>
      <c r="AA26" s="118">
        <v>1.5865599999999999E-4</v>
      </c>
      <c r="AB26" s="118">
        <v>3.3661239999999999E-3</v>
      </c>
      <c r="AC26" s="118" t="s">
        <v>430</v>
      </c>
      <c r="AD26" s="118" t="s">
        <v>430</v>
      </c>
      <c r="AE26" s="117"/>
      <c r="AF26" s="15">
        <v>256.44012324400001</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96.320676597000002</v>
      </c>
      <c r="F27" s="118">
        <v>57.508406665999999</v>
      </c>
      <c r="G27" s="118">
        <v>3.611912427</v>
      </c>
      <c r="H27" s="118">
        <v>2.328792865</v>
      </c>
      <c r="I27" s="118">
        <v>3.7167371</v>
      </c>
      <c r="J27" s="118">
        <v>3.7167371</v>
      </c>
      <c r="K27" s="118">
        <v>3.7167371</v>
      </c>
      <c r="L27" s="118">
        <v>1.8422459309999999</v>
      </c>
      <c r="M27" s="118">
        <v>401.54782263300001</v>
      </c>
      <c r="N27" s="118">
        <v>75.085708542000006</v>
      </c>
      <c r="O27" s="118">
        <v>7.4910508000000001E-2</v>
      </c>
      <c r="P27" s="118">
        <v>5.1711332999999998E-2</v>
      </c>
      <c r="Q27" s="118">
        <v>1.527205E-3</v>
      </c>
      <c r="R27" s="118">
        <v>0.15294202700000001</v>
      </c>
      <c r="S27" s="118">
        <v>0.22827968300000001</v>
      </c>
      <c r="T27" s="118">
        <v>8.3913826999999996E-2</v>
      </c>
      <c r="U27" s="118">
        <v>1.113176E-3</v>
      </c>
      <c r="V27" s="118">
        <v>14.948201495999999</v>
      </c>
      <c r="W27" s="118">
        <v>0.989571804</v>
      </c>
      <c r="X27" s="118">
        <v>0.13181146699999999</v>
      </c>
      <c r="Y27" s="118">
        <v>0.13344958500000001</v>
      </c>
      <c r="Z27" s="118">
        <v>0.107929738</v>
      </c>
      <c r="AA27" s="118">
        <v>0.112141069</v>
      </c>
      <c r="AB27" s="118">
        <v>0.48533185899999998</v>
      </c>
      <c r="AC27" s="118" t="s">
        <v>428</v>
      </c>
      <c r="AD27" s="118" t="s">
        <v>430</v>
      </c>
      <c r="AE27" s="117"/>
      <c r="AF27" s="15">
        <v>228758.13892094101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19.290193657</v>
      </c>
      <c r="F28" s="118">
        <v>5.7889391569999997</v>
      </c>
      <c r="G28" s="118">
        <v>2.2752962960000001</v>
      </c>
      <c r="H28" s="118">
        <v>6.2201165000000003E-2</v>
      </c>
      <c r="I28" s="118">
        <v>2.525427257</v>
      </c>
      <c r="J28" s="118">
        <v>2.525427257</v>
      </c>
      <c r="K28" s="118">
        <v>2.525427257</v>
      </c>
      <c r="L28" s="118">
        <v>1.495888138</v>
      </c>
      <c r="M28" s="118">
        <v>32.664540963999997</v>
      </c>
      <c r="N28" s="118">
        <v>2.2456518399999998</v>
      </c>
      <c r="O28" s="118">
        <v>9.3135600000000002E-3</v>
      </c>
      <c r="P28" s="118">
        <v>5.626247E-3</v>
      </c>
      <c r="Q28" s="118">
        <v>1.2568799999999999E-4</v>
      </c>
      <c r="R28" s="118">
        <v>2.9738462E-2</v>
      </c>
      <c r="S28" s="118">
        <v>3.5023502999999997E-2</v>
      </c>
      <c r="T28" s="118">
        <v>1.0209574000000001E-2</v>
      </c>
      <c r="U28" s="118">
        <v>1.17958E-4</v>
      </c>
      <c r="V28" s="118">
        <v>1.882605528</v>
      </c>
      <c r="W28" s="118">
        <v>0.112677503</v>
      </c>
      <c r="X28" s="118">
        <v>4.4171505E-2</v>
      </c>
      <c r="Y28" s="118">
        <v>4.4361181E-2</v>
      </c>
      <c r="Z28" s="118">
        <v>1.9963818000000001E-2</v>
      </c>
      <c r="AA28" s="118">
        <v>6.3568110000000004E-3</v>
      </c>
      <c r="AB28" s="118">
        <v>0.114853315</v>
      </c>
      <c r="AC28" s="118" t="s">
        <v>428</v>
      </c>
      <c r="AD28" s="118" t="s">
        <v>430</v>
      </c>
      <c r="AE28" s="117"/>
      <c r="AF28" s="15">
        <v>38117.295208340998</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115.914804868</v>
      </c>
      <c r="F29" s="118">
        <v>13.383749879</v>
      </c>
      <c r="G29" s="118">
        <v>8.8784998399999999</v>
      </c>
      <c r="H29" s="118">
        <v>3.0173309999999998E-2</v>
      </c>
      <c r="I29" s="118">
        <v>6.2845668220000004</v>
      </c>
      <c r="J29" s="118">
        <v>6.2845668220000004</v>
      </c>
      <c r="K29" s="118">
        <v>6.2845668220000004</v>
      </c>
      <c r="L29" s="118">
        <v>3.3717934079999998</v>
      </c>
      <c r="M29" s="118">
        <v>30.593245497000002</v>
      </c>
      <c r="N29" s="118">
        <v>0.108279156</v>
      </c>
      <c r="O29" s="118">
        <v>6.4590100000000003E-3</v>
      </c>
      <c r="P29" s="118">
        <v>9.3372890000000004E-3</v>
      </c>
      <c r="Q29" s="118">
        <v>1.9584800000000001E-4</v>
      </c>
      <c r="R29" s="118">
        <v>5.1997957999999997E-2</v>
      </c>
      <c r="S29" s="118">
        <v>4.3287546000000003E-2</v>
      </c>
      <c r="T29" s="118">
        <v>7.0905580000000003E-3</v>
      </c>
      <c r="U29" s="118">
        <v>1.9939099999999999E-4</v>
      </c>
      <c r="V29" s="118">
        <v>1.344645796</v>
      </c>
      <c r="W29" s="118">
        <v>0.33504187400000002</v>
      </c>
      <c r="X29" s="118">
        <v>0.17732980000000001</v>
      </c>
      <c r="Y29" s="118">
        <v>0.17662288200000001</v>
      </c>
      <c r="Z29" s="118">
        <v>6.7608130000000002E-2</v>
      </c>
      <c r="AA29" s="118">
        <v>1.1266599999999999E-4</v>
      </c>
      <c r="AB29" s="118">
        <v>0.42167347799999999</v>
      </c>
      <c r="AC29" s="118" t="s">
        <v>428</v>
      </c>
      <c r="AD29" s="118" t="s">
        <v>430</v>
      </c>
      <c r="AE29" s="117"/>
      <c r="AF29" s="15">
        <v>120108.31349292499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0.58034568499999994</v>
      </c>
      <c r="F30" s="118">
        <v>14.851067229</v>
      </c>
      <c r="G30" s="118">
        <v>2.0627758E-2</v>
      </c>
      <c r="H30" s="118">
        <v>4.0523460000000001E-3</v>
      </c>
      <c r="I30" s="118">
        <v>0.21113738500000001</v>
      </c>
      <c r="J30" s="118">
        <v>0.21113738500000001</v>
      </c>
      <c r="K30" s="118">
        <v>0.21113738500000001</v>
      </c>
      <c r="L30" s="118">
        <v>2.4698053000000001E-2</v>
      </c>
      <c r="M30" s="118">
        <v>47.413515887999999</v>
      </c>
      <c r="N30" s="118">
        <v>2.151879761</v>
      </c>
      <c r="O30" s="118">
        <v>9.9914800000000005E-4</v>
      </c>
      <c r="P30" s="118">
        <v>1.1711779999999999E-3</v>
      </c>
      <c r="Q30" s="118">
        <v>3.8349000000000002E-5</v>
      </c>
      <c r="R30" s="118">
        <v>2.153875E-3</v>
      </c>
      <c r="S30" s="118">
        <v>3.0880539999999998E-3</v>
      </c>
      <c r="T30" s="118">
        <v>1.1586319999999999E-3</v>
      </c>
      <c r="U30" s="118">
        <v>2.5795999999999998E-5</v>
      </c>
      <c r="V30" s="118">
        <v>0.197651719</v>
      </c>
      <c r="W30" s="118">
        <v>0.336518029</v>
      </c>
      <c r="X30" s="118">
        <v>2.2643553E-2</v>
      </c>
      <c r="Y30" s="118">
        <v>1.8191010000000001E-2</v>
      </c>
      <c r="Z30" s="118">
        <v>1.8189726999999999E-2</v>
      </c>
      <c r="AA30" s="118">
        <v>1.7213144E-2</v>
      </c>
      <c r="AB30" s="118">
        <v>7.6237435000000006E-2</v>
      </c>
      <c r="AC30" s="118" t="s">
        <v>428</v>
      </c>
      <c r="AD30" s="118" t="s">
        <v>430</v>
      </c>
      <c r="AE30" s="117"/>
      <c r="AF30" s="15">
        <v>4162.5822260579998</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22.467554752000002</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161955.43389290801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0.220040972</v>
      </c>
      <c r="J32" s="118">
        <v>1.22632367</v>
      </c>
      <c r="K32" s="118">
        <v>1.22632367</v>
      </c>
      <c r="L32" s="118" t="s">
        <v>430</v>
      </c>
      <c r="M32" s="118" t="s">
        <v>430</v>
      </c>
      <c r="N32" s="118">
        <v>0.27397536700000003</v>
      </c>
      <c r="O32" s="118">
        <v>5.7666139999999998E-3</v>
      </c>
      <c r="P32" s="118" t="s">
        <v>428</v>
      </c>
      <c r="Q32" s="118">
        <v>7.2184699999999996E-4</v>
      </c>
      <c r="R32" s="118">
        <v>1.8737821320000001</v>
      </c>
      <c r="S32" s="118">
        <v>19.206205631</v>
      </c>
      <c r="T32" s="118">
        <v>0.50021088199999997</v>
      </c>
      <c r="U32" s="118">
        <v>7.2184700000000003E-3</v>
      </c>
      <c r="V32" s="118">
        <v>16.006780718000002</v>
      </c>
      <c r="W32" s="118" t="s">
        <v>428</v>
      </c>
      <c r="X32" s="118">
        <v>3.1207549999999998E-3</v>
      </c>
      <c r="Y32" s="118">
        <v>9.4956299999999997E-3</v>
      </c>
      <c r="Z32" s="118">
        <v>5.2612730000000003E-3</v>
      </c>
      <c r="AA32" s="118">
        <v>1.146944E-3</v>
      </c>
      <c r="AB32" s="118">
        <v>1.9024602000000002E-2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0.141524124</v>
      </c>
      <c r="J33" s="118">
        <v>0.94349399700000003</v>
      </c>
      <c r="K33" s="118">
        <v>0.94349399700000003</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1.9165352499999999</v>
      </c>
      <c r="F34" s="118">
        <v>7.1037600000000006E-2</v>
      </c>
      <c r="G34" s="118">
        <v>0.10134364899999999</v>
      </c>
      <c r="H34" s="118">
        <v>2.219925E-2</v>
      </c>
      <c r="I34" s="118">
        <v>0.12798289900000001</v>
      </c>
      <c r="J34" s="118">
        <v>0.16091920000000001</v>
      </c>
      <c r="K34" s="118">
        <v>0.16091920000000001</v>
      </c>
      <c r="L34" s="118">
        <v>2.219925E-2</v>
      </c>
      <c r="M34" s="118">
        <v>0.355188</v>
      </c>
      <c r="N34" s="118">
        <v>0.29635473699999998</v>
      </c>
      <c r="O34" s="118">
        <v>1.356E-6</v>
      </c>
      <c r="P34" s="118">
        <v>1.2476100000000001E-4</v>
      </c>
      <c r="Q34" s="118">
        <v>2.712E-6</v>
      </c>
      <c r="R34" s="118">
        <v>6.5092500000000001E-4</v>
      </c>
      <c r="S34" s="118">
        <v>69.899996563000002</v>
      </c>
      <c r="T34" s="118">
        <v>2.712E-6</v>
      </c>
      <c r="U34" s="118">
        <v>2.712E-6</v>
      </c>
      <c r="V34" s="118">
        <v>1.030631E-3</v>
      </c>
      <c r="W34" s="118">
        <v>7.3997500000000001E-3</v>
      </c>
      <c r="X34" s="118">
        <v>4.0698600000000002E-4</v>
      </c>
      <c r="Y34" s="118">
        <v>3.4038900000000002E-4</v>
      </c>
      <c r="Z34" s="118">
        <v>1.70194E-4</v>
      </c>
      <c r="AA34" s="118">
        <v>7.4000000000000001E-8</v>
      </c>
      <c r="AB34" s="118">
        <v>9.17643E-4</v>
      </c>
      <c r="AC34" s="118" t="s">
        <v>428</v>
      </c>
      <c r="AD34" s="118" t="s">
        <v>428</v>
      </c>
      <c r="AE34" s="117"/>
      <c r="AF34" s="15">
        <v>1272.7570000000001</v>
      </c>
      <c r="AG34" s="15" t="s">
        <v>429</v>
      </c>
      <c r="AH34" s="15" t="s">
        <v>430</v>
      </c>
      <c r="AI34" s="15" t="s">
        <v>431</v>
      </c>
      <c r="AJ34" s="15" t="s">
        <v>430</v>
      </c>
      <c r="AK34" s="15">
        <v>3154.610201</v>
      </c>
      <c r="AL34" s="31" t="s">
        <v>60</v>
      </c>
    </row>
    <row r="35" spans="1:38" s="1" customFormat="1" ht="26.25" customHeight="1" thickBot="1" x14ac:dyDescent="0.25">
      <c r="A35" s="51" t="s">
        <v>109</v>
      </c>
      <c r="B35" s="51" t="s">
        <v>110</v>
      </c>
      <c r="C35" s="52" t="s">
        <v>111</v>
      </c>
      <c r="D35" s="53"/>
      <c r="E35" s="118">
        <v>17.173458694000001</v>
      </c>
      <c r="F35" s="118">
        <v>1.1629255510000001</v>
      </c>
      <c r="G35" s="118">
        <v>1.2695370290000001</v>
      </c>
      <c r="H35" s="118">
        <v>3.7339320000000001E-3</v>
      </c>
      <c r="I35" s="118">
        <v>0.82000571</v>
      </c>
      <c r="J35" s="118">
        <v>0.86316390499999995</v>
      </c>
      <c r="K35" s="118">
        <v>0.86316390499999995</v>
      </c>
      <c r="L35" s="118">
        <v>0.37116047899999999</v>
      </c>
      <c r="M35" s="118">
        <v>1.2746614970000001</v>
      </c>
      <c r="N35" s="118">
        <v>8.7862999999999995E-5</v>
      </c>
      <c r="O35" s="118">
        <v>1.4644000000000001E-5</v>
      </c>
      <c r="P35" s="118">
        <v>1.3472270000000001E-3</v>
      </c>
      <c r="Q35" s="118">
        <v>2.9288000000000001E-5</v>
      </c>
      <c r="R35" s="118">
        <v>7.0944699999999999E-4</v>
      </c>
      <c r="S35" s="118">
        <v>8.8120809999999994E-3</v>
      </c>
      <c r="T35" s="118">
        <v>4.6674159999999998E-3</v>
      </c>
      <c r="U35" s="118">
        <v>2.9288000000000001E-5</v>
      </c>
      <c r="V35" s="118">
        <v>6.534382E-3</v>
      </c>
      <c r="W35" s="118">
        <v>0.121138078</v>
      </c>
      <c r="X35" s="118">
        <v>6.662594E-3</v>
      </c>
      <c r="Y35" s="118">
        <v>5.572352E-3</v>
      </c>
      <c r="Z35" s="118">
        <v>2.786176E-3</v>
      </c>
      <c r="AA35" s="118">
        <v>1.2109999999999999E-6</v>
      </c>
      <c r="AB35" s="118">
        <v>1.5022333000000001E-2</v>
      </c>
      <c r="AC35" s="118" t="s">
        <v>428</v>
      </c>
      <c r="AD35" s="118" t="s">
        <v>428</v>
      </c>
      <c r="AE35" s="117"/>
      <c r="AF35" s="15">
        <v>15943.891520814001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6.0620900610000001</v>
      </c>
      <c r="F36" s="118">
        <v>0.49597358200000002</v>
      </c>
      <c r="G36" s="118">
        <v>0.43747230199999998</v>
      </c>
      <c r="H36" s="118">
        <v>1.2866830000000001E-3</v>
      </c>
      <c r="I36" s="118">
        <v>0.34030811399999999</v>
      </c>
      <c r="J36" s="118">
        <v>0.358219067</v>
      </c>
      <c r="K36" s="118">
        <v>0.358219067</v>
      </c>
      <c r="L36" s="118">
        <v>0.15299019899999999</v>
      </c>
      <c r="M36" s="118">
        <v>0.67634408599999996</v>
      </c>
      <c r="N36" s="118">
        <v>3.0281999999999999E-5</v>
      </c>
      <c r="O36" s="118">
        <v>5.0470000000000001E-6</v>
      </c>
      <c r="P36" s="118">
        <v>4.6432E-4</v>
      </c>
      <c r="Q36" s="118">
        <v>1.0094E-5</v>
      </c>
      <c r="R36" s="118">
        <v>2.4450999999999997E-4</v>
      </c>
      <c r="S36" s="118">
        <v>3.0370729999999999E-3</v>
      </c>
      <c r="T36" s="118">
        <v>1.6086189999999999E-3</v>
      </c>
      <c r="U36" s="118">
        <v>1.0094E-5</v>
      </c>
      <c r="V36" s="118">
        <v>2.252067E-3</v>
      </c>
      <c r="W36" s="118">
        <v>5.1663914999999998E-2</v>
      </c>
      <c r="X36" s="118">
        <v>2.8415150000000002E-3</v>
      </c>
      <c r="Y36" s="118">
        <v>2.3765399999999999E-3</v>
      </c>
      <c r="Z36" s="118">
        <v>1.18827E-3</v>
      </c>
      <c r="AA36" s="118">
        <v>5.1699999999999998E-7</v>
      </c>
      <c r="AB36" s="118">
        <v>6.4068420000000003E-3</v>
      </c>
      <c r="AC36" s="118" t="s">
        <v>428</v>
      </c>
      <c r="AD36" s="118" t="s">
        <v>428</v>
      </c>
      <c r="AE36" s="117"/>
      <c r="AF36" s="15">
        <v>5366.5498358320001</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11.678178049</v>
      </c>
      <c r="F39" s="118">
        <v>0.41305448099999997</v>
      </c>
      <c r="G39" s="118">
        <v>0.392934336</v>
      </c>
      <c r="H39" s="118">
        <v>9.3760219999999995E-3</v>
      </c>
      <c r="I39" s="118">
        <v>9.2028841E-2</v>
      </c>
      <c r="J39" s="118">
        <v>9.7020905000000005E-2</v>
      </c>
      <c r="K39" s="118">
        <v>0.10231652400000001</v>
      </c>
      <c r="L39" s="118">
        <v>1.8450681999999999E-2</v>
      </c>
      <c r="M39" s="118">
        <v>2.516176813</v>
      </c>
      <c r="N39" s="118">
        <v>2.6230298999999999E-2</v>
      </c>
      <c r="O39" s="118">
        <v>3.5962440000000002E-3</v>
      </c>
      <c r="P39" s="118">
        <v>1.9032363E-2</v>
      </c>
      <c r="Q39" s="118">
        <v>2.2554119000000001E-2</v>
      </c>
      <c r="R39" s="118">
        <v>3.5303940999999998E-2</v>
      </c>
      <c r="S39" s="118">
        <v>3.2163479000000002E-2</v>
      </c>
      <c r="T39" s="118">
        <v>0.34749556700000001</v>
      </c>
      <c r="U39" s="118">
        <v>3.2967909999999999E-3</v>
      </c>
      <c r="V39" s="118">
        <v>4.6574974999999998E-2</v>
      </c>
      <c r="W39" s="118">
        <v>0.20383294499999999</v>
      </c>
      <c r="X39" s="118">
        <v>1.949002E-3</v>
      </c>
      <c r="Y39" s="118">
        <v>4.1713760000000001E-3</v>
      </c>
      <c r="Z39" s="118">
        <v>1.133574E-3</v>
      </c>
      <c r="AA39" s="118">
        <v>1.5663249999999999E-3</v>
      </c>
      <c r="AB39" s="118">
        <v>8.8202769999999996E-3</v>
      </c>
      <c r="AC39" s="118">
        <v>1.29937E-3</v>
      </c>
      <c r="AD39" s="118">
        <v>2.5142039999999999E-3</v>
      </c>
      <c r="AE39" s="117"/>
      <c r="AF39" s="15">
        <v>2998.8628238770002</v>
      </c>
      <c r="AG39" s="15">
        <v>68.289699808999998</v>
      </c>
      <c r="AH39" s="15">
        <v>152594.210799997</v>
      </c>
      <c r="AI39" s="15">
        <v>2394.2092108219999</v>
      </c>
      <c r="AJ39" s="15" t="s">
        <v>429</v>
      </c>
      <c r="AK39" s="15" t="s">
        <v>430</v>
      </c>
      <c r="AL39" s="31" t="s">
        <v>60</v>
      </c>
    </row>
    <row r="40" spans="1:38" ht="26.25" customHeight="1" thickBot="1" x14ac:dyDescent="0.25">
      <c r="A40" s="51" t="s">
        <v>81</v>
      </c>
      <c r="B40" s="51" t="s">
        <v>121</v>
      </c>
      <c r="C40" s="52" t="s">
        <v>122</v>
      </c>
      <c r="D40" s="53"/>
      <c r="E40" s="118">
        <v>8.2646414430000004</v>
      </c>
      <c r="F40" s="118">
        <v>3.3429882009999998</v>
      </c>
      <c r="G40" s="118">
        <v>0.58750455599999996</v>
      </c>
      <c r="H40" s="118">
        <v>1.545814E-3</v>
      </c>
      <c r="I40" s="118">
        <v>0.76963097899999999</v>
      </c>
      <c r="J40" s="118">
        <v>0.80745727300000003</v>
      </c>
      <c r="K40" s="118">
        <v>0.80745727300000003</v>
      </c>
      <c r="L40" s="118">
        <v>0.37625369400000003</v>
      </c>
      <c r="M40" s="118">
        <v>22.910612033</v>
      </c>
      <c r="N40" s="118">
        <v>4.7970000000000003E-5</v>
      </c>
      <c r="O40" s="118">
        <v>8.5869999999999993E-6</v>
      </c>
      <c r="P40" s="118">
        <v>5.19645E-4</v>
      </c>
      <c r="Q40" s="118">
        <v>1.3033E-5</v>
      </c>
      <c r="R40" s="118">
        <v>2.1577480000000001E-3</v>
      </c>
      <c r="S40" s="118">
        <v>1.314207E-3</v>
      </c>
      <c r="T40" s="118">
        <v>2.2497000000000002E-5</v>
      </c>
      <c r="U40" s="118">
        <v>1.1406000000000001E-5</v>
      </c>
      <c r="V40" s="118">
        <v>3.7989400000000002E-3</v>
      </c>
      <c r="W40" s="118">
        <v>5.4595511999999999E-2</v>
      </c>
      <c r="X40" s="118">
        <v>2.4955333999999999E-2</v>
      </c>
      <c r="Y40" s="118">
        <v>2.0280156000000001E-2</v>
      </c>
      <c r="Z40" s="118">
        <v>1.9992677E-2</v>
      </c>
      <c r="AA40" s="118">
        <v>2.4687542E-2</v>
      </c>
      <c r="AB40" s="118">
        <v>8.9915708999999996E-2</v>
      </c>
      <c r="AC40" s="118" t="s">
        <v>428</v>
      </c>
      <c r="AD40" s="118" t="s">
        <v>428</v>
      </c>
      <c r="AE40" s="117"/>
      <c r="AF40" s="15">
        <v>9109.3640459079998</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23.236661568999999</v>
      </c>
      <c r="F41" s="118">
        <v>13.165082942</v>
      </c>
      <c r="G41" s="118">
        <v>0.73922192900000006</v>
      </c>
      <c r="H41" s="118">
        <v>0.36309364900000002</v>
      </c>
      <c r="I41" s="118">
        <v>7.2872271870000001</v>
      </c>
      <c r="J41" s="118">
        <v>7.6958491320000002</v>
      </c>
      <c r="K41" s="118">
        <v>8.2694000059999997</v>
      </c>
      <c r="L41" s="118">
        <v>0.95615465799999999</v>
      </c>
      <c r="M41" s="118">
        <v>82.787108457000002</v>
      </c>
      <c r="N41" s="118">
        <v>0.130672128</v>
      </c>
      <c r="O41" s="118">
        <v>4.4438502999999997E-2</v>
      </c>
      <c r="P41" s="118">
        <v>4.1920254999999997E-2</v>
      </c>
      <c r="Q41" s="118">
        <v>7.6748711999999997E-2</v>
      </c>
      <c r="R41" s="118">
        <v>1.4543726999999999E-2</v>
      </c>
      <c r="S41" s="118">
        <v>0.36297662600000002</v>
      </c>
      <c r="T41" s="118">
        <v>3.8173158999999998E-2</v>
      </c>
      <c r="U41" s="118">
        <v>4.6582739999999996E-3</v>
      </c>
      <c r="V41" s="118">
        <v>0.81797488600000001</v>
      </c>
      <c r="W41" s="118">
        <v>7.9604004389999998</v>
      </c>
      <c r="X41" s="118">
        <v>1.3337105920000001</v>
      </c>
      <c r="Y41" s="118">
        <v>1.299176415</v>
      </c>
      <c r="Z41" s="118">
        <v>0.66542426300000002</v>
      </c>
      <c r="AA41" s="118">
        <v>0.66720766200000003</v>
      </c>
      <c r="AB41" s="118">
        <v>3.9655189310000001</v>
      </c>
      <c r="AC41" s="118">
        <v>6.8068851E-2</v>
      </c>
      <c r="AD41" s="118">
        <v>4.1133256999999999E-2</v>
      </c>
      <c r="AE41" s="117"/>
      <c r="AF41" s="15">
        <v>5777.44</v>
      </c>
      <c r="AG41" s="15">
        <v>237.3</v>
      </c>
      <c r="AH41" s="15">
        <v>402390</v>
      </c>
      <c r="AI41" s="15">
        <v>13387.913160835</v>
      </c>
      <c r="AJ41" s="15" t="s">
        <v>429</v>
      </c>
      <c r="AK41" s="15" t="s">
        <v>430</v>
      </c>
      <c r="AL41" s="31" t="s">
        <v>60</v>
      </c>
    </row>
    <row r="42" spans="1:38" ht="26.25" customHeight="1" thickBot="1" x14ac:dyDescent="0.25">
      <c r="A42" s="51" t="s">
        <v>81</v>
      </c>
      <c r="B42" s="51" t="s">
        <v>125</v>
      </c>
      <c r="C42" s="52" t="s">
        <v>126</v>
      </c>
      <c r="D42" s="53"/>
      <c r="E42" s="118">
        <v>0.122513761</v>
      </c>
      <c r="F42" s="118">
        <v>3.6185279440000002</v>
      </c>
      <c r="G42" s="118">
        <v>5.6244779999999996E-3</v>
      </c>
      <c r="H42" s="118">
        <v>8.4010000000000004E-5</v>
      </c>
      <c r="I42" s="118">
        <v>4.9617361999999998E-2</v>
      </c>
      <c r="J42" s="118">
        <v>4.9617361999999998E-2</v>
      </c>
      <c r="K42" s="118">
        <v>4.9617361999999998E-2</v>
      </c>
      <c r="L42" s="118">
        <v>6.450257E-3</v>
      </c>
      <c r="M42" s="118">
        <v>33.727627409</v>
      </c>
      <c r="N42" s="118">
        <v>4.2184000000000001E-5</v>
      </c>
      <c r="O42" s="118">
        <v>8.1559999999999995E-6</v>
      </c>
      <c r="P42" s="118">
        <v>2.3622899999999999E-4</v>
      </c>
      <c r="Q42" s="118">
        <v>8.4370000000000007E-6</v>
      </c>
      <c r="R42" s="118">
        <v>1.79984E-4</v>
      </c>
      <c r="S42" s="118">
        <v>1.1249E-4</v>
      </c>
      <c r="T42" s="118">
        <v>2.6435E-5</v>
      </c>
      <c r="U42" s="118">
        <v>5.3430000000000003E-6</v>
      </c>
      <c r="V42" s="118">
        <v>1.0124089999999999E-3</v>
      </c>
      <c r="W42" s="118">
        <v>1.7714774999999999E-2</v>
      </c>
      <c r="X42" s="118">
        <v>2.5965789E-2</v>
      </c>
      <c r="Y42" s="118">
        <v>2.1996640000000001E-2</v>
      </c>
      <c r="Z42" s="118">
        <v>2.1996640000000001E-2</v>
      </c>
      <c r="AA42" s="118">
        <v>2.5652175999999999E-2</v>
      </c>
      <c r="AB42" s="118">
        <v>9.5611243999999998E-2</v>
      </c>
      <c r="AC42" s="118" t="s">
        <v>428</v>
      </c>
      <c r="AD42" s="118" t="s">
        <v>428</v>
      </c>
      <c r="AE42" s="117"/>
      <c r="AF42" s="15">
        <v>1237.3850295520001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10.412716855999999</v>
      </c>
      <c r="F43" s="118">
        <v>1.13809914</v>
      </c>
      <c r="G43" s="118">
        <v>3.0041406999999999E-2</v>
      </c>
      <c r="H43" s="118">
        <v>4.6880109999999997E-3</v>
      </c>
      <c r="I43" s="118">
        <v>4.5634381000000002E-2</v>
      </c>
      <c r="J43" s="118">
        <v>4.5761084E-2</v>
      </c>
      <c r="K43" s="118">
        <v>4.5761084E-2</v>
      </c>
      <c r="L43" s="118">
        <v>5.8226789999999999E-3</v>
      </c>
      <c r="M43" s="118">
        <v>2.551323257</v>
      </c>
      <c r="N43" s="118">
        <v>1.919844E-3</v>
      </c>
      <c r="O43" s="118">
        <v>8.5846200000000005E-4</v>
      </c>
      <c r="P43" s="118">
        <v>5.4786670000000004E-3</v>
      </c>
      <c r="Q43" s="118">
        <v>1.6748275999999999E-2</v>
      </c>
      <c r="R43" s="118">
        <v>1.06072E-4</v>
      </c>
      <c r="S43" s="118">
        <v>1.0607241999999999E-2</v>
      </c>
      <c r="T43" s="118">
        <v>7.1180000000000006E-5</v>
      </c>
      <c r="U43" s="118">
        <v>1.563172E-3</v>
      </c>
      <c r="V43" s="118">
        <v>2.0935300000000001E-4</v>
      </c>
      <c r="W43" s="118">
        <v>2.5315299999999999E-4</v>
      </c>
      <c r="X43" s="118">
        <v>7.4258000000000006E-5</v>
      </c>
      <c r="Y43" s="118">
        <v>9.5346000000000005E-5</v>
      </c>
      <c r="Z43" s="118">
        <v>2.4757999999999999E-5</v>
      </c>
      <c r="AA43" s="118">
        <v>4.7635E-5</v>
      </c>
      <c r="AB43" s="118">
        <v>2.4199700000000001E-4</v>
      </c>
      <c r="AC43" s="118">
        <v>6.3351499999999997E-4</v>
      </c>
      <c r="AD43" s="118">
        <v>7.6020000000000002E-6</v>
      </c>
      <c r="AE43" s="117"/>
      <c r="AF43" s="15">
        <v>3300.2</v>
      </c>
      <c r="AG43" s="15" t="s">
        <v>429</v>
      </c>
      <c r="AH43" s="15">
        <v>279177.11851874902</v>
      </c>
      <c r="AI43" s="15">
        <v>126.703</v>
      </c>
      <c r="AJ43" s="15" t="s">
        <v>429</v>
      </c>
      <c r="AK43" s="15" t="s">
        <v>430</v>
      </c>
      <c r="AL43" s="31" t="s">
        <v>60</v>
      </c>
    </row>
    <row r="44" spans="1:38" ht="26.25" customHeight="1" thickBot="1" x14ac:dyDescent="0.25">
      <c r="A44" s="51" t="s">
        <v>81</v>
      </c>
      <c r="B44" s="51" t="s">
        <v>129</v>
      </c>
      <c r="C44" s="52" t="s">
        <v>130</v>
      </c>
      <c r="D44" s="53"/>
      <c r="E44" s="118">
        <v>14.517447777999999</v>
      </c>
      <c r="F44" s="118">
        <v>3.9254467740000001</v>
      </c>
      <c r="G44" s="118">
        <v>1.2110291040000001</v>
      </c>
      <c r="H44" s="118">
        <v>2.6879389999999999E-3</v>
      </c>
      <c r="I44" s="118">
        <v>1.5279977199999999</v>
      </c>
      <c r="J44" s="118">
        <v>1.6068179460000001</v>
      </c>
      <c r="K44" s="118">
        <v>1.6068179460000001</v>
      </c>
      <c r="L44" s="118">
        <v>0.77502959199999999</v>
      </c>
      <c r="M44" s="118">
        <v>23.870494214000001</v>
      </c>
      <c r="N44" s="118">
        <v>6.5365999999999997E-5</v>
      </c>
      <c r="O44" s="118">
        <v>1.1214E-5</v>
      </c>
      <c r="P44" s="118">
        <v>8.8539000000000001E-4</v>
      </c>
      <c r="Q44" s="118">
        <v>2.0186999999999998E-5</v>
      </c>
      <c r="R44" s="118">
        <v>4.3198059999999998E-3</v>
      </c>
      <c r="S44" s="118">
        <v>2.628736E-3</v>
      </c>
      <c r="T44" s="118">
        <v>2.5310999999999999E-5</v>
      </c>
      <c r="U44" s="118">
        <v>1.9307E-5</v>
      </c>
      <c r="V44" s="118">
        <v>7.0467730000000001E-3</v>
      </c>
      <c r="W44" s="118">
        <v>7.3375633999999995E-2</v>
      </c>
      <c r="X44" s="118">
        <v>1.8080801000000001E-2</v>
      </c>
      <c r="Y44" s="118">
        <v>1.5752478E-2</v>
      </c>
      <c r="Z44" s="118">
        <v>1.5153444E-2</v>
      </c>
      <c r="AA44" s="118">
        <v>1.7760364000000001E-2</v>
      </c>
      <c r="AB44" s="118">
        <v>6.6747086999999997E-2</v>
      </c>
      <c r="AC44" s="118" t="s">
        <v>428</v>
      </c>
      <c r="AD44" s="118" t="s">
        <v>428</v>
      </c>
      <c r="AE44" s="117"/>
      <c r="AF44" s="15">
        <v>15945.723283519999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23.283293763</v>
      </c>
      <c r="F45" s="118">
        <v>1.397467383</v>
      </c>
      <c r="G45" s="118">
        <v>5.9431198419999998</v>
      </c>
      <c r="H45" s="118">
        <v>4.171185E-3</v>
      </c>
      <c r="I45" s="118">
        <v>1.2259447219999999</v>
      </c>
      <c r="J45" s="118">
        <v>1.2904681280000001</v>
      </c>
      <c r="K45" s="118">
        <v>1.2904681280000001</v>
      </c>
      <c r="L45" s="118">
        <v>0.36346595599999998</v>
      </c>
      <c r="M45" s="118">
        <v>1.530023573</v>
      </c>
      <c r="N45" s="118">
        <v>2.7773720000000002E-3</v>
      </c>
      <c r="O45" s="118">
        <v>3.8130299999999999E-4</v>
      </c>
      <c r="P45" s="118">
        <v>5.872029E-3</v>
      </c>
      <c r="Q45" s="118">
        <v>9.2579100000000003E-4</v>
      </c>
      <c r="R45" s="118">
        <v>6.7419580000000002E-3</v>
      </c>
      <c r="S45" s="118">
        <v>4.1230613999999999E-2</v>
      </c>
      <c r="T45" s="118">
        <v>0.670220237</v>
      </c>
      <c r="U45" s="118">
        <v>5.9942299999999997E-4</v>
      </c>
      <c r="V45" s="118">
        <v>3.2682388E-2</v>
      </c>
      <c r="W45" s="118">
        <v>4.3285609000000003E-2</v>
      </c>
      <c r="X45" s="118">
        <v>2.3793960000000002E-3</v>
      </c>
      <c r="Y45" s="118">
        <v>1.9900400000000002E-3</v>
      </c>
      <c r="Z45" s="118">
        <v>9.9502000000000011E-4</v>
      </c>
      <c r="AA45" s="118">
        <v>4.3300000000000003E-7</v>
      </c>
      <c r="AB45" s="118">
        <v>5.3648890000000003E-3</v>
      </c>
      <c r="AC45" s="118">
        <v>1.1236000000000001E-5</v>
      </c>
      <c r="AD45" s="118">
        <v>1.6983999999999999E-5</v>
      </c>
      <c r="AE45" s="117"/>
      <c r="AF45" s="15">
        <v>17657.778999999999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3.0762829890000001</v>
      </c>
      <c r="F47" s="118">
        <v>2.4917629620000001</v>
      </c>
      <c r="G47" s="118">
        <v>0.17415540299999999</v>
      </c>
      <c r="H47" s="118">
        <v>9.5555499999999997E-4</v>
      </c>
      <c r="I47" s="118">
        <v>0.27281618099999999</v>
      </c>
      <c r="J47" s="118">
        <v>0.284763074</v>
      </c>
      <c r="K47" s="118">
        <v>0.284763074</v>
      </c>
      <c r="L47" s="118">
        <v>0.10679946799999999</v>
      </c>
      <c r="M47" s="118">
        <v>6.0645894489999996</v>
      </c>
      <c r="N47" s="118">
        <v>0.38761640800000002</v>
      </c>
      <c r="O47" s="118">
        <v>3.1540000000000002E-6</v>
      </c>
      <c r="P47" s="118">
        <v>2.1829999999999999E-4</v>
      </c>
      <c r="Q47" s="118">
        <v>5.2070000000000003E-6</v>
      </c>
      <c r="R47" s="118">
        <v>9.9188599999999998E-4</v>
      </c>
      <c r="S47" s="118">
        <v>6.0381599999999997E-4</v>
      </c>
      <c r="T47" s="118">
        <v>7.7219999999999999E-6</v>
      </c>
      <c r="U47" s="118">
        <v>4.775E-6</v>
      </c>
      <c r="V47" s="118">
        <v>1.672132E-3</v>
      </c>
      <c r="W47" s="118">
        <v>5.0631909999999999E-3</v>
      </c>
      <c r="X47" s="118">
        <v>7.703891E-3</v>
      </c>
      <c r="Y47" s="118">
        <v>7.6493790000000004E-3</v>
      </c>
      <c r="Z47" s="118">
        <v>3.2110200000000002E-3</v>
      </c>
      <c r="AA47" s="118">
        <v>3.7416999999999998E-5</v>
      </c>
      <c r="AB47" s="118">
        <v>1.8601705999999999E-2</v>
      </c>
      <c r="AC47" s="118" t="s">
        <v>428</v>
      </c>
      <c r="AD47" s="118" t="s">
        <v>428</v>
      </c>
      <c r="AE47" s="117"/>
      <c r="AF47" s="15">
        <v>2833.7700027989999</v>
      </c>
      <c r="AG47" s="15" t="s">
        <v>429</v>
      </c>
      <c r="AH47" s="15" t="s">
        <v>429</v>
      </c>
      <c r="AI47" s="15" t="s">
        <v>429</v>
      </c>
      <c r="AJ47" s="15" t="s">
        <v>429</v>
      </c>
      <c r="AK47" s="15">
        <v>94300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4.2597999999999997E-2</v>
      </c>
      <c r="G49" s="118" t="s">
        <v>431</v>
      </c>
      <c r="H49" s="118" t="s">
        <v>431</v>
      </c>
      <c r="I49" s="118">
        <v>2.4756E-2</v>
      </c>
      <c r="J49" s="118">
        <v>4.9512E-2</v>
      </c>
      <c r="K49" s="118">
        <v>0.170543</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1.8016246</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9.8654079499999998</v>
      </c>
      <c r="G52" s="15">
        <v>1.5011999999999999E-2</v>
      </c>
      <c r="H52" s="15">
        <v>8.3199999999999993E-3</v>
      </c>
      <c r="I52" s="15">
        <v>0.11181107</v>
      </c>
      <c r="J52" s="15">
        <v>0.15973010000000001</v>
      </c>
      <c r="K52" s="15">
        <v>0.2047301</v>
      </c>
      <c r="L52" s="15" t="s">
        <v>431</v>
      </c>
      <c r="M52" s="15" t="s">
        <v>431</v>
      </c>
      <c r="N52" s="15">
        <v>3.3117000000000002E-5</v>
      </c>
      <c r="O52" s="15">
        <v>5.5199999999999997E-6</v>
      </c>
      <c r="P52" s="15">
        <v>8.6105000000000003E-4</v>
      </c>
      <c r="Q52" s="15">
        <v>2.6493829999999999E-3</v>
      </c>
      <c r="R52" s="15">
        <v>1.6779E-5</v>
      </c>
      <c r="S52" s="15">
        <v>1.6779430000000001E-3</v>
      </c>
      <c r="T52" s="15">
        <v>1.1260000000000001E-5</v>
      </c>
      <c r="U52" s="15">
        <v>2.47276E-4</v>
      </c>
      <c r="V52" s="15">
        <v>3.3117000000000002E-5</v>
      </c>
      <c r="W52" s="15" t="s">
        <v>431</v>
      </c>
      <c r="X52" s="15">
        <v>1.1475999999999999E-3</v>
      </c>
      <c r="Y52" s="15">
        <v>2.4738130000000001E-3</v>
      </c>
      <c r="Z52" s="15">
        <v>7.3426899999999996E-4</v>
      </c>
      <c r="AA52" s="15">
        <v>1.46107E-4</v>
      </c>
      <c r="AB52" s="15">
        <v>4.501789E-3</v>
      </c>
      <c r="AC52" s="15" t="s">
        <v>428</v>
      </c>
      <c r="AD52" s="15" t="s">
        <v>428</v>
      </c>
      <c r="AE52" s="119"/>
      <c r="AF52" s="15" t="s">
        <v>429</v>
      </c>
      <c r="AG52" s="15" t="s">
        <v>429</v>
      </c>
      <c r="AH52" s="15">
        <v>22078.193930443998</v>
      </c>
      <c r="AI52" s="15" t="s">
        <v>429</v>
      </c>
      <c r="AJ52" s="15" t="s">
        <v>429</v>
      </c>
      <c r="AK52" s="15" t="s">
        <v>430</v>
      </c>
      <c r="AL52" s="31" t="s">
        <v>152</v>
      </c>
    </row>
    <row r="53" spans="1:38" ht="26.25" customHeight="1" thickBot="1" x14ac:dyDescent="0.25">
      <c r="A53" s="51" t="s">
        <v>137</v>
      </c>
      <c r="B53" s="51" t="s">
        <v>153</v>
      </c>
      <c r="C53" s="52" t="s">
        <v>154</v>
      </c>
      <c r="D53" s="53"/>
      <c r="E53" s="15" t="s">
        <v>430</v>
      </c>
      <c r="F53" s="15">
        <v>11.284413351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10.882122000000001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v>5.1509260000000001E-3</v>
      </c>
      <c r="Y54" s="15">
        <v>1.1100572E-2</v>
      </c>
      <c r="Z54" s="15">
        <v>3.292681E-3</v>
      </c>
      <c r="AA54" s="15">
        <v>6.3571600000000004E-4</v>
      </c>
      <c r="AB54" s="15">
        <v>2.0179895E-2</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1.4242299999999999E-2</v>
      </c>
      <c r="J57" s="118">
        <v>0.14242299999999999</v>
      </c>
      <c r="K57" s="118">
        <v>0.14242299999999999</v>
      </c>
      <c r="L57" s="118">
        <v>4.2726899999999998E-4</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2.7627000000000001E-4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0.51798500000000003</v>
      </c>
      <c r="F59" s="118">
        <v>2.3810950000000001E-2</v>
      </c>
      <c r="G59" s="118">
        <v>1.5286869999999999</v>
      </c>
      <c r="H59" s="118">
        <v>0.23699200000000001</v>
      </c>
      <c r="I59" s="118">
        <v>0.32307314999999998</v>
      </c>
      <c r="J59" s="118">
        <v>0.43216700000000002</v>
      </c>
      <c r="K59" s="118">
        <v>0.34007700000000002</v>
      </c>
      <c r="L59" s="118">
        <v>2.0030499999999999E-4</v>
      </c>
      <c r="M59" s="118">
        <v>7.9999999999999996E-6</v>
      </c>
      <c r="N59" s="118">
        <v>6.5190000000000001</v>
      </c>
      <c r="O59" s="118" t="s">
        <v>430</v>
      </c>
      <c r="P59" s="118" t="s">
        <v>430</v>
      </c>
      <c r="Q59" s="118" t="s">
        <v>430</v>
      </c>
      <c r="R59" s="118" t="s">
        <v>430</v>
      </c>
      <c r="S59" s="118" t="s">
        <v>430</v>
      </c>
      <c r="T59" s="118" t="s">
        <v>430</v>
      </c>
      <c r="U59" s="118" t="s">
        <v>430</v>
      </c>
      <c r="V59" s="118" t="s">
        <v>430</v>
      </c>
      <c r="W59" s="118" t="s">
        <v>430</v>
      </c>
      <c r="X59" s="118">
        <v>8.9999999999999995E-9</v>
      </c>
      <c r="Y59" s="118">
        <v>2E-8</v>
      </c>
      <c r="Z59" s="118">
        <v>6E-9</v>
      </c>
      <c r="AA59" s="118">
        <v>1.0000000000000001E-9</v>
      </c>
      <c r="AB59" s="118">
        <v>3.7E-8</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0.33465367000000001</v>
      </c>
      <c r="J61" s="118">
        <v>1.00396101</v>
      </c>
      <c r="K61" s="118">
        <v>1.00396101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0.14568900000000001</v>
      </c>
      <c r="J62" s="118">
        <v>0.97126000000000001</v>
      </c>
      <c r="K62" s="118">
        <v>6.0510159999999997</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0.80161899999999997</v>
      </c>
      <c r="F63" s="118">
        <v>0.41867583000000003</v>
      </c>
      <c r="G63" s="118">
        <v>1.204164</v>
      </c>
      <c r="H63" s="118">
        <v>0.32965299999999997</v>
      </c>
      <c r="I63" s="118">
        <v>1.344786646</v>
      </c>
      <c r="J63" s="118">
        <v>1.6693628709999999</v>
      </c>
      <c r="K63" s="118">
        <v>2.0331618709999999</v>
      </c>
      <c r="L63" s="118" t="s">
        <v>430</v>
      </c>
      <c r="M63" s="118">
        <v>2.554481</v>
      </c>
      <c r="N63" s="118">
        <v>5.8464000000000002E-2</v>
      </c>
      <c r="O63" s="118">
        <v>2.0838520000000002E-3</v>
      </c>
      <c r="P63" s="118" t="s">
        <v>430</v>
      </c>
      <c r="Q63" s="118" t="s">
        <v>430</v>
      </c>
      <c r="R63" s="118" t="s">
        <v>430</v>
      </c>
      <c r="S63" s="118" t="s">
        <v>430</v>
      </c>
      <c r="T63" s="118" t="s">
        <v>430</v>
      </c>
      <c r="U63" s="118" t="s">
        <v>430</v>
      </c>
      <c r="V63" s="118">
        <v>0.47457300000000002</v>
      </c>
      <c r="W63" s="118" t="s">
        <v>430</v>
      </c>
      <c r="X63" s="118">
        <v>4.9335990000000003E-3</v>
      </c>
      <c r="Y63" s="118">
        <v>1.0769694999999999E-2</v>
      </c>
      <c r="Z63" s="118">
        <v>3.1371699999999999E-3</v>
      </c>
      <c r="AA63" s="118">
        <v>5.8454600000000002E-4</v>
      </c>
      <c r="AB63" s="118">
        <v>0.39520152400000003</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1.802675</v>
      </c>
      <c r="F70" s="118">
        <v>17.975773782000001</v>
      </c>
      <c r="G70" s="118" t="s">
        <v>431</v>
      </c>
      <c r="H70" s="118">
        <v>2.9262389999999998</v>
      </c>
      <c r="I70" s="118">
        <v>1.9032646200000001</v>
      </c>
      <c r="J70" s="118">
        <v>3.0078936220000001</v>
      </c>
      <c r="K70" s="118">
        <v>4.8650793219999997</v>
      </c>
      <c r="L70" s="118">
        <v>3.3448584000000003E-2</v>
      </c>
      <c r="M70" s="118">
        <v>7.3099999999999997E-3</v>
      </c>
      <c r="N70" s="118">
        <v>1.3496840809999999</v>
      </c>
      <c r="O70" s="118">
        <v>5.7036983999999999E-2</v>
      </c>
      <c r="P70" s="118">
        <v>0.38276436800000002</v>
      </c>
      <c r="Q70" s="118">
        <v>4.1814829999999997E-3</v>
      </c>
      <c r="R70" s="118">
        <v>0.14260086</v>
      </c>
      <c r="S70" s="118">
        <v>3.3331788000000001E-2</v>
      </c>
      <c r="T70" s="118">
        <v>0.572384903</v>
      </c>
      <c r="U70" s="118">
        <v>1.0596500000000001E-4</v>
      </c>
      <c r="V70" s="118">
        <v>4.9753567600000004</v>
      </c>
      <c r="W70" s="118">
        <v>7.08E-5</v>
      </c>
      <c r="X70" s="118">
        <v>1.898587E-3</v>
      </c>
      <c r="Y70" s="118">
        <v>3.4533400000000001E-3</v>
      </c>
      <c r="Z70" s="118">
        <v>1.414827E-3</v>
      </c>
      <c r="AA70" s="118">
        <v>7.5001400000000002E-4</v>
      </c>
      <c r="AB70" s="118">
        <v>7.5167690000000004E-3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1.6279041000000001</v>
      </c>
      <c r="G72" s="118" t="s">
        <v>430</v>
      </c>
      <c r="H72" s="118">
        <v>4.1450000000000002E-3</v>
      </c>
      <c r="I72" s="118">
        <v>3.1187504069999998</v>
      </c>
      <c r="J72" s="118">
        <v>4.7955579330000004</v>
      </c>
      <c r="K72" s="118">
        <v>5.4820939329999998</v>
      </c>
      <c r="L72" s="118">
        <v>6.7466622000000004E-2</v>
      </c>
      <c r="M72" s="118">
        <v>7.4079999999999997E-3</v>
      </c>
      <c r="N72" s="118">
        <v>57.847000000000001</v>
      </c>
      <c r="O72" s="118">
        <v>0.44607599999999997</v>
      </c>
      <c r="P72" s="118">
        <v>0.34725</v>
      </c>
      <c r="Q72" s="118">
        <v>0.34957500000000002</v>
      </c>
      <c r="R72" s="118">
        <v>1.82565</v>
      </c>
      <c r="S72" s="118">
        <v>1.6049</v>
      </c>
      <c r="T72" s="118">
        <v>1.2266999999999999</v>
      </c>
      <c r="U72" s="118">
        <v>0.21915000000000001</v>
      </c>
      <c r="V72" s="118">
        <v>72.325542999999996</v>
      </c>
      <c r="W72" s="118">
        <v>25.5</v>
      </c>
      <c r="X72" s="118">
        <v>0.44382939199999999</v>
      </c>
      <c r="Y72" s="118">
        <v>0.17606468</v>
      </c>
      <c r="Z72" s="118">
        <v>0.77606561799999996</v>
      </c>
      <c r="AA72" s="118">
        <v>0.221355354</v>
      </c>
      <c r="AB72" s="118">
        <v>1.6173150439999999</v>
      </c>
      <c r="AC72" s="118">
        <v>0.26039613</v>
      </c>
      <c r="AD72" s="118">
        <v>21.25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1.16512668</v>
      </c>
      <c r="G74" s="118" t="s">
        <v>429</v>
      </c>
      <c r="H74" s="118">
        <v>1.5999999999999999E-5</v>
      </c>
      <c r="I74" s="118">
        <v>0.56626671100000003</v>
      </c>
      <c r="J74" s="118">
        <v>0.66619613</v>
      </c>
      <c r="K74" s="118">
        <v>0.72889612999999998</v>
      </c>
      <c r="L74" s="118">
        <v>1.3024134E-2</v>
      </c>
      <c r="M74" s="118" t="s">
        <v>429</v>
      </c>
      <c r="N74" s="118">
        <v>0.13589999999999999</v>
      </c>
      <c r="O74" s="118">
        <v>1.095E-2</v>
      </c>
      <c r="P74" s="118">
        <v>1.5999999999999999E-5</v>
      </c>
      <c r="Q74" s="118">
        <v>9.2880000000000004E-2</v>
      </c>
      <c r="R74" s="118">
        <v>2.3784E-2</v>
      </c>
      <c r="S74" s="118">
        <v>7.4899999999999994E-2</v>
      </c>
      <c r="T74" s="118">
        <v>0.502</v>
      </c>
      <c r="U74" s="118" t="s">
        <v>429</v>
      </c>
      <c r="V74" s="118">
        <v>0.14099999999999999</v>
      </c>
      <c r="W74" s="118">
        <v>0.09</v>
      </c>
      <c r="X74" s="118">
        <v>0.43782128599999998</v>
      </c>
      <c r="Y74" s="118">
        <v>0.72548440199999997</v>
      </c>
      <c r="Z74" s="118">
        <v>0.36719051000000003</v>
      </c>
      <c r="AA74" s="118">
        <v>0.133156358</v>
      </c>
      <c r="AB74" s="118">
        <v>1.6636525559999999</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1.12E-2</v>
      </c>
      <c r="G76" s="15" t="s">
        <v>430</v>
      </c>
      <c r="H76" s="15" t="s">
        <v>430</v>
      </c>
      <c r="I76" s="15">
        <v>1.72461E-4</v>
      </c>
      <c r="J76" s="15">
        <v>2.4637299999999998E-4</v>
      </c>
      <c r="K76" s="15">
        <v>2.4637299999999998E-4</v>
      </c>
      <c r="L76" s="15" t="s">
        <v>430</v>
      </c>
      <c r="M76" s="15" t="s">
        <v>430</v>
      </c>
      <c r="N76" s="15">
        <v>1.636E-2</v>
      </c>
      <c r="O76" s="15">
        <v>1.2999999999999999E-5</v>
      </c>
      <c r="P76" s="15" t="s">
        <v>430</v>
      </c>
      <c r="Q76" s="15" t="s">
        <v>430</v>
      </c>
      <c r="R76" s="15" t="s">
        <v>430</v>
      </c>
      <c r="S76" s="15">
        <v>5.0000000000000001E-3</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2.5749999999999999E-2</v>
      </c>
      <c r="I77" s="15">
        <v>8.5682699999999994E-3</v>
      </c>
      <c r="J77" s="15">
        <v>1.142436E-2</v>
      </c>
      <c r="K77" s="15">
        <v>2.9724359999999998E-2</v>
      </c>
      <c r="L77" s="15" t="s">
        <v>430</v>
      </c>
      <c r="M77" s="15" t="s">
        <v>430</v>
      </c>
      <c r="N77" s="15">
        <v>0.36577199999999999</v>
      </c>
      <c r="O77" s="15">
        <v>1.759778187</v>
      </c>
      <c r="P77" s="15" t="s">
        <v>430</v>
      </c>
      <c r="Q77" s="15">
        <v>2.3060000000000001E-2</v>
      </c>
      <c r="R77" s="15" t="s">
        <v>430</v>
      </c>
      <c r="S77" s="15">
        <v>6.7900000000000002E-2</v>
      </c>
      <c r="T77" s="15" t="s">
        <v>430</v>
      </c>
      <c r="U77" s="15" t="s">
        <v>430</v>
      </c>
      <c r="V77" s="15">
        <v>15.255575</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5.5620000000000003E-2</v>
      </c>
      <c r="G78" s="15" t="s">
        <v>431</v>
      </c>
      <c r="H78" s="118" t="s">
        <v>430</v>
      </c>
      <c r="I78" s="118">
        <v>2.8246218999999999E-2</v>
      </c>
      <c r="J78" s="118">
        <v>3.7661624999999997E-2</v>
      </c>
      <c r="K78" s="118">
        <v>3.7661624999999997E-2</v>
      </c>
      <c r="L78" s="118">
        <v>2.8246E-5</v>
      </c>
      <c r="M78" s="15" t="s">
        <v>431</v>
      </c>
      <c r="N78" s="118" t="s">
        <v>428</v>
      </c>
      <c r="O78" s="118">
        <v>8.4000000000000005E-2</v>
      </c>
      <c r="P78" s="15" t="s">
        <v>431</v>
      </c>
      <c r="Q78" s="15">
        <v>2.1000000000000001E-2</v>
      </c>
      <c r="R78" s="118" t="s">
        <v>428</v>
      </c>
      <c r="S78" s="118">
        <v>0.115685</v>
      </c>
      <c r="T78" s="118" t="s">
        <v>430</v>
      </c>
      <c r="U78" s="118" t="s">
        <v>430</v>
      </c>
      <c r="V78" s="118">
        <v>8.557328</v>
      </c>
      <c r="W78" s="15" t="s">
        <v>431</v>
      </c>
      <c r="X78" s="118">
        <v>1.596E-5</v>
      </c>
      <c r="Y78" s="118">
        <v>4.0040000000000003E-5</v>
      </c>
      <c r="Z78" s="118">
        <v>1.596E-5</v>
      </c>
      <c r="AA78" s="118">
        <v>4.0040000000000003E-5</v>
      </c>
      <c r="AB78" s="118">
        <v>1.12E-4</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27.019870047000001</v>
      </c>
      <c r="G82" s="118" t="s">
        <v>430</v>
      </c>
      <c r="H82" s="118">
        <v>0.52287872000000002</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0.12050124800000001</v>
      </c>
      <c r="G83" s="118" t="s">
        <v>428</v>
      </c>
      <c r="H83" s="118" t="s">
        <v>430</v>
      </c>
      <c r="I83" s="118">
        <v>3.0125310000000001E-3</v>
      </c>
      <c r="J83" s="118">
        <v>2.2593984000000001E-2</v>
      </c>
      <c r="K83" s="118">
        <v>0.12803257600000001</v>
      </c>
      <c r="L83" s="118">
        <v>1.71714E-4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66.759178210000002</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0.22852249499999999</v>
      </c>
      <c r="Y85" s="118">
        <v>0.41589325799999999</v>
      </c>
      <c r="Z85" s="118">
        <v>0.1527849</v>
      </c>
      <c r="AA85" s="118">
        <v>0.190721842</v>
      </c>
      <c r="AB85" s="118">
        <v>0.98792249399999998</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3.0818379999999999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1.0122591999999999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14.3973532</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17.077771733999999</v>
      </c>
      <c r="G90" s="118" t="s">
        <v>430</v>
      </c>
      <c r="H90" s="118">
        <v>0.50639266000000005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12.843153900000001</v>
      </c>
      <c r="X90" s="118">
        <v>4.1156100000000001E-2</v>
      </c>
      <c r="Y90" s="118" t="s">
        <v>430</v>
      </c>
      <c r="Z90" s="118">
        <v>8.2419999999999993E-3</v>
      </c>
      <c r="AA90" s="118">
        <v>8.8346999999999992E-3</v>
      </c>
      <c r="AB90" s="118">
        <v>5.8232800000000001E-2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6.7306512999999998E-2</v>
      </c>
      <c r="F91" s="118">
        <v>0.54367943900000004</v>
      </c>
      <c r="G91" s="118">
        <v>2.5971999999999999E-2</v>
      </c>
      <c r="H91" s="118">
        <v>0.15002368299999999</v>
      </c>
      <c r="I91" s="118">
        <v>1.422771287</v>
      </c>
      <c r="J91" s="118">
        <v>1.835399287</v>
      </c>
      <c r="K91" s="118">
        <v>1.920625287</v>
      </c>
      <c r="L91" s="118">
        <v>0.14093408800000001</v>
      </c>
      <c r="M91" s="118">
        <v>2.053370702</v>
      </c>
      <c r="N91" s="118">
        <v>5.4644595999999997E-2</v>
      </c>
      <c r="O91" s="118">
        <v>0.19521153899999999</v>
      </c>
      <c r="P91" s="118">
        <v>3.6150280000000002E-3</v>
      </c>
      <c r="Q91" s="118">
        <v>5.7478950000000003E-3</v>
      </c>
      <c r="R91" s="118">
        <v>1.2797200999999999E-2</v>
      </c>
      <c r="S91" s="118">
        <v>4.9940115389999997</v>
      </c>
      <c r="T91" s="118">
        <v>9.7605768999999995E-2</v>
      </c>
      <c r="U91" s="118" t="s">
        <v>431</v>
      </c>
      <c r="V91" s="118">
        <v>0.34184135500000001</v>
      </c>
      <c r="W91" s="118">
        <v>3.6150280000000002E-3</v>
      </c>
      <c r="X91" s="118">
        <v>1.5967393E-2</v>
      </c>
      <c r="Y91" s="118">
        <v>1.941807E-3</v>
      </c>
      <c r="Z91" s="118">
        <v>1.705771E-3</v>
      </c>
      <c r="AA91" s="118">
        <v>1.895238E-3</v>
      </c>
      <c r="AB91" s="118">
        <v>2.1510207999999999E-2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5.2999999999999999E-2</v>
      </c>
      <c r="G92" s="118" t="s">
        <v>430</v>
      </c>
      <c r="H92" s="118">
        <v>3.5499999999999997E-2</v>
      </c>
      <c r="I92" s="118">
        <v>0.13591200000000001</v>
      </c>
      <c r="J92" s="118">
        <v>0.38601600000000003</v>
      </c>
      <c r="K92" s="118">
        <v>0.38601600000000003</v>
      </c>
      <c r="L92" s="118">
        <v>3.9311999999999999E-5</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7.7064572809999996</v>
      </c>
      <c r="G93" s="118" t="s">
        <v>430</v>
      </c>
      <c r="H93" s="118">
        <v>0.249025</v>
      </c>
      <c r="I93" s="118">
        <v>0.57584612499999999</v>
      </c>
      <c r="J93" s="118">
        <v>2.3011131009999999</v>
      </c>
      <c r="K93" s="118">
        <v>5.461768771</v>
      </c>
      <c r="L93" s="118" t="s">
        <v>430</v>
      </c>
      <c r="M93" s="118" t="s">
        <v>430</v>
      </c>
      <c r="N93" s="118" t="s">
        <v>430</v>
      </c>
      <c r="O93" s="118" t="s">
        <v>430</v>
      </c>
      <c r="P93" s="118" t="s">
        <v>430</v>
      </c>
      <c r="Q93" s="118" t="s">
        <v>430</v>
      </c>
      <c r="R93" s="118" t="s">
        <v>430</v>
      </c>
      <c r="S93" s="118" t="s">
        <v>430</v>
      </c>
      <c r="T93" s="118">
        <v>0.21240000000000001</v>
      </c>
      <c r="U93" s="118" t="s">
        <v>430</v>
      </c>
      <c r="V93" s="118" t="s">
        <v>430</v>
      </c>
      <c r="W93" s="118">
        <v>1.1346E-2</v>
      </c>
      <c r="X93" s="118">
        <v>3.3393139999999999E-3</v>
      </c>
      <c r="Y93" s="118">
        <v>4.2976300000000002E-3</v>
      </c>
      <c r="Z93" s="118">
        <v>1.1167309999999999E-3</v>
      </c>
      <c r="AA93" s="118">
        <v>2.1362579999999998E-3</v>
      </c>
      <c r="AB93" s="118">
        <v>1.0889932E-2</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12.662646970000001</v>
      </c>
      <c r="G94" s="118" t="s">
        <v>430</v>
      </c>
      <c r="H94" s="118">
        <v>4.501575E-2</v>
      </c>
      <c r="I94" s="118">
        <v>0.35275120900000001</v>
      </c>
      <c r="J94" s="118">
        <v>1.1387288289999999</v>
      </c>
      <c r="K94" s="118">
        <v>5.3753017290000003</v>
      </c>
      <c r="L94" s="118" t="s">
        <v>430</v>
      </c>
      <c r="M94" s="118" t="s">
        <v>430</v>
      </c>
      <c r="N94" s="118">
        <v>0.28462999999999999</v>
      </c>
      <c r="O94" s="118">
        <v>5.738E-3</v>
      </c>
      <c r="P94" s="118">
        <v>1.4999999999999999E-2</v>
      </c>
      <c r="Q94" s="118" t="s">
        <v>430</v>
      </c>
      <c r="R94" s="118">
        <v>0.83679999999999999</v>
      </c>
      <c r="S94" s="118">
        <v>0.66044999999999998</v>
      </c>
      <c r="T94" s="118">
        <v>0.230993</v>
      </c>
      <c r="U94" s="118" t="s">
        <v>430</v>
      </c>
      <c r="V94" s="118">
        <v>1.1101190999999999</v>
      </c>
      <c r="W94" s="118">
        <v>1.542898E-2</v>
      </c>
      <c r="X94" s="118">
        <v>3.2039227000000003E-2</v>
      </c>
      <c r="Y94" s="118">
        <v>5.7961139000000002E-2</v>
      </c>
      <c r="Z94" s="118">
        <v>2.1422449999999999E-2</v>
      </c>
      <c r="AA94" s="118">
        <v>2.6680829999999999E-2</v>
      </c>
      <c r="AB94" s="118">
        <v>0.138103646</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0.14249095000000001</v>
      </c>
      <c r="J95" s="118">
        <v>0.40711700000000001</v>
      </c>
      <c r="K95" s="118">
        <v>0.41153099999999998</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1.277812218</v>
      </c>
      <c r="F99" s="118">
        <v>13.599330983</v>
      </c>
      <c r="G99" s="118" t="s">
        <v>430</v>
      </c>
      <c r="H99" s="118">
        <v>20.53334169</v>
      </c>
      <c r="I99" s="118">
        <v>5.4107188000000001E-2</v>
      </c>
      <c r="J99" s="118">
        <v>0.196140904</v>
      </c>
      <c r="K99" s="118">
        <v>0.196140904</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1707.875</v>
      </c>
      <c r="AL99" s="31" t="s">
        <v>277</v>
      </c>
    </row>
    <row r="100" spans="1:38" ht="26.25" customHeight="1" thickBot="1" x14ac:dyDescent="0.25">
      <c r="A100" s="51" t="s">
        <v>274</v>
      </c>
      <c r="B100" s="51" t="s">
        <v>278</v>
      </c>
      <c r="C100" s="52" t="s">
        <v>279</v>
      </c>
      <c r="D100" s="65"/>
      <c r="E100" s="118">
        <v>1.2547663280000001</v>
      </c>
      <c r="F100" s="118">
        <v>15.14023441</v>
      </c>
      <c r="G100" s="118" t="s">
        <v>430</v>
      </c>
      <c r="H100" s="118">
        <v>11.486681581999999</v>
      </c>
      <c r="I100" s="118">
        <v>5.2158623000000001E-2</v>
      </c>
      <c r="J100" s="118">
        <v>0.18938058499999999</v>
      </c>
      <c r="K100" s="118">
        <v>0.18938058499999999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2946.32</v>
      </c>
      <c r="AL100" s="31" t="s">
        <v>277</v>
      </c>
    </row>
    <row r="101" spans="1:38" ht="26.25" customHeight="1" thickBot="1" x14ac:dyDescent="0.25">
      <c r="A101" s="51" t="s">
        <v>274</v>
      </c>
      <c r="B101" s="51" t="s">
        <v>280</v>
      </c>
      <c r="C101" s="52" t="s">
        <v>281</v>
      </c>
      <c r="D101" s="65"/>
      <c r="E101" s="118">
        <v>5.0647861000000002E-2</v>
      </c>
      <c r="F101" s="118">
        <v>8.8344138000000003E-2</v>
      </c>
      <c r="G101" s="118" t="s">
        <v>430</v>
      </c>
      <c r="H101" s="118">
        <v>0.65909348000000001</v>
      </c>
      <c r="I101" s="118">
        <v>2.0898729999999999E-3</v>
      </c>
      <c r="J101" s="118">
        <v>6.9662420000000001E-3</v>
      </c>
      <c r="K101" s="118">
        <v>6.9662420000000001E-3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770.73</v>
      </c>
      <c r="AL101" s="31" t="s">
        <v>277</v>
      </c>
    </row>
    <row r="102" spans="1:38" ht="26.25" customHeight="1" thickBot="1" x14ac:dyDescent="0.25">
      <c r="A102" s="51" t="s">
        <v>274</v>
      </c>
      <c r="B102" s="51" t="s">
        <v>282</v>
      </c>
      <c r="C102" s="52" t="s">
        <v>283</v>
      </c>
      <c r="D102" s="65"/>
      <c r="E102" s="118">
        <v>0.98276691400000005</v>
      </c>
      <c r="F102" s="118">
        <v>5.5490352180000002</v>
      </c>
      <c r="G102" s="118" t="s">
        <v>430</v>
      </c>
      <c r="H102" s="118">
        <v>48.331116279</v>
      </c>
      <c r="I102" s="118">
        <v>8.2478929000000006E-2</v>
      </c>
      <c r="J102" s="118">
        <v>1.61574324</v>
      </c>
      <c r="K102" s="118">
        <v>1.61574324</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8801.3459999999995</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3.0539547E-2</v>
      </c>
      <c r="F104" s="118">
        <v>6.0353229000000001E-2</v>
      </c>
      <c r="G104" s="118" t="s">
        <v>430</v>
      </c>
      <c r="H104" s="118">
        <v>0.132735457</v>
      </c>
      <c r="I104" s="118">
        <v>1.049669E-3</v>
      </c>
      <c r="J104" s="118">
        <v>3.4961810000000001E-3</v>
      </c>
      <c r="K104" s="118">
        <v>3.4961810000000001E-3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43.231000000000002</v>
      </c>
      <c r="AL104" s="31" t="s">
        <v>277</v>
      </c>
    </row>
    <row r="105" spans="1:38" ht="26.25" customHeight="1" thickBot="1" x14ac:dyDescent="0.25">
      <c r="A105" s="51" t="s">
        <v>274</v>
      </c>
      <c r="B105" s="51" t="s">
        <v>288</v>
      </c>
      <c r="C105" s="52" t="s">
        <v>289</v>
      </c>
      <c r="D105" s="65"/>
      <c r="E105" s="118">
        <v>0.17694299399999999</v>
      </c>
      <c r="F105" s="118">
        <v>0.24459804600000001</v>
      </c>
      <c r="G105" s="118" t="s">
        <v>430</v>
      </c>
      <c r="H105" s="118">
        <v>1.9366436090000001</v>
      </c>
      <c r="I105" s="118">
        <v>5.6000559999999998E-2</v>
      </c>
      <c r="J105" s="118">
        <v>8.8000880000000004E-2</v>
      </c>
      <c r="K105" s="118">
        <v>8.8000880000000004E-2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100.004</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0.11205470300000001</v>
      </c>
      <c r="F107" s="118">
        <v>2.545384265</v>
      </c>
      <c r="G107" s="118" t="s">
        <v>430</v>
      </c>
      <c r="H107" s="118">
        <v>7.9508009580000003</v>
      </c>
      <c r="I107" s="118">
        <v>6.7563931999999993E-2</v>
      </c>
      <c r="J107" s="118">
        <v>0.73645097199999998</v>
      </c>
      <c r="K107" s="118">
        <v>0.73645097199999998</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45733.83</v>
      </c>
      <c r="AL107" s="31" t="s">
        <v>277</v>
      </c>
    </row>
    <row r="108" spans="1:38" ht="26.25" customHeight="1" thickBot="1" x14ac:dyDescent="0.25">
      <c r="A108" s="51" t="s">
        <v>274</v>
      </c>
      <c r="B108" s="51" t="s">
        <v>294</v>
      </c>
      <c r="C108" s="52" t="s">
        <v>295</v>
      </c>
      <c r="D108" s="65"/>
      <c r="E108" s="118">
        <v>8.3921045E-2</v>
      </c>
      <c r="F108" s="118">
        <v>3.3219753299999999</v>
      </c>
      <c r="G108" s="118" t="s">
        <v>430</v>
      </c>
      <c r="H108" s="118">
        <v>4.7733523760000001</v>
      </c>
      <c r="I108" s="118">
        <v>8.1083312000000005E-2</v>
      </c>
      <c r="J108" s="118">
        <v>1.086516381</v>
      </c>
      <c r="K108" s="118">
        <v>1.086516381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40541.656000000003</v>
      </c>
      <c r="AL108" s="31" t="s">
        <v>277</v>
      </c>
    </row>
    <row r="109" spans="1:38" ht="26.25" customHeight="1" thickBot="1" x14ac:dyDescent="0.25">
      <c r="A109" s="51" t="s">
        <v>274</v>
      </c>
      <c r="B109" s="51" t="s">
        <v>296</v>
      </c>
      <c r="C109" s="52" t="s">
        <v>297</v>
      </c>
      <c r="D109" s="65"/>
      <c r="E109" s="118">
        <v>7.9089439999999993E-3</v>
      </c>
      <c r="F109" s="118">
        <v>9.4011444999999999E-2</v>
      </c>
      <c r="G109" s="118" t="s">
        <v>430</v>
      </c>
      <c r="H109" s="118">
        <v>0.95704429499999999</v>
      </c>
      <c r="I109" s="118">
        <v>5.5536734999999997E-2</v>
      </c>
      <c r="J109" s="118">
        <v>0.11842166</v>
      </c>
      <c r="K109" s="118">
        <v>0.11842166</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1206.7470000000001</v>
      </c>
      <c r="AL109" s="31" t="s">
        <v>277</v>
      </c>
    </row>
    <row r="110" spans="1:38" ht="26.25" customHeight="1" thickBot="1" x14ac:dyDescent="0.25">
      <c r="A110" s="51" t="s">
        <v>274</v>
      </c>
      <c r="B110" s="51" t="s">
        <v>298</v>
      </c>
      <c r="C110" s="52" t="s">
        <v>299</v>
      </c>
      <c r="D110" s="65"/>
      <c r="E110" s="118">
        <v>2.7230399999999999E-3</v>
      </c>
      <c r="F110" s="118">
        <v>3.6197419000000002E-2</v>
      </c>
      <c r="G110" s="118" t="s">
        <v>430</v>
      </c>
      <c r="H110" s="118">
        <v>0.24191849600000001</v>
      </c>
      <c r="I110" s="118">
        <v>3.8016199999999999E-3</v>
      </c>
      <c r="J110" s="118">
        <v>7.9453858000000002E-2</v>
      </c>
      <c r="K110" s="118">
        <v>7.9453858000000002E-2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760.32399999999996</v>
      </c>
      <c r="AL110" s="31" t="s">
        <v>277</v>
      </c>
    </row>
    <row r="111" spans="1:38" ht="26.25" customHeight="1" thickBot="1" x14ac:dyDescent="0.25">
      <c r="A111" s="51" t="s">
        <v>274</v>
      </c>
      <c r="B111" s="51" t="s">
        <v>300</v>
      </c>
      <c r="C111" s="52" t="s">
        <v>301</v>
      </c>
      <c r="D111" s="65"/>
      <c r="E111" s="118">
        <v>2.1425179999999999E-2</v>
      </c>
      <c r="F111" s="118">
        <v>0.16034169200000001</v>
      </c>
      <c r="G111" s="118" t="s">
        <v>430</v>
      </c>
      <c r="H111" s="118">
        <v>0.35682546900000001</v>
      </c>
      <c r="I111" s="118">
        <v>2.0803570000000001E-3</v>
      </c>
      <c r="J111" s="118">
        <v>4.4392720000000002E-3</v>
      </c>
      <c r="K111" s="118">
        <v>4.4392720000000002E-3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527.44000000000005</v>
      </c>
      <c r="AL111" s="31" t="s">
        <v>277</v>
      </c>
    </row>
    <row r="112" spans="1:38" ht="26.25" customHeight="1" thickBot="1" x14ac:dyDescent="0.25">
      <c r="A112" s="51" t="s">
        <v>302</v>
      </c>
      <c r="B112" s="51" t="s">
        <v>303</v>
      </c>
      <c r="C112" s="52" t="s">
        <v>304</v>
      </c>
      <c r="D112" s="53"/>
      <c r="E112" s="118">
        <v>15.998699505999999</v>
      </c>
      <c r="F112" s="118" t="s">
        <v>430</v>
      </c>
      <c r="G112" s="118" t="s">
        <v>430</v>
      </c>
      <c r="H112" s="118">
        <v>13.792492749000001</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405765000</v>
      </c>
      <c r="AL112" s="31" t="s">
        <v>445</v>
      </c>
    </row>
    <row r="113" spans="1:38" ht="26.25" customHeight="1" thickBot="1" x14ac:dyDescent="0.25">
      <c r="A113" s="51" t="s">
        <v>302</v>
      </c>
      <c r="B113" s="66" t="s">
        <v>305</v>
      </c>
      <c r="C113" s="67" t="s">
        <v>306</v>
      </c>
      <c r="D113" s="53"/>
      <c r="E113" s="118">
        <v>18.899534959</v>
      </c>
      <c r="F113" s="118">
        <v>17.202191892999998</v>
      </c>
      <c r="G113" s="118" t="s">
        <v>430</v>
      </c>
      <c r="H113" s="118">
        <v>75.810910047999997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395.024162983</v>
      </c>
      <c r="AL113" s="31" t="s">
        <v>146</v>
      </c>
    </row>
    <row r="114" spans="1:38" ht="26.25" customHeight="1" thickBot="1" x14ac:dyDescent="0.25">
      <c r="A114" s="51" t="s">
        <v>302</v>
      </c>
      <c r="B114" s="66" t="s">
        <v>307</v>
      </c>
      <c r="C114" s="67" t="s">
        <v>308</v>
      </c>
      <c r="D114" s="53"/>
      <c r="E114" s="118">
        <v>5.9142728999999998E-2</v>
      </c>
      <c r="F114" s="118" t="s">
        <v>430</v>
      </c>
      <c r="G114" s="118" t="s">
        <v>430</v>
      </c>
      <c r="H114" s="118">
        <v>0.122883743</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1.5</v>
      </c>
      <c r="AL114" s="31" t="s">
        <v>146</v>
      </c>
    </row>
    <row r="115" spans="1:38" ht="26.25" customHeight="1" thickBot="1" x14ac:dyDescent="0.25">
      <c r="A115" s="51" t="s">
        <v>302</v>
      </c>
      <c r="B115" s="66" t="s">
        <v>309</v>
      </c>
      <c r="C115" s="67" t="s">
        <v>310</v>
      </c>
      <c r="D115" s="53"/>
      <c r="E115" s="118">
        <v>0.291770794</v>
      </c>
      <c r="F115" s="118" t="s">
        <v>430</v>
      </c>
      <c r="G115" s="118" t="s">
        <v>430</v>
      </c>
      <c r="H115" s="118">
        <v>0.55801285700000003</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7.4</v>
      </c>
      <c r="AL115" s="31" t="s">
        <v>146</v>
      </c>
    </row>
    <row r="116" spans="1:38" ht="26.25" customHeight="1" thickBot="1" x14ac:dyDescent="0.25">
      <c r="A116" s="51" t="s">
        <v>302</v>
      </c>
      <c r="B116" s="51" t="s">
        <v>311</v>
      </c>
      <c r="C116" s="57" t="s">
        <v>312</v>
      </c>
      <c r="D116" s="53"/>
      <c r="E116" s="118">
        <v>7.0940493289999997</v>
      </c>
      <c r="F116" s="118">
        <v>0.61023351199999998</v>
      </c>
      <c r="G116" s="118" t="s">
        <v>430</v>
      </c>
      <c r="H116" s="118">
        <v>14.314932066000001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179.92193209999999</v>
      </c>
      <c r="AL116" s="31" t="s">
        <v>146</v>
      </c>
    </row>
    <row r="117" spans="1:38" ht="26.25" customHeight="1" thickBot="1" x14ac:dyDescent="0.25">
      <c r="A117" s="51" t="s">
        <v>302</v>
      </c>
      <c r="B117" s="51" t="s">
        <v>313</v>
      </c>
      <c r="C117" s="57" t="s">
        <v>314</v>
      </c>
      <c r="D117" s="53"/>
      <c r="E117" s="118">
        <v>3.1493151039999998</v>
      </c>
      <c r="F117" s="118" t="s">
        <v>430</v>
      </c>
      <c r="G117" s="118" t="s">
        <v>430</v>
      </c>
      <c r="H117" s="118">
        <v>3.9827288790000002</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5.2416097830000004</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1.6652846160000001</v>
      </c>
      <c r="G121" s="118" t="s">
        <v>428</v>
      </c>
      <c r="H121" s="118">
        <v>1.821428571</v>
      </c>
      <c r="I121" s="118">
        <v>4.7707081999999998E-2</v>
      </c>
      <c r="J121" s="118">
        <v>0.81933127800000005</v>
      </c>
      <c r="K121" s="118">
        <v>0.81933127800000005</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39.255794000000002</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1.36125E-2</v>
      </c>
      <c r="F125" s="118">
        <v>1.3161399899999999</v>
      </c>
      <c r="G125" s="118">
        <v>9.4380000000000002E-3</v>
      </c>
      <c r="H125" s="118" t="s">
        <v>430</v>
      </c>
      <c r="I125" s="118">
        <v>9.398745E-3</v>
      </c>
      <c r="J125" s="118">
        <v>1.2514427999999999E-2</v>
      </c>
      <c r="K125" s="118">
        <v>2.0277409999999999E-2</v>
      </c>
      <c r="L125" s="118" t="s">
        <v>431</v>
      </c>
      <c r="M125" s="118">
        <v>1.452307367</v>
      </c>
      <c r="N125" s="118" t="s">
        <v>430</v>
      </c>
      <c r="O125" s="118" t="s">
        <v>430</v>
      </c>
      <c r="P125" s="118" t="s">
        <v>430</v>
      </c>
      <c r="Q125" s="118" t="s">
        <v>430</v>
      </c>
      <c r="R125" s="118" t="s">
        <v>430</v>
      </c>
      <c r="S125" s="118" t="s">
        <v>430</v>
      </c>
      <c r="T125" s="118" t="s">
        <v>430</v>
      </c>
      <c r="U125" s="118" t="s">
        <v>430</v>
      </c>
      <c r="V125" s="118" t="s">
        <v>430</v>
      </c>
      <c r="W125" s="118">
        <v>4.0837499999999999E-2</v>
      </c>
      <c r="X125" s="118">
        <v>1.5089300000000001E-4</v>
      </c>
      <c r="Y125" s="118">
        <v>3.2518299999999999E-4</v>
      </c>
      <c r="Z125" s="118">
        <v>9.6457000000000002E-5</v>
      </c>
      <c r="AA125" s="118">
        <v>1.8623000000000001E-5</v>
      </c>
      <c r="AB125" s="118">
        <v>5.91155E-4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0.97828919999999997</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7.9954199999999996E-3</v>
      </c>
      <c r="F127" s="118" t="s">
        <v>430</v>
      </c>
      <c r="G127" s="118">
        <v>4.7528000000000002E-4</v>
      </c>
      <c r="H127" s="118">
        <v>1.0216E-4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5.2170525000000002E-2</v>
      </c>
      <c r="F133" s="118">
        <v>8.2208100000000001E-4</v>
      </c>
      <c r="G133" s="118">
        <v>7.1457810000000004E-3</v>
      </c>
      <c r="H133" s="118" t="s">
        <v>431</v>
      </c>
      <c r="I133" s="118">
        <v>2.1943240000000001E-3</v>
      </c>
      <c r="J133" s="118">
        <v>2.1943240000000001E-3</v>
      </c>
      <c r="K133" s="118">
        <v>2.1943240000000001E-3</v>
      </c>
      <c r="L133" s="118" t="s">
        <v>431</v>
      </c>
      <c r="M133" s="118">
        <v>8.8531800000000004E-3</v>
      </c>
      <c r="N133" s="118">
        <v>1.8990070000000001E-3</v>
      </c>
      <c r="O133" s="118">
        <v>3.1808200000000002E-4</v>
      </c>
      <c r="P133" s="118">
        <v>9.4223130000000002E-2</v>
      </c>
      <c r="Q133" s="118">
        <v>8.6065600000000001E-4</v>
      </c>
      <c r="R133" s="118">
        <v>8.5749399999999999E-4</v>
      </c>
      <c r="S133" s="118">
        <v>7.8603600000000005E-4</v>
      </c>
      <c r="T133" s="118">
        <v>1.095897E-3</v>
      </c>
      <c r="U133" s="118">
        <v>1.2508280000000001E-3</v>
      </c>
      <c r="V133" s="118">
        <v>1.0125508E-2</v>
      </c>
      <c r="W133" s="118">
        <v>1.7073990000000001E-3</v>
      </c>
      <c r="X133" s="118">
        <v>8.3500000000000005E-7</v>
      </c>
      <c r="Y133" s="118">
        <v>4.5600000000000001E-7</v>
      </c>
      <c r="Z133" s="118">
        <v>4.0699999999999998E-7</v>
      </c>
      <c r="AA133" s="118">
        <v>4.4200000000000001E-7</v>
      </c>
      <c r="AB133" s="118">
        <v>2.1399999999999998E-6</v>
      </c>
      <c r="AC133" s="118">
        <v>9.4855500000000006E-3</v>
      </c>
      <c r="AD133" s="118">
        <v>2.5927169999999999E-2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3.1536667999999997E-2</v>
      </c>
      <c r="F135" s="118">
        <v>7.2154652999999999E-2</v>
      </c>
      <c r="G135" s="118">
        <v>1.384742E-3</v>
      </c>
      <c r="H135" s="118">
        <v>5.219184E-3</v>
      </c>
      <c r="I135" s="118">
        <v>0.134151828</v>
      </c>
      <c r="J135" s="118">
        <v>0.14307239699999999</v>
      </c>
      <c r="K135" s="118">
        <v>0.149547081</v>
      </c>
      <c r="L135" s="118">
        <v>2.5569965E-2</v>
      </c>
      <c r="M135" s="118">
        <v>1.2724204480000001</v>
      </c>
      <c r="N135" s="118">
        <v>8.3994139999999991E-3</v>
      </c>
      <c r="O135" s="118">
        <v>3.5555249999999999E-3</v>
      </c>
      <c r="P135" s="118">
        <v>3.9496999999999998E-5</v>
      </c>
      <c r="Q135" s="118">
        <v>1.6048221000000001E-2</v>
      </c>
      <c r="R135" s="118">
        <v>1.6221790000000001E-3</v>
      </c>
      <c r="S135" s="118">
        <v>5.4974869999999997E-3</v>
      </c>
      <c r="T135" s="118">
        <v>1.4105899999999999E-4</v>
      </c>
      <c r="U135" s="118">
        <v>2.0649890000000001E-3</v>
      </c>
      <c r="V135" s="118">
        <v>0.38116420899999998</v>
      </c>
      <c r="W135" s="118">
        <v>0.259396022</v>
      </c>
      <c r="X135" s="118">
        <v>7.2470381E-2</v>
      </c>
      <c r="Y135" s="118">
        <v>0.13874598099999999</v>
      </c>
      <c r="Z135" s="118">
        <v>0.107493031</v>
      </c>
      <c r="AA135" s="118">
        <v>5.0075950000000001E-3</v>
      </c>
      <c r="AB135" s="118">
        <v>0.32371698799999998</v>
      </c>
      <c r="AC135" s="118">
        <v>3.52648E-4</v>
      </c>
      <c r="AD135" s="118">
        <v>4.2320000000000003E-6</v>
      </c>
      <c r="AE135" s="117"/>
      <c r="AF135" s="15" t="s">
        <v>430</v>
      </c>
      <c r="AG135" s="15" t="s">
        <v>430</v>
      </c>
      <c r="AH135" s="15" t="s">
        <v>430</v>
      </c>
      <c r="AI135" s="15" t="s">
        <v>430</v>
      </c>
      <c r="AJ135" s="15" t="s">
        <v>430</v>
      </c>
      <c r="AK135" s="15">
        <v>24.818000000000001</v>
      </c>
      <c r="AL135" s="31" t="s">
        <v>146</v>
      </c>
    </row>
    <row r="136" spans="1:38" ht="26.25" customHeight="1" thickBot="1" x14ac:dyDescent="0.25">
      <c r="A136" s="51" t="s">
        <v>330</v>
      </c>
      <c r="B136" s="51" t="s">
        <v>359</v>
      </c>
      <c r="C136" s="52" t="s">
        <v>360</v>
      </c>
      <c r="D136" s="53"/>
      <c r="E136" s="118" t="s">
        <v>431</v>
      </c>
      <c r="F136" s="118">
        <v>2.7810346999999999E-2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4.74048E-3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8.5487259999999995E-2</v>
      </c>
      <c r="F139" s="118">
        <v>0.92082918499999999</v>
      </c>
      <c r="G139" s="118">
        <v>3.0624459999999999E-2</v>
      </c>
      <c r="H139" s="118">
        <v>0.10879932</v>
      </c>
      <c r="I139" s="118">
        <v>0.36910880000000001</v>
      </c>
      <c r="J139" s="118">
        <v>0.39978520000000001</v>
      </c>
      <c r="K139" s="118">
        <v>0.41377920000000001</v>
      </c>
      <c r="L139" s="118">
        <v>9.1298039999999997E-2</v>
      </c>
      <c r="M139" s="118">
        <v>5.889888</v>
      </c>
      <c r="N139" s="118">
        <v>3.9674939999999999E-2</v>
      </c>
      <c r="O139" s="118">
        <v>1.90876E-2</v>
      </c>
      <c r="P139" s="118">
        <v>8.2349400000000003E-4</v>
      </c>
      <c r="Q139" s="118">
        <v>2.7949700000000002E-4</v>
      </c>
      <c r="R139" s="118">
        <v>3.381232E-2</v>
      </c>
      <c r="S139" s="118">
        <v>8.8211980000000006E-3</v>
      </c>
      <c r="T139" s="118">
        <v>2.9449440000000001E-3</v>
      </c>
      <c r="U139" s="118">
        <v>7.3487300000000004E-4</v>
      </c>
      <c r="V139" s="118">
        <v>1.1525968</v>
      </c>
      <c r="W139" s="118">
        <v>13.792847534</v>
      </c>
      <c r="X139" s="118">
        <v>0.17861609000000001</v>
      </c>
      <c r="Y139" s="118">
        <v>0.16362980199999999</v>
      </c>
      <c r="Z139" s="118">
        <v>6.177071E-2</v>
      </c>
      <c r="AA139" s="118">
        <v>0.10445824200000001</v>
      </c>
      <c r="AB139" s="118">
        <v>0.50847484399999998</v>
      </c>
      <c r="AC139" s="118">
        <v>7.3487259999999999E-3</v>
      </c>
      <c r="AD139" s="118">
        <v>8.8212000000000002E-5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2.7928697310000001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572.50153767599966</v>
      </c>
      <c r="F141" s="9">
        <f t="shared" si="0"/>
        <v>432.01556780200008</v>
      </c>
      <c r="G141" s="9">
        <f t="shared" si="0"/>
        <v>136.39476906499996</v>
      </c>
      <c r="H141" s="9">
        <f t="shared" si="0"/>
        <v>219.89338870700004</v>
      </c>
      <c r="I141" s="9">
        <f t="shared" si="0"/>
        <v>45.003642651999996</v>
      </c>
      <c r="J141" s="9">
        <f t="shared" si="0"/>
        <v>62.612667205999998</v>
      </c>
      <c r="K141" s="9">
        <f t="shared" si="0"/>
        <v>79.494579626999979</v>
      </c>
      <c r="L141" s="9">
        <f t="shared" si="0"/>
        <v>12.003339061999997</v>
      </c>
      <c r="M141" s="9">
        <f t="shared" si="0"/>
        <v>948.72514777100025</v>
      </c>
      <c r="N141" s="9">
        <f t="shared" si="0"/>
        <v>154.91023835499996</v>
      </c>
      <c r="O141" s="9">
        <f t="shared" si="0"/>
        <v>3.0652398000000001</v>
      </c>
      <c r="P141" s="9">
        <f t="shared" si="0"/>
        <v>1.5799094949999999</v>
      </c>
      <c r="Q141" s="9">
        <f t="shared" si="0"/>
        <v>1.0842978999999997</v>
      </c>
      <c r="R141" s="9">
        <f t="shared" si="0"/>
        <v>8.6307595919999986</v>
      </c>
      <c r="S141" s="9">
        <f t="shared" si="0"/>
        <v>101.53243517200001</v>
      </c>
      <c r="T141" s="9">
        <f t="shared" si="0"/>
        <v>86.477672572999978</v>
      </c>
      <c r="U141" s="9">
        <f t="shared" si="0"/>
        <v>0.35751166099999998</v>
      </c>
      <c r="V141" s="9">
        <f t="shared" si="0"/>
        <v>147.16774214699998</v>
      </c>
      <c r="W141" s="9">
        <f t="shared" si="0"/>
        <v>70.091005297000009</v>
      </c>
      <c r="X141" s="9">
        <f t="shared" si="0"/>
        <v>3.3967415179999989</v>
      </c>
      <c r="Y141" s="9">
        <f t="shared" si="0"/>
        <v>3.7027779180000002</v>
      </c>
      <c r="Z141" s="9">
        <f t="shared" si="0"/>
        <v>2.5593698990000004</v>
      </c>
      <c r="AA141" s="9">
        <f t="shared" si="0"/>
        <v>1.635632596</v>
      </c>
      <c r="AB141" s="9">
        <f t="shared" si="0"/>
        <v>11.670298435999999</v>
      </c>
      <c r="AC141" s="9">
        <f t="shared" si="0"/>
        <v>40.722744316000004</v>
      </c>
      <c r="AD141" s="9">
        <f t="shared" si="0"/>
        <v>21.582975432999998</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91.192521133</v>
      </c>
      <c r="F143" s="5">
        <v>54.341526487000003</v>
      </c>
      <c r="G143" s="5">
        <v>3.5332515770000001</v>
      </c>
      <c r="H143" s="5">
        <v>2.0999935340000002</v>
      </c>
      <c r="I143" s="5">
        <v>3.6165300920000001</v>
      </c>
      <c r="J143" s="5">
        <v>3.6165300920000001</v>
      </c>
      <c r="K143" s="5">
        <v>3.6165300920000001</v>
      </c>
      <c r="L143" s="5">
        <v>1.8016321239999999</v>
      </c>
      <c r="M143" s="5">
        <v>379.45000202199998</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215467.395987141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18.582260680000001</v>
      </c>
      <c r="F144" s="5">
        <v>5.4903748959999996</v>
      </c>
      <c r="G144" s="5">
        <v>2.2334758460000002</v>
      </c>
      <c r="H144" s="5">
        <v>5.4639566000000001E-2</v>
      </c>
      <c r="I144" s="5">
        <v>2.4775051989999999</v>
      </c>
      <c r="J144" s="5">
        <v>2.4775051989999999</v>
      </c>
      <c r="K144" s="5">
        <v>2.4775051989999999</v>
      </c>
      <c r="L144" s="5">
        <v>1.468161584</v>
      </c>
      <c r="M144" s="5">
        <v>31.148355280000001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37025.646321851003</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85.272715214000002</v>
      </c>
      <c r="F145" s="5">
        <v>10.612240454</v>
      </c>
      <c r="G145" s="5">
        <v>6.6290557850000003</v>
      </c>
      <c r="H145" s="5">
        <v>2.2079583E-2</v>
      </c>
      <c r="I145" s="5">
        <v>4.7347910999999998</v>
      </c>
      <c r="J145" s="5">
        <v>4.7347910999999998</v>
      </c>
      <c r="K145" s="5">
        <v>4.7347910999999998</v>
      </c>
      <c r="L145" s="5">
        <v>2.5383530759999999</v>
      </c>
      <c r="M145" s="5">
        <v>22.963215955999999</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88284.233346755995</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0.58894027100000002</v>
      </c>
      <c r="F146" s="5">
        <v>15.071134134999999</v>
      </c>
      <c r="G146" s="5">
        <v>2.0932388999999999E-2</v>
      </c>
      <c r="H146" s="5">
        <v>4.112353E-3</v>
      </c>
      <c r="I146" s="5">
        <v>0.21426577299999999</v>
      </c>
      <c r="J146" s="5">
        <v>0.21426577299999999</v>
      </c>
      <c r="K146" s="5">
        <v>0.21426577299999999</v>
      </c>
      <c r="L146" s="5">
        <v>2.5063678999999998E-2</v>
      </c>
      <c r="M146" s="5">
        <v>48.116130640000002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2500.6578909999998</v>
      </c>
      <c r="AL146" s="34" t="s">
        <v>60</v>
      </c>
    </row>
    <row r="147" spans="1:38" ht="26.25" customHeight="1" thickBot="1" x14ac:dyDescent="0.25">
      <c r="A147" s="76"/>
      <c r="B147" s="34" t="s">
        <v>383</v>
      </c>
      <c r="C147" s="77" t="s">
        <v>384</v>
      </c>
      <c r="D147" s="78" t="s">
        <v>376</v>
      </c>
      <c r="E147" s="5" t="s">
        <v>430</v>
      </c>
      <c r="F147" s="5">
        <v>21.531741098000001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62031.828894999999</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0.220040972</v>
      </c>
      <c r="J148" s="5">
        <v>1.22632367</v>
      </c>
      <c r="K148" s="5">
        <v>1.22632367</v>
      </c>
      <c r="L148" s="5" t="s">
        <v>430</v>
      </c>
      <c r="M148" s="5" t="s">
        <v>430</v>
      </c>
      <c r="N148" s="5">
        <v>0.27397536700000003</v>
      </c>
      <c r="O148" s="5">
        <v>5.7666139999999998E-3</v>
      </c>
      <c r="P148" s="5" t="s">
        <v>428</v>
      </c>
      <c r="Q148" s="5">
        <v>7.2184699999999996E-4</v>
      </c>
      <c r="R148" s="5">
        <v>1.8737821320000001</v>
      </c>
      <c r="S148" s="5">
        <v>19.206205631</v>
      </c>
      <c r="T148" s="5">
        <v>0.50021088199999997</v>
      </c>
      <c r="U148" s="5">
        <v>7.2184700000000003E-3</v>
      </c>
      <c r="V148" s="5">
        <v>16.006780718000002</v>
      </c>
      <c r="W148" s="5" t="s">
        <v>428</v>
      </c>
      <c r="X148" s="5">
        <v>3.1207549999999998E-3</v>
      </c>
      <c r="Y148" s="5">
        <v>9.4956299999999997E-3</v>
      </c>
      <c r="Z148" s="5">
        <v>5.2612730000000003E-3</v>
      </c>
      <c r="AA148" s="5">
        <v>1.146944E-3</v>
      </c>
      <c r="AB148" s="5">
        <v>1.9024602000000002E-2</v>
      </c>
      <c r="AC148" s="5" t="s">
        <v>428</v>
      </c>
      <c r="AD148" s="5" t="s">
        <v>430</v>
      </c>
      <c r="AE148" s="44"/>
      <c r="AF148" s="5" t="s">
        <v>429</v>
      </c>
      <c r="AG148" s="5" t="s">
        <v>430</v>
      </c>
      <c r="AH148" s="5" t="s">
        <v>429</v>
      </c>
      <c r="AI148" s="5" t="s">
        <v>429</v>
      </c>
      <c r="AJ148" s="5" t="s">
        <v>429</v>
      </c>
      <c r="AK148" s="5">
        <v>104492.93789099999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0.141524124</v>
      </c>
      <c r="J149" s="5">
        <v>0.94349399700000003</v>
      </c>
      <c r="K149" s="5">
        <v>0.94349399700000003</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104492.93789099999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572.50153767599966</v>
      </c>
      <c r="F152" s="7">
        <f t="shared" si="1"/>
        <v>432.01556780200008</v>
      </c>
      <c r="G152" s="7">
        <f t="shared" si="1"/>
        <v>136.39476906499996</v>
      </c>
      <c r="H152" s="7">
        <f t="shared" si="1"/>
        <v>219.89338870700004</v>
      </c>
      <c r="I152" s="7">
        <f t="shared" si="1"/>
        <v>45.003642651999996</v>
      </c>
      <c r="J152" s="7">
        <f t="shared" si="1"/>
        <v>62.612667205999998</v>
      </c>
      <c r="K152" s="7">
        <f t="shared" si="1"/>
        <v>79.494579626999979</v>
      </c>
      <c r="L152" s="7">
        <f t="shared" si="1"/>
        <v>12.003339061999997</v>
      </c>
      <c r="M152" s="7">
        <f t="shared" si="1"/>
        <v>948.72514777100025</v>
      </c>
      <c r="N152" s="7">
        <f t="shared" si="1"/>
        <v>154.91023835499996</v>
      </c>
      <c r="O152" s="7">
        <f t="shared" si="1"/>
        <v>3.0652398000000001</v>
      </c>
      <c r="P152" s="7">
        <f t="shared" si="1"/>
        <v>1.5799094949999999</v>
      </c>
      <c r="Q152" s="7">
        <f t="shared" si="1"/>
        <v>1.0842978999999997</v>
      </c>
      <c r="R152" s="7">
        <f t="shared" si="1"/>
        <v>8.6307595919999986</v>
      </c>
      <c r="S152" s="7">
        <f t="shared" si="1"/>
        <v>101.53243517200001</v>
      </c>
      <c r="T152" s="7">
        <f t="shared" si="1"/>
        <v>86.477672572999978</v>
      </c>
      <c r="U152" s="7">
        <f t="shared" si="1"/>
        <v>0.35751166099999998</v>
      </c>
      <c r="V152" s="7">
        <f t="shared" si="1"/>
        <v>147.16774214699998</v>
      </c>
      <c r="W152" s="7">
        <f t="shared" si="1"/>
        <v>70.091005297000009</v>
      </c>
      <c r="X152" s="7">
        <f t="shared" si="1"/>
        <v>3.3967415179999989</v>
      </c>
      <c r="Y152" s="7">
        <f t="shared" si="1"/>
        <v>3.7027779180000002</v>
      </c>
      <c r="Z152" s="7">
        <f t="shared" si="1"/>
        <v>2.5593698990000004</v>
      </c>
      <c r="AA152" s="7">
        <f t="shared" si="1"/>
        <v>1.635632596</v>
      </c>
      <c r="AB152" s="7">
        <f t="shared" si="1"/>
        <v>11.670298435999999</v>
      </c>
      <c r="AC152" s="7">
        <f t="shared" si="1"/>
        <v>40.722744316000004</v>
      </c>
      <c r="AD152" s="7">
        <f t="shared" si="1"/>
        <v>21.582975432999998</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572.50153767599966</v>
      </c>
      <c r="F154" s="7">
        <f>SUM(F$141, F$153, -1 * IF(OR($B$6=2005,$B$6&gt;=2020),SUM(F$99:F$122),0), IF(AND(ISNUMBER(SEARCH($B$4,"AT|BE|CH|GB|IE|LT|LU")),SUM(F$143:F$149)&gt;0),SUM(F$143:F$149)-SUM(F$27:F$33),0))</f>
        <v>432.01556780200008</v>
      </c>
      <c r="G154" s="7">
        <f t="shared" ref="G154:AD154" si="2">SUM(G$141, G$153, IF(AND(ISNUMBER(SEARCH($B$4,"AT|BE|CH|GB|IE|LT|LU")),SUM(G$143:G$149)&gt;0),SUM(G$143:G$149)-SUM(G$27:G$33),0))</f>
        <v>136.39476906499996</v>
      </c>
      <c r="H154" s="7">
        <f t="shared" si="2"/>
        <v>219.89338870700004</v>
      </c>
      <c r="I154" s="7">
        <f t="shared" si="2"/>
        <v>45.003642651999996</v>
      </c>
      <c r="J154" s="7">
        <f t="shared" si="2"/>
        <v>62.612667205999998</v>
      </c>
      <c r="K154" s="7">
        <f t="shared" si="2"/>
        <v>79.494579626999979</v>
      </c>
      <c r="L154" s="7">
        <f t="shared" si="2"/>
        <v>12.003339061999997</v>
      </c>
      <c r="M154" s="7">
        <f t="shared" si="2"/>
        <v>948.72514777100025</v>
      </c>
      <c r="N154" s="7">
        <f t="shared" si="2"/>
        <v>154.91023835499996</v>
      </c>
      <c r="O154" s="7">
        <f t="shared" si="2"/>
        <v>3.0652398000000001</v>
      </c>
      <c r="P154" s="7">
        <f t="shared" si="2"/>
        <v>1.5799094949999999</v>
      </c>
      <c r="Q154" s="7">
        <f t="shared" si="2"/>
        <v>1.0842978999999997</v>
      </c>
      <c r="R154" s="7">
        <f t="shared" si="2"/>
        <v>8.6307595919999986</v>
      </c>
      <c r="S154" s="7">
        <f t="shared" si="2"/>
        <v>101.53243517200001</v>
      </c>
      <c r="T154" s="7">
        <f t="shared" si="2"/>
        <v>86.477672572999978</v>
      </c>
      <c r="U154" s="7">
        <f t="shared" si="2"/>
        <v>0.35751166099999998</v>
      </c>
      <c r="V154" s="7">
        <f t="shared" si="2"/>
        <v>147.16774214699998</v>
      </c>
      <c r="W154" s="7">
        <f t="shared" si="2"/>
        <v>70.091005297000009</v>
      </c>
      <c r="X154" s="7">
        <f t="shared" si="2"/>
        <v>3.3967415179999989</v>
      </c>
      <c r="Y154" s="7">
        <f t="shared" si="2"/>
        <v>3.7027779180000002</v>
      </c>
      <c r="Z154" s="7">
        <f t="shared" si="2"/>
        <v>2.5593698990000004</v>
      </c>
      <c r="AA154" s="7">
        <f t="shared" si="2"/>
        <v>1.635632596</v>
      </c>
      <c r="AB154" s="7">
        <f t="shared" si="2"/>
        <v>11.670298435999999</v>
      </c>
      <c r="AC154" s="7">
        <f t="shared" si="2"/>
        <v>40.722744316000004</v>
      </c>
      <c r="AD154" s="7">
        <f t="shared" si="2"/>
        <v>21.582975432999998</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26.544423243000001</v>
      </c>
      <c r="F157" s="12">
        <v>0.64442770100000002</v>
      </c>
      <c r="G157" s="12">
        <v>1.609194088</v>
      </c>
      <c r="H157" s="12" t="s">
        <v>428</v>
      </c>
      <c r="I157" s="12">
        <v>0.34305519800000001</v>
      </c>
      <c r="J157" s="12">
        <v>0.34305519800000001</v>
      </c>
      <c r="K157" s="12">
        <v>0.34305519800000001</v>
      </c>
      <c r="L157" s="12">
        <v>3.4888725000000002E-2</v>
      </c>
      <c r="M157" s="12">
        <v>4.7724983139999999</v>
      </c>
      <c r="N157" s="12" t="s">
        <v>428</v>
      </c>
      <c r="O157" s="12" t="s">
        <v>428</v>
      </c>
      <c r="P157" s="12" t="s">
        <v>428</v>
      </c>
      <c r="Q157" s="12" t="s">
        <v>428</v>
      </c>
      <c r="R157" s="12" t="s">
        <v>428</v>
      </c>
      <c r="S157" s="12" t="s">
        <v>428</v>
      </c>
      <c r="T157" s="12" t="s">
        <v>428</v>
      </c>
      <c r="U157" s="12" t="s">
        <v>428</v>
      </c>
      <c r="V157" s="12" t="s">
        <v>428</v>
      </c>
      <c r="W157" s="12">
        <v>1.5955286999999999E-2</v>
      </c>
      <c r="X157" s="12">
        <v>3.7105969999999999E-3</v>
      </c>
      <c r="Y157" s="12">
        <v>8.422E-6</v>
      </c>
      <c r="Z157" s="12">
        <v>9.1231939999999994E-3</v>
      </c>
      <c r="AA157" s="12">
        <v>2.273307E-3</v>
      </c>
      <c r="AB157" s="12">
        <v>1.511552E-2</v>
      </c>
      <c r="AC157" s="12" t="s">
        <v>428</v>
      </c>
      <c r="AD157" s="12" t="s">
        <v>428</v>
      </c>
      <c r="AE157" s="44"/>
      <c r="AF157" s="12">
        <v>84329.949965887994</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0.19081579500000001</v>
      </c>
      <c r="F158" s="12">
        <v>9.6223653000000006E-2</v>
      </c>
      <c r="G158" s="12">
        <v>1.9210819000000001E-2</v>
      </c>
      <c r="H158" s="12" t="s">
        <v>428</v>
      </c>
      <c r="I158" s="12">
        <v>1.0349436E-2</v>
      </c>
      <c r="J158" s="12">
        <v>1.0349436E-2</v>
      </c>
      <c r="K158" s="12">
        <v>1.0349436E-2</v>
      </c>
      <c r="L158" s="12">
        <v>4.0965869999999996E-3</v>
      </c>
      <c r="M158" s="12">
        <v>2.071926522</v>
      </c>
      <c r="N158" s="12">
        <v>1.411910727</v>
      </c>
      <c r="O158" s="12" t="s">
        <v>428</v>
      </c>
      <c r="P158" s="12" t="s">
        <v>428</v>
      </c>
      <c r="Q158" s="12" t="s">
        <v>428</v>
      </c>
      <c r="R158" s="12" t="s">
        <v>428</v>
      </c>
      <c r="S158" s="12" t="s">
        <v>428</v>
      </c>
      <c r="T158" s="12" t="s">
        <v>428</v>
      </c>
      <c r="U158" s="12" t="s">
        <v>428</v>
      </c>
      <c r="V158" s="12" t="s">
        <v>428</v>
      </c>
      <c r="W158" s="12">
        <v>2.0478179999999999E-3</v>
      </c>
      <c r="X158" s="12">
        <v>4.2097800000000002E-4</v>
      </c>
      <c r="Y158" s="12">
        <v>1.4265E-5</v>
      </c>
      <c r="Z158" s="12">
        <v>1.001343E-3</v>
      </c>
      <c r="AA158" s="12">
        <v>2.4816900000000002E-4</v>
      </c>
      <c r="AB158" s="12">
        <v>1.6847539999999999E-3</v>
      </c>
      <c r="AC158" s="12" t="s">
        <v>428</v>
      </c>
      <c r="AD158" s="12" t="s">
        <v>428</v>
      </c>
      <c r="AE158" s="44"/>
      <c r="AF158" s="12">
        <v>899.84087675599994</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90.876632298000004</v>
      </c>
      <c r="F159" s="12">
        <v>2.807843901</v>
      </c>
      <c r="G159" s="12">
        <v>53.154333887</v>
      </c>
      <c r="H159" s="12">
        <v>1.1386881E-2</v>
      </c>
      <c r="I159" s="12">
        <v>5.9877604660000001</v>
      </c>
      <c r="J159" s="12">
        <v>6.3029057540000002</v>
      </c>
      <c r="K159" s="12">
        <v>6.3029057540000002</v>
      </c>
      <c r="L159" s="12">
        <v>1.409105912</v>
      </c>
      <c r="M159" s="12">
        <v>3.6576449860000002</v>
      </c>
      <c r="N159" s="12">
        <v>9.6602085000000004E-2</v>
      </c>
      <c r="O159" s="12">
        <v>1.2907627E-2</v>
      </c>
      <c r="P159" s="12">
        <v>4.4589246999999999E-2</v>
      </c>
      <c r="Q159" s="12">
        <v>3.2200695000000001E-2</v>
      </c>
      <c r="R159" s="12">
        <v>0.166296637</v>
      </c>
      <c r="S159" s="12">
        <v>0.40208880699999999</v>
      </c>
      <c r="T159" s="12">
        <v>25.584339432</v>
      </c>
      <c r="U159" s="12">
        <v>1.9429814E-2</v>
      </c>
      <c r="V159" s="12">
        <v>0.380678566</v>
      </c>
      <c r="W159" s="12">
        <v>0.292947546</v>
      </c>
      <c r="X159" s="12">
        <v>1.6086606E-2</v>
      </c>
      <c r="Y159" s="12">
        <v>1.3454252E-2</v>
      </c>
      <c r="Z159" s="12">
        <v>6.7271259999999999E-3</v>
      </c>
      <c r="AA159" s="12">
        <v>2.9249999999999999E-6</v>
      </c>
      <c r="AB159" s="12">
        <v>3.6270908999999997E-2</v>
      </c>
      <c r="AC159" s="12">
        <v>1.4862E-4</v>
      </c>
      <c r="AD159" s="12">
        <v>5.3215100000000002E-4</v>
      </c>
      <c r="AE159" s="44"/>
      <c r="AF159" s="12">
        <v>48414.03</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170"/>
  <sheetViews>
    <sheetView topLeftCell="AG110"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1996</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1996</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55.549012214999998</v>
      </c>
      <c r="F14" s="118">
        <v>1.554311349</v>
      </c>
      <c r="G14" s="118">
        <v>15.082637874</v>
      </c>
      <c r="H14" s="118">
        <v>3.5209333000000002E-2</v>
      </c>
      <c r="I14" s="118">
        <v>0.37811918999999999</v>
      </c>
      <c r="J14" s="118">
        <v>0.61653529799999995</v>
      </c>
      <c r="K14" s="118">
        <v>0.95981779499999997</v>
      </c>
      <c r="L14" s="118">
        <v>1.0162127999999999E-2</v>
      </c>
      <c r="M14" s="118">
        <v>8.334566895</v>
      </c>
      <c r="N14" s="118">
        <v>1.216899731</v>
      </c>
      <c r="O14" s="118">
        <v>0.11081949100000001</v>
      </c>
      <c r="P14" s="118">
        <v>0.36068487500000002</v>
      </c>
      <c r="Q14" s="118">
        <v>0.16845965099999999</v>
      </c>
      <c r="R14" s="118">
        <v>0.23035149799999999</v>
      </c>
      <c r="S14" s="118">
        <v>0.41550211399999998</v>
      </c>
      <c r="T14" s="118">
        <v>1.221290062</v>
      </c>
      <c r="U14" s="118">
        <v>9.2371357000000001E-2</v>
      </c>
      <c r="V14" s="118">
        <v>2.5816050590000001</v>
      </c>
      <c r="W14" s="118">
        <v>6.4437297879999997</v>
      </c>
      <c r="X14" s="118">
        <v>1.5039762999999999E-2</v>
      </c>
      <c r="Y14" s="118">
        <v>2.672863E-2</v>
      </c>
      <c r="Z14" s="118">
        <v>9.0681070000000006E-3</v>
      </c>
      <c r="AA14" s="118">
        <v>6.0746419999999999E-3</v>
      </c>
      <c r="AB14" s="118">
        <v>5.6911141999999998E-2</v>
      </c>
      <c r="AC14" s="118">
        <v>2.251166521</v>
      </c>
      <c r="AD14" s="118">
        <v>0.153776837</v>
      </c>
      <c r="AE14" s="117"/>
      <c r="AF14" s="15">
        <v>1759.5445119630001</v>
      </c>
      <c r="AG14" s="15">
        <v>229465.30322265599</v>
      </c>
      <c r="AH14" s="15">
        <v>33358.783446699999</v>
      </c>
      <c r="AI14" s="15" t="s">
        <v>429</v>
      </c>
      <c r="AJ14" s="15" t="s">
        <v>429</v>
      </c>
      <c r="AK14" s="15" t="s">
        <v>430</v>
      </c>
      <c r="AL14" s="31" t="s">
        <v>60</v>
      </c>
    </row>
    <row r="15" spans="1:39" ht="26.25" customHeight="1" thickBot="1" x14ac:dyDescent="0.25">
      <c r="A15" s="51" t="s">
        <v>64</v>
      </c>
      <c r="B15" s="51" t="s">
        <v>65</v>
      </c>
      <c r="C15" s="52" t="s">
        <v>66</v>
      </c>
      <c r="D15" s="53"/>
      <c r="E15" s="118">
        <v>15.343421247</v>
      </c>
      <c r="F15" s="118">
        <v>0.79332422599999997</v>
      </c>
      <c r="G15" s="118">
        <v>57.036691081000001</v>
      </c>
      <c r="H15" s="118" t="s">
        <v>428</v>
      </c>
      <c r="I15" s="118">
        <v>3.3282363629999998</v>
      </c>
      <c r="J15" s="118">
        <v>4.1321549580000001</v>
      </c>
      <c r="K15" s="118">
        <v>4.1321549580000001</v>
      </c>
      <c r="L15" s="118">
        <v>0.28903653299999998</v>
      </c>
      <c r="M15" s="118">
        <v>2.1846546330000001</v>
      </c>
      <c r="N15" s="118">
        <v>0.88235282800000003</v>
      </c>
      <c r="O15" s="118">
        <v>8.3542826000000001E-2</v>
      </c>
      <c r="P15" s="118">
        <v>4.9756343000000001E-2</v>
      </c>
      <c r="Q15" s="118">
        <v>0.12592415900000001</v>
      </c>
      <c r="R15" s="118">
        <v>2.1008489890000002</v>
      </c>
      <c r="S15" s="118">
        <v>0.969649494</v>
      </c>
      <c r="T15" s="118">
        <v>62.280692254999998</v>
      </c>
      <c r="U15" s="118">
        <v>3.3031815999999999E-2</v>
      </c>
      <c r="V15" s="118">
        <v>1.6513256549999999</v>
      </c>
      <c r="W15" s="118" t="s">
        <v>428</v>
      </c>
      <c r="X15" s="118">
        <v>3.528209E-3</v>
      </c>
      <c r="Y15" s="118">
        <v>7.8350799999999995E-3</v>
      </c>
      <c r="Z15" s="118">
        <v>2.4915570000000001E-3</v>
      </c>
      <c r="AA15" s="118">
        <v>1.9970930000000001E-3</v>
      </c>
      <c r="AB15" s="118">
        <v>1.5851937999999999E-2</v>
      </c>
      <c r="AC15" s="118" t="s">
        <v>428</v>
      </c>
      <c r="AD15" s="118" t="s">
        <v>430</v>
      </c>
      <c r="AE15" s="117"/>
      <c r="AF15" s="15" t="s">
        <v>429</v>
      </c>
      <c r="AG15" s="15" t="s">
        <v>429</v>
      </c>
      <c r="AH15" s="15">
        <v>26668.80078125</v>
      </c>
      <c r="AI15" s="15" t="s">
        <v>429</v>
      </c>
      <c r="AJ15" s="15" t="s">
        <v>429</v>
      </c>
      <c r="AK15" s="15" t="s">
        <v>430</v>
      </c>
      <c r="AL15" s="31" t="s">
        <v>60</v>
      </c>
    </row>
    <row r="16" spans="1:39" ht="26.25" customHeight="1" thickBot="1" x14ac:dyDescent="0.25">
      <c r="A16" s="51" t="s">
        <v>64</v>
      </c>
      <c r="B16" s="51" t="s">
        <v>67</v>
      </c>
      <c r="C16" s="52" t="s">
        <v>68</v>
      </c>
      <c r="D16" s="53"/>
      <c r="E16" s="118">
        <v>7.4008469999999997</v>
      </c>
      <c r="F16" s="118">
        <v>1.118941779</v>
      </c>
      <c r="G16" s="118">
        <v>0.73003200000000001</v>
      </c>
      <c r="H16" s="118">
        <v>3.1086669999999999E-3</v>
      </c>
      <c r="I16" s="118">
        <v>1.618443E-2</v>
      </c>
      <c r="J16" s="118">
        <v>3.2251117000000003E-2</v>
      </c>
      <c r="K16" s="118">
        <v>4.8719783000000003E-2</v>
      </c>
      <c r="L16" s="118">
        <v>2.2689999999999998E-6</v>
      </c>
      <c r="M16" s="118">
        <v>2.3492181990000001</v>
      </c>
      <c r="N16" s="118">
        <v>1.495159E-3</v>
      </c>
      <c r="O16" s="118">
        <v>1.4951999999999999E-4</v>
      </c>
      <c r="P16" s="118">
        <v>8.4563710000000007E-3</v>
      </c>
      <c r="Q16" s="118">
        <v>1.4951999999999999E-4</v>
      </c>
      <c r="R16" s="118">
        <v>2.9903170000000001E-3</v>
      </c>
      <c r="S16" s="118">
        <v>1.495159E-3</v>
      </c>
      <c r="T16" s="118">
        <v>8.8023466999999994E-2</v>
      </c>
      <c r="U16" s="118">
        <v>5.9815999999999998E-5</v>
      </c>
      <c r="V16" s="118">
        <v>2.9903170000000001E-3</v>
      </c>
      <c r="W16" s="118" t="s">
        <v>431</v>
      </c>
      <c r="X16" s="118">
        <v>4.1015859999999999E-3</v>
      </c>
      <c r="Y16" s="118">
        <v>8.8420259999999994E-3</v>
      </c>
      <c r="Z16" s="118">
        <v>2.624805E-3</v>
      </c>
      <c r="AA16" s="118">
        <v>5.2541700000000003E-4</v>
      </c>
      <c r="AB16" s="118">
        <v>1.6093834000000001E-2</v>
      </c>
      <c r="AC16" s="118" t="s">
        <v>431</v>
      </c>
      <c r="AD16" s="118">
        <v>2.3281159999999999E-2</v>
      </c>
      <c r="AE16" s="117"/>
      <c r="AF16" s="15" t="s">
        <v>429</v>
      </c>
      <c r="AG16" s="15">
        <v>34748</v>
      </c>
      <c r="AH16" s="15">
        <v>36701</v>
      </c>
      <c r="AI16" s="15" t="s">
        <v>429</v>
      </c>
      <c r="AJ16" s="15" t="s">
        <v>429</v>
      </c>
      <c r="AK16" s="15" t="s">
        <v>430</v>
      </c>
      <c r="AL16" s="31" t="s">
        <v>60</v>
      </c>
    </row>
    <row r="17" spans="1:38" ht="26.25" customHeight="1" thickBot="1" x14ac:dyDescent="0.25">
      <c r="A17" s="51" t="s">
        <v>64</v>
      </c>
      <c r="B17" s="51" t="s">
        <v>69</v>
      </c>
      <c r="C17" s="52" t="s">
        <v>70</v>
      </c>
      <c r="D17" s="53" t="s">
        <v>206</v>
      </c>
      <c r="E17" s="15">
        <v>7.9552186669999996</v>
      </c>
      <c r="F17" s="15">
        <v>0.73890049999999996</v>
      </c>
      <c r="G17" s="15">
        <v>7.1710652189999999</v>
      </c>
      <c r="H17" s="15" t="s">
        <v>431</v>
      </c>
      <c r="I17" s="15">
        <v>0.36367640299999998</v>
      </c>
      <c r="J17" s="15">
        <v>0.55891446700000003</v>
      </c>
      <c r="K17" s="15">
        <v>0.58517646700000003</v>
      </c>
      <c r="L17" s="15">
        <v>8.2190869999999999E-3</v>
      </c>
      <c r="M17" s="15">
        <v>102.02468866700001</v>
      </c>
      <c r="N17" s="15">
        <v>1.528433229</v>
      </c>
      <c r="O17" s="15">
        <v>1.1964636000000001E-2</v>
      </c>
      <c r="P17" s="15">
        <v>3.3164689999999998E-3</v>
      </c>
      <c r="Q17" s="15">
        <v>1.0995687000000001E-2</v>
      </c>
      <c r="R17" s="15">
        <v>0.270170405</v>
      </c>
      <c r="S17" s="15">
        <v>6.074396E-2</v>
      </c>
      <c r="T17" s="15">
        <v>4.6353357999999997E-2</v>
      </c>
      <c r="U17" s="15">
        <v>1.4822199999999999E-4</v>
      </c>
      <c r="V17" s="15">
        <v>0.55484677999999998</v>
      </c>
      <c r="W17" s="15" t="s">
        <v>431</v>
      </c>
      <c r="X17" s="15" t="s">
        <v>431</v>
      </c>
      <c r="Y17" s="15" t="s">
        <v>431</v>
      </c>
      <c r="Z17" s="15" t="s">
        <v>431</v>
      </c>
      <c r="AA17" s="15" t="s">
        <v>431</v>
      </c>
      <c r="AB17" s="15" t="s">
        <v>431</v>
      </c>
      <c r="AC17" s="15">
        <v>6.3041661999999998E-2</v>
      </c>
      <c r="AD17" s="15">
        <v>5.9227398000000001E-2</v>
      </c>
      <c r="AE17" s="117"/>
      <c r="AF17" s="15" t="s">
        <v>429</v>
      </c>
      <c r="AG17" s="15">
        <v>28655.30078125</v>
      </c>
      <c r="AH17" s="15" t="s">
        <v>429</v>
      </c>
      <c r="AI17" s="15" t="s">
        <v>429</v>
      </c>
      <c r="AJ17" s="15" t="s">
        <v>429</v>
      </c>
      <c r="AK17" s="15" t="s">
        <v>430</v>
      </c>
      <c r="AL17" s="31" t="s">
        <v>60</v>
      </c>
    </row>
    <row r="18" spans="1:38" ht="26.25" customHeight="1" thickBot="1" x14ac:dyDescent="0.25">
      <c r="A18" s="51" t="s">
        <v>64</v>
      </c>
      <c r="B18" s="51" t="s">
        <v>71</v>
      </c>
      <c r="C18" s="52" t="s">
        <v>72</v>
      </c>
      <c r="D18" s="53"/>
      <c r="E18" s="15">
        <v>1.0003810550000001</v>
      </c>
      <c r="F18" s="15">
        <v>5.2219199999999997E-3</v>
      </c>
      <c r="G18" s="15">
        <v>3.0803860410000001</v>
      </c>
      <c r="H18" s="15" t="s">
        <v>431</v>
      </c>
      <c r="I18" s="15">
        <v>6.0112800000000004E-4</v>
      </c>
      <c r="J18" s="15">
        <v>1.6086640000000001E-3</v>
      </c>
      <c r="K18" s="15">
        <v>1.6086640000000001E-3</v>
      </c>
      <c r="L18" s="15">
        <v>2.29834E-4</v>
      </c>
      <c r="M18" s="15">
        <v>35.628422413999999</v>
      </c>
      <c r="N18" s="15">
        <v>1.35535E-4</v>
      </c>
      <c r="O18" s="15">
        <v>8.0653000000000002E-5</v>
      </c>
      <c r="P18" s="15">
        <v>1.6880500000000001E-4</v>
      </c>
      <c r="Q18" s="15">
        <v>5.1939900000000003E-4</v>
      </c>
      <c r="R18" s="15">
        <v>2.61382E-4</v>
      </c>
      <c r="S18" s="15">
        <v>3.2895199999999998E-4</v>
      </c>
      <c r="T18" s="15">
        <v>7.5995389999999998E-3</v>
      </c>
      <c r="U18" s="15">
        <v>4.8476999999999997E-5</v>
      </c>
      <c r="V18" s="15">
        <v>8.6931249000000002E-2</v>
      </c>
      <c r="W18" s="15" t="s">
        <v>431</v>
      </c>
      <c r="X18" s="15">
        <v>3.4290000000000001E-6</v>
      </c>
      <c r="Y18" s="15">
        <v>8.602E-6</v>
      </c>
      <c r="Z18" s="15">
        <v>3.4290000000000001E-6</v>
      </c>
      <c r="AA18" s="15">
        <v>8.602E-6</v>
      </c>
      <c r="AB18" s="15">
        <v>2.4060999999999999E-5</v>
      </c>
      <c r="AC18" s="15" t="s">
        <v>430</v>
      </c>
      <c r="AD18" s="15">
        <v>4.6899999999999998E-7</v>
      </c>
      <c r="AE18" s="117"/>
      <c r="AF18" s="15" t="s">
        <v>429</v>
      </c>
      <c r="AG18" s="15" t="s">
        <v>429</v>
      </c>
      <c r="AH18" s="15">
        <v>2024</v>
      </c>
      <c r="AI18" s="15" t="s">
        <v>429</v>
      </c>
      <c r="AJ18" s="15" t="s">
        <v>429</v>
      </c>
      <c r="AK18" s="15" t="s">
        <v>430</v>
      </c>
      <c r="AL18" s="31" t="s">
        <v>60</v>
      </c>
    </row>
    <row r="19" spans="1:38" ht="26.25" customHeight="1" thickBot="1" x14ac:dyDescent="0.25">
      <c r="A19" s="51" t="s">
        <v>64</v>
      </c>
      <c r="B19" s="51" t="s">
        <v>73</v>
      </c>
      <c r="C19" s="52" t="s">
        <v>74</v>
      </c>
      <c r="D19" s="53"/>
      <c r="E19" s="118">
        <v>24.775229767999999</v>
      </c>
      <c r="F19" s="118">
        <v>1.3389541970000001</v>
      </c>
      <c r="G19" s="118">
        <v>10.280625259000001</v>
      </c>
      <c r="H19" s="118">
        <v>0.117489333</v>
      </c>
      <c r="I19" s="118">
        <v>0.32122657399999999</v>
      </c>
      <c r="J19" s="118">
        <v>0.41230022799999999</v>
      </c>
      <c r="K19" s="118">
        <v>0.46980718399999999</v>
      </c>
      <c r="L19" s="118">
        <v>9.0229782999999994E-2</v>
      </c>
      <c r="M19" s="118">
        <v>35.199679387000003</v>
      </c>
      <c r="N19" s="118">
        <v>0.47178258000000001</v>
      </c>
      <c r="O19" s="118">
        <v>1.56794E-2</v>
      </c>
      <c r="P19" s="118">
        <v>8.9525300000000002E-3</v>
      </c>
      <c r="Q19" s="118">
        <v>1.7278135E-2</v>
      </c>
      <c r="R19" s="118">
        <v>0.124606379</v>
      </c>
      <c r="S19" s="118">
        <v>0.992673688</v>
      </c>
      <c r="T19" s="118">
        <v>2.4231895589999999</v>
      </c>
      <c r="U19" s="118">
        <v>1.864964E-3</v>
      </c>
      <c r="V19" s="118">
        <v>0.23003621399999999</v>
      </c>
      <c r="W19" s="118">
        <v>0.33367419999999998</v>
      </c>
      <c r="X19" s="118">
        <v>1.4717930000000001E-3</v>
      </c>
      <c r="Y19" s="118">
        <v>3.204817E-3</v>
      </c>
      <c r="Z19" s="118">
        <v>9.7376199999999998E-4</v>
      </c>
      <c r="AA19" s="118">
        <v>3.9978499999999999E-4</v>
      </c>
      <c r="AB19" s="118">
        <v>6.0501560000000001E-3</v>
      </c>
      <c r="AC19" s="118">
        <v>1.5142599999999999E-3</v>
      </c>
      <c r="AD19" s="118">
        <v>7.9146100000000003E-4</v>
      </c>
      <c r="AE19" s="117"/>
      <c r="AF19" s="15">
        <v>16911.5</v>
      </c>
      <c r="AG19" s="15">
        <v>688.29997253399995</v>
      </c>
      <c r="AH19" s="15">
        <v>335188.86463072803</v>
      </c>
      <c r="AI19" s="15" t="s">
        <v>429</v>
      </c>
      <c r="AJ19" s="15" t="s">
        <v>429</v>
      </c>
      <c r="AK19" s="15" t="s">
        <v>430</v>
      </c>
      <c r="AL19" s="31" t="s">
        <v>60</v>
      </c>
    </row>
    <row r="20" spans="1:38" ht="26.25" customHeight="1" thickBot="1" x14ac:dyDescent="0.25">
      <c r="A20" s="51" t="s">
        <v>64</v>
      </c>
      <c r="B20" s="51" t="s">
        <v>75</v>
      </c>
      <c r="C20" s="52" t="s">
        <v>76</v>
      </c>
      <c r="D20" s="53"/>
      <c r="E20" s="118">
        <v>2.394061802</v>
      </c>
      <c r="F20" s="118">
        <v>0.59882350699999998</v>
      </c>
      <c r="G20" s="118">
        <v>5.4989571000000001E-2</v>
      </c>
      <c r="H20" s="118">
        <v>9.3700000000000001E-4</v>
      </c>
      <c r="I20" s="118">
        <v>8.4861520000000003E-3</v>
      </c>
      <c r="J20" s="118">
        <v>1.1875971000000001E-2</v>
      </c>
      <c r="K20" s="118">
        <v>1.1910138000000001E-2</v>
      </c>
      <c r="L20" s="118">
        <v>6.50732E-4</v>
      </c>
      <c r="M20" s="118">
        <v>1.5939323889999999</v>
      </c>
      <c r="N20" s="118">
        <v>2.3584499999999999E-4</v>
      </c>
      <c r="O20" s="118">
        <v>2.6228999999999999E-5</v>
      </c>
      <c r="P20" s="118">
        <v>1.042884E-3</v>
      </c>
      <c r="Q20" s="118">
        <v>3.1922769999999999E-3</v>
      </c>
      <c r="R20" s="118">
        <v>4.1246799999999998E-4</v>
      </c>
      <c r="S20" s="118">
        <v>2.205537E-3</v>
      </c>
      <c r="T20" s="118">
        <v>1.1563484000000001E-2</v>
      </c>
      <c r="U20" s="118">
        <v>3.0396299999999998E-4</v>
      </c>
      <c r="V20" s="118">
        <v>4.3203300000000002E-4</v>
      </c>
      <c r="W20" s="118" t="s">
        <v>428</v>
      </c>
      <c r="X20" s="118">
        <v>5.8699999999999995E-7</v>
      </c>
      <c r="Y20" s="118">
        <v>1.471E-6</v>
      </c>
      <c r="Z20" s="118">
        <v>5.8699999999999995E-7</v>
      </c>
      <c r="AA20" s="118">
        <v>1.471E-6</v>
      </c>
      <c r="AB20" s="118">
        <v>4.1160000000000001E-6</v>
      </c>
      <c r="AC20" s="118" t="s">
        <v>428</v>
      </c>
      <c r="AD20" s="118" t="s">
        <v>428</v>
      </c>
      <c r="AE20" s="117"/>
      <c r="AF20" s="15">
        <v>21</v>
      </c>
      <c r="AG20" s="15" t="s">
        <v>429</v>
      </c>
      <c r="AH20" s="15">
        <v>8805.1980669719997</v>
      </c>
      <c r="AI20" s="15" t="s">
        <v>429</v>
      </c>
      <c r="AJ20" s="15" t="s">
        <v>429</v>
      </c>
      <c r="AK20" s="15" t="s">
        <v>430</v>
      </c>
      <c r="AL20" s="31" t="s">
        <v>60</v>
      </c>
    </row>
    <row r="21" spans="1:38" ht="26.25" customHeight="1" thickBot="1" x14ac:dyDescent="0.25">
      <c r="A21" s="51" t="s">
        <v>64</v>
      </c>
      <c r="B21" s="51" t="s">
        <v>77</v>
      </c>
      <c r="C21" s="52" t="s">
        <v>78</v>
      </c>
      <c r="D21" s="53"/>
      <c r="E21" s="118">
        <v>3.6042996430000001</v>
      </c>
      <c r="F21" s="118">
        <v>0.326597268</v>
      </c>
      <c r="G21" s="118">
        <v>0.60402651500000004</v>
      </c>
      <c r="H21" s="118" t="s">
        <v>428</v>
      </c>
      <c r="I21" s="118">
        <v>2.6220264E-2</v>
      </c>
      <c r="J21" s="118">
        <v>6.1639762000000001E-2</v>
      </c>
      <c r="K21" s="118">
        <v>9.3971762E-2</v>
      </c>
      <c r="L21" s="118">
        <v>1.6423309999999999E-3</v>
      </c>
      <c r="M21" s="118">
        <v>6.2277357020000004</v>
      </c>
      <c r="N21" s="118">
        <v>5.816608E-3</v>
      </c>
      <c r="O21" s="118">
        <v>5.9037900000000003E-4</v>
      </c>
      <c r="P21" s="118">
        <v>3.2282859999999999E-3</v>
      </c>
      <c r="Q21" s="118">
        <v>9.4180889999999993E-3</v>
      </c>
      <c r="R21" s="118">
        <v>1.1459186999999999E-2</v>
      </c>
      <c r="S21" s="118">
        <v>1.1305256E-2</v>
      </c>
      <c r="T21" s="118">
        <v>0.33570259699999999</v>
      </c>
      <c r="U21" s="118">
        <v>1.0539049999999999E-3</v>
      </c>
      <c r="V21" s="118">
        <v>1.1513749E-2</v>
      </c>
      <c r="W21" s="118" t="s">
        <v>428</v>
      </c>
      <c r="X21" s="118">
        <v>2.243456E-3</v>
      </c>
      <c r="Y21" s="118">
        <v>4.8820590000000002E-3</v>
      </c>
      <c r="Z21" s="118">
        <v>1.4270330000000001E-3</v>
      </c>
      <c r="AA21" s="118">
        <v>3.2254099999999997E-4</v>
      </c>
      <c r="AB21" s="118">
        <v>8.8750889999999992E-3</v>
      </c>
      <c r="AC21" s="118">
        <v>1.77826E-3</v>
      </c>
      <c r="AD21" s="118">
        <v>8.3683E-4</v>
      </c>
      <c r="AE21" s="117"/>
      <c r="AF21" s="15">
        <v>755.99998474100005</v>
      </c>
      <c r="AG21" s="15">
        <v>808.29998779300001</v>
      </c>
      <c r="AH21" s="15">
        <v>37779</v>
      </c>
      <c r="AI21" s="15">
        <v>886.69998693499997</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27.288006555999999</v>
      </c>
      <c r="F23" s="118">
        <v>4.7376352309999996</v>
      </c>
      <c r="G23" s="118">
        <v>2.0955198500000001</v>
      </c>
      <c r="H23" s="118">
        <v>4.6410109999999996E-3</v>
      </c>
      <c r="I23" s="118">
        <v>2.3522538590000002</v>
      </c>
      <c r="J23" s="118">
        <v>2.475285263</v>
      </c>
      <c r="K23" s="118">
        <v>2.475285263</v>
      </c>
      <c r="L23" s="118">
        <v>1.2054951650000001</v>
      </c>
      <c r="M23" s="118">
        <v>18.474311756999999</v>
      </c>
      <c r="N23" s="118">
        <v>9.9365999999999997E-5</v>
      </c>
      <c r="O23" s="118">
        <v>1.6745999999999999E-5</v>
      </c>
      <c r="P23" s="118">
        <v>1.456014E-3</v>
      </c>
      <c r="Q23" s="118">
        <v>3.2196000000000001E-5</v>
      </c>
      <c r="R23" s="118">
        <v>7.4232990000000004E-3</v>
      </c>
      <c r="S23" s="118">
        <v>4.5163340000000003E-3</v>
      </c>
      <c r="T23" s="118">
        <v>3.5159E-5</v>
      </c>
      <c r="U23" s="118">
        <v>3.1686999999999997E-5</v>
      </c>
      <c r="V23" s="118">
        <v>1.1873326999999999E-2</v>
      </c>
      <c r="W23" s="118">
        <v>0.12003073</v>
      </c>
      <c r="X23" s="118">
        <v>1.1162727000000001E-2</v>
      </c>
      <c r="Y23" s="118">
        <v>1.0882901E-2</v>
      </c>
      <c r="Z23" s="118">
        <v>9.947862E-3</v>
      </c>
      <c r="AA23" s="118">
        <v>1.0810933999999999E-2</v>
      </c>
      <c r="AB23" s="118">
        <v>4.2804424000000001E-2</v>
      </c>
      <c r="AC23" s="118" t="s">
        <v>428</v>
      </c>
      <c r="AD23" s="118" t="s">
        <v>428</v>
      </c>
      <c r="AE23" s="117"/>
      <c r="AF23" s="15">
        <v>27119.690929158998</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7.365868828</v>
      </c>
      <c r="F24" s="118">
        <v>0.25298420500000002</v>
      </c>
      <c r="G24" s="118">
        <v>2.9682581039999998</v>
      </c>
      <c r="H24" s="118">
        <v>0.129361</v>
      </c>
      <c r="I24" s="118">
        <v>0.194559548</v>
      </c>
      <c r="J24" s="118">
        <v>0.26534140899999997</v>
      </c>
      <c r="K24" s="118">
        <v>0.32509376000000001</v>
      </c>
      <c r="L24" s="118">
        <v>6.2359483E-2</v>
      </c>
      <c r="M24" s="118">
        <v>16.694885734</v>
      </c>
      <c r="N24" s="118">
        <v>8.5603149000000003E-2</v>
      </c>
      <c r="O24" s="118">
        <v>3.6410689999999998E-3</v>
      </c>
      <c r="P24" s="118">
        <v>5.1880570000000003E-3</v>
      </c>
      <c r="Q24" s="118">
        <v>3.5828363000000002E-2</v>
      </c>
      <c r="R24" s="118">
        <v>6.3634764999999996E-2</v>
      </c>
      <c r="S24" s="118">
        <v>6.2600943000000006E-2</v>
      </c>
      <c r="T24" s="118">
        <v>1.5320185900000001</v>
      </c>
      <c r="U24" s="118">
        <v>1.8919290000000001E-3</v>
      </c>
      <c r="V24" s="118">
        <v>0.22019350400000001</v>
      </c>
      <c r="W24" s="118">
        <v>4.424E-3</v>
      </c>
      <c r="X24" s="118">
        <v>3.0863330000000001E-3</v>
      </c>
      <c r="Y24" s="118">
        <v>6.6146349999999998E-3</v>
      </c>
      <c r="Z24" s="118">
        <v>1.921362E-3</v>
      </c>
      <c r="AA24" s="118">
        <v>1.4533020000000001E-3</v>
      </c>
      <c r="AB24" s="118">
        <v>1.2059867E-2</v>
      </c>
      <c r="AC24" s="118">
        <v>2.9614400000000001E-3</v>
      </c>
      <c r="AD24" s="118">
        <v>1.560807E-3</v>
      </c>
      <c r="AE24" s="117"/>
      <c r="AF24" s="15">
        <v>3136.6999959949999</v>
      </c>
      <c r="AG24" s="15">
        <v>3256.7000007629999</v>
      </c>
      <c r="AH24" s="15">
        <v>64008.125943325002</v>
      </c>
      <c r="AI24" s="15">
        <v>62</v>
      </c>
      <c r="AJ24" s="15" t="s">
        <v>429</v>
      </c>
      <c r="AK24" s="15" t="s">
        <v>430</v>
      </c>
      <c r="AL24" s="31" t="s">
        <v>60</v>
      </c>
    </row>
    <row r="25" spans="1:38" ht="26.25" customHeight="1" thickBot="1" x14ac:dyDescent="0.25">
      <c r="A25" s="51" t="s">
        <v>86</v>
      </c>
      <c r="B25" s="55" t="s">
        <v>87</v>
      </c>
      <c r="C25" s="57" t="s">
        <v>88</v>
      </c>
      <c r="D25" s="53"/>
      <c r="E25" s="118">
        <v>1.9209547789999999</v>
      </c>
      <c r="F25" s="118">
        <v>0.27341566899999997</v>
      </c>
      <c r="G25" s="118">
        <v>0.151429589</v>
      </c>
      <c r="H25" s="118" t="s">
        <v>428</v>
      </c>
      <c r="I25" s="118">
        <v>2.8058794000000001E-2</v>
      </c>
      <c r="J25" s="118">
        <v>3.4414529999999999E-2</v>
      </c>
      <c r="K25" s="118">
        <v>3.4414529999999999E-2</v>
      </c>
      <c r="L25" s="118">
        <v>1.4761508E-2</v>
      </c>
      <c r="M25" s="118">
        <v>1.788276083</v>
      </c>
      <c r="N25" s="118">
        <v>0.14862839799999999</v>
      </c>
      <c r="O25" s="118">
        <v>4.4471999999999997E-5</v>
      </c>
      <c r="P25" s="118" t="s">
        <v>428</v>
      </c>
      <c r="Q25" s="118">
        <v>3.602E-6</v>
      </c>
      <c r="R25" s="118">
        <v>1.5157652000000001E-2</v>
      </c>
      <c r="S25" s="118">
        <v>0.155483331</v>
      </c>
      <c r="T25" s="118">
        <v>3.9400879999999996E-3</v>
      </c>
      <c r="U25" s="118">
        <v>3.6022999999999997E-5</v>
      </c>
      <c r="V25" s="118">
        <v>0.122543187</v>
      </c>
      <c r="W25" s="118">
        <v>6.749583E-3</v>
      </c>
      <c r="X25" s="118">
        <v>1.1297659999999999E-2</v>
      </c>
      <c r="Y25" s="118">
        <v>8.7047370000000006E-3</v>
      </c>
      <c r="Z25" s="118">
        <v>2.0978874000000002E-2</v>
      </c>
      <c r="AA25" s="118">
        <v>2.2297509999999999E-3</v>
      </c>
      <c r="AB25" s="118">
        <v>4.3211022000000002E-2</v>
      </c>
      <c r="AC25" s="118" t="s">
        <v>430</v>
      </c>
      <c r="AD25" s="118" t="s">
        <v>430</v>
      </c>
      <c r="AE25" s="117"/>
      <c r="AF25" s="15">
        <v>6594.3438669650004</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4.0969573000000002E-2</v>
      </c>
      <c r="F26" s="118">
        <v>6.6380276000000002E-2</v>
      </c>
      <c r="G26" s="118">
        <v>3.8228870000000001E-3</v>
      </c>
      <c r="H26" s="118" t="s">
        <v>428</v>
      </c>
      <c r="I26" s="118">
        <v>3.408562E-3</v>
      </c>
      <c r="J26" s="118">
        <v>3.408562E-3</v>
      </c>
      <c r="K26" s="118">
        <v>3.408562E-3</v>
      </c>
      <c r="L26" s="118">
        <v>8.6577699999999997E-4</v>
      </c>
      <c r="M26" s="118">
        <v>2.149670312</v>
      </c>
      <c r="N26" s="118">
        <v>1.6472119199999999</v>
      </c>
      <c r="O26" s="118" t="s">
        <v>428</v>
      </c>
      <c r="P26" s="118" t="s">
        <v>428</v>
      </c>
      <c r="Q26" s="118" t="s">
        <v>428</v>
      </c>
      <c r="R26" s="118" t="s">
        <v>428</v>
      </c>
      <c r="S26" s="118" t="s">
        <v>428</v>
      </c>
      <c r="T26" s="118" t="s">
        <v>428</v>
      </c>
      <c r="U26" s="118" t="s">
        <v>428</v>
      </c>
      <c r="V26" s="118" t="s">
        <v>428</v>
      </c>
      <c r="W26" s="118">
        <v>7.1176400000000004E-4</v>
      </c>
      <c r="X26" s="118">
        <v>9.2329800000000002E-4</v>
      </c>
      <c r="Y26" s="118">
        <v>7.3615099999999999E-4</v>
      </c>
      <c r="Z26" s="118">
        <v>1.6422679999999999E-3</v>
      </c>
      <c r="AA26" s="118">
        <v>1.6399900000000001E-4</v>
      </c>
      <c r="AB26" s="118">
        <v>3.4657160000000002E-3</v>
      </c>
      <c r="AC26" s="118" t="s">
        <v>430</v>
      </c>
      <c r="AD26" s="118" t="s">
        <v>430</v>
      </c>
      <c r="AE26" s="117"/>
      <c r="AF26" s="15">
        <v>246.69487803800001</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92.886047594000004</v>
      </c>
      <c r="F27" s="118">
        <v>53.973567928999998</v>
      </c>
      <c r="G27" s="118">
        <v>2.7309977349999999</v>
      </c>
      <c r="H27" s="118">
        <v>2.8100900559999999</v>
      </c>
      <c r="I27" s="118">
        <v>3.5243301570000001</v>
      </c>
      <c r="J27" s="118">
        <v>3.5243301570000001</v>
      </c>
      <c r="K27" s="118">
        <v>3.5243301570000001</v>
      </c>
      <c r="L27" s="118">
        <v>1.78217783</v>
      </c>
      <c r="M27" s="118">
        <v>395.36391185000002</v>
      </c>
      <c r="N27" s="118">
        <v>39.702739328</v>
      </c>
      <c r="O27" s="118">
        <v>7.6069988000000005E-2</v>
      </c>
      <c r="P27" s="118">
        <v>5.2639617999999999E-2</v>
      </c>
      <c r="Q27" s="118">
        <v>1.554632E-3</v>
      </c>
      <c r="R27" s="118">
        <v>0.155654558</v>
      </c>
      <c r="S27" s="118">
        <v>0.232018325</v>
      </c>
      <c r="T27" s="118">
        <v>8.5218578000000003E-2</v>
      </c>
      <c r="U27" s="118">
        <v>1.133251E-3</v>
      </c>
      <c r="V27" s="118">
        <v>15.179727242</v>
      </c>
      <c r="W27" s="118">
        <v>0.89981291900000004</v>
      </c>
      <c r="X27" s="118">
        <v>0.12247335299999999</v>
      </c>
      <c r="Y27" s="118">
        <v>0.123940114</v>
      </c>
      <c r="Z27" s="118">
        <v>0.10021822399999999</v>
      </c>
      <c r="AA27" s="118">
        <v>0.103977862</v>
      </c>
      <c r="AB27" s="118">
        <v>0.450609553</v>
      </c>
      <c r="AC27" s="118" t="s">
        <v>428</v>
      </c>
      <c r="AD27" s="118" t="s">
        <v>430</v>
      </c>
      <c r="AE27" s="117"/>
      <c r="AF27" s="15">
        <v>236495.946502184</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18.141410721</v>
      </c>
      <c r="F28" s="118">
        <v>4.8517886109999999</v>
      </c>
      <c r="G28" s="118">
        <v>1.7810773900000001</v>
      </c>
      <c r="H28" s="118">
        <v>7.1739660999999996E-2</v>
      </c>
      <c r="I28" s="118">
        <v>2.314713303</v>
      </c>
      <c r="J28" s="118">
        <v>2.314713303</v>
      </c>
      <c r="K28" s="118">
        <v>2.314713303</v>
      </c>
      <c r="L28" s="118">
        <v>1.4177784280000001</v>
      </c>
      <c r="M28" s="118">
        <v>28.775549634000001</v>
      </c>
      <c r="N28" s="118">
        <v>1.0824543900000001</v>
      </c>
      <c r="O28" s="118">
        <v>9.6396840000000008E-3</v>
      </c>
      <c r="P28" s="118">
        <v>5.7703470000000003E-3</v>
      </c>
      <c r="Q28" s="118">
        <v>1.27145E-4</v>
      </c>
      <c r="R28" s="118">
        <v>3.1076210999999999E-2</v>
      </c>
      <c r="S28" s="118">
        <v>3.6435194999999997E-2</v>
      </c>
      <c r="T28" s="118">
        <v>1.055828E-2</v>
      </c>
      <c r="U28" s="118">
        <v>1.2082399999999999E-4</v>
      </c>
      <c r="V28" s="118">
        <v>1.9493175970000001</v>
      </c>
      <c r="W28" s="118">
        <v>9.3804912000000004E-2</v>
      </c>
      <c r="X28" s="118">
        <v>3.9220434999999998E-2</v>
      </c>
      <c r="Y28" s="118">
        <v>3.9380481000000002E-2</v>
      </c>
      <c r="Z28" s="118">
        <v>1.7340642E-2</v>
      </c>
      <c r="AA28" s="118">
        <v>4.9026219999999997E-3</v>
      </c>
      <c r="AB28" s="118">
        <v>0.10084418000000001</v>
      </c>
      <c r="AC28" s="118" t="s">
        <v>428</v>
      </c>
      <c r="AD28" s="118" t="s">
        <v>430</v>
      </c>
      <c r="AE28" s="117"/>
      <c r="AF28" s="15">
        <v>39634.226982949003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117.374208709</v>
      </c>
      <c r="F29" s="118">
        <v>12.603650313999999</v>
      </c>
      <c r="G29" s="118">
        <v>6.9703020789999997</v>
      </c>
      <c r="H29" s="118">
        <v>3.2263219000000003E-2</v>
      </c>
      <c r="I29" s="118">
        <v>5.9721589350000004</v>
      </c>
      <c r="J29" s="118">
        <v>5.9721589350000004</v>
      </c>
      <c r="K29" s="118">
        <v>5.9721589350000004</v>
      </c>
      <c r="L29" s="118">
        <v>3.2711300510000001</v>
      </c>
      <c r="M29" s="118">
        <v>29.809271072000001</v>
      </c>
      <c r="N29" s="118">
        <v>7.1868739000000001E-2</v>
      </c>
      <c r="O29" s="118">
        <v>6.4029589999999997E-3</v>
      </c>
      <c r="P29" s="118">
        <v>9.1919800000000006E-3</v>
      </c>
      <c r="Q29" s="118">
        <v>1.9278599999999999E-4</v>
      </c>
      <c r="R29" s="118">
        <v>5.1200448000000003E-2</v>
      </c>
      <c r="S29" s="118">
        <v>4.2702454000000001E-2</v>
      </c>
      <c r="T29" s="118">
        <v>7.0285490000000003E-3</v>
      </c>
      <c r="U29" s="118">
        <v>1.9626499999999999E-4</v>
      </c>
      <c r="V29" s="118">
        <v>1.3325634980000001</v>
      </c>
      <c r="W29" s="118">
        <v>0.30741834099999998</v>
      </c>
      <c r="X29" s="118">
        <v>0.157299568</v>
      </c>
      <c r="Y29" s="118">
        <v>0.156573139</v>
      </c>
      <c r="Z29" s="118">
        <v>5.9998668999999998E-2</v>
      </c>
      <c r="AA29" s="118">
        <v>1.07831E-4</v>
      </c>
      <c r="AB29" s="118">
        <v>0.37397920699999998</v>
      </c>
      <c r="AC29" s="118" t="s">
        <v>428</v>
      </c>
      <c r="AD29" s="118" t="s">
        <v>430</v>
      </c>
      <c r="AE29" s="117"/>
      <c r="AF29" s="15">
        <v>127345.936099222</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0.65112626600000001</v>
      </c>
      <c r="F30" s="118">
        <v>15.394362028</v>
      </c>
      <c r="G30" s="118">
        <v>1.6467323999999998E-2</v>
      </c>
      <c r="H30" s="118">
        <v>4.5138599999999997E-3</v>
      </c>
      <c r="I30" s="118">
        <v>0.218463714</v>
      </c>
      <c r="J30" s="118">
        <v>0.218463714</v>
      </c>
      <c r="K30" s="118">
        <v>0.218463714</v>
      </c>
      <c r="L30" s="118">
        <v>2.5928442999999999E-2</v>
      </c>
      <c r="M30" s="118">
        <v>52.433139980999997</v>
      </c>
      <c r="N30" s="118">
        <v>1.2024141500000001</v>
      </c>
      <c r="O30" s="118">
        <v>1.0755770000000001E-3</v>
      </c>
      <c r="P30" s="118">
        <v>1.2490870000000001E-3</v>
      </c>
      <c r="Q30" s="118">
        <v>4.0862999999999998E-5</v>
      </c>
      <c r="R30" s="118">
        <v>2.3105999999999999E-3</v>
      </c>
      <c r="S30" s="118">
        <v>3.3199779999999999E-3</v>
      </c>
      <c r="T30" s="118">
        <v>1.246381E-3</v>
      </c>
      <c r="U30" s="118">
        <v>2.7504E-5</v>
      </c>
      <c r="V30" s="118">
        <v>0.212802413</v>
      </c>
      <c r="W30" s="118">
        <v>0.33544558800000002</v>
      </c>
      <c r="X30" s="118">
        <v>2.2934237999999999E-2</v>
      </c>
      <c r="Y30" s="118">
        <v>1.8538276999999999E-2</v>
      </c>
      <c r="Z30" s="118">
        <v>1.8535553E-2</v>
      </c>
      <c r="AA30" s="118">
        <v>1.7666497999999999E-2</v>
      </c>
      <c r="AB30" s="118">
        <v>7.7674567E-2</v>
      </c>
      <c r="AC30" s="118" t="s">
        <v>428</v>
      </c>
      <c r="AD30" s="118" t="s">
        <v>430</v>
      </c>
      <c r="AE30" s="117"/>
      <c r="AF30" s="15">
        <v>4556.1616177220003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20.344464940999998</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169083.59634471999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0.220270312</v>
      </c>
      <c r="J32" s="118">
        <v>1.226404158</v>
      </c>
      <c r="K32" s="118">
        <v>1.226404158</v>
      </c>
      <c r="L32" s="118" t="s">
        <v>430</v>
      </c>
      <c r="M32" s="118" t="s">
        <v>430</v>
      </c>
      <c r="N32" s="118">
        <v>0.27270373599999997</v>
      </c>
      <c r="O32" s="118">
        <v>5.728304E-3</v>
      </c>
      <c r="P32" s="118" t="s">
        <v>428</v>
      </c>
      <c r="Q32" s="118">
        <v>7.2619299999999998E-4</v>
      </c>
      <c r="R32" s="118">
        <v>1.8580428769999999</v>
      </c>
      <c r="S32" s="118">
        <v>19.044330181999999</v>
      </c>
      <c r="T32" s="118">
        <v>0.49650383599999998</v>
      </c>
      <c r="U32" s="118">
        <v>7.2619310000000001E-3</v>
      </c>
      <c r="V32" s="118">
        <v>15.963012871</v>
      </c>
      <c r="W32" s="118" t="s">
        <v>428</v>
      </c>
      <c r="X32" s="118">
        <v>3.154507E-3</v>
      </c>
      <c r="Y32" s="118">
        <v>9.5983300000000004E-3</v>
      </c>
      <c r="Z32" s="118">
        <v>5.318176E-3</v>
      </c>
      <c r="AA32" s="118">
        <v>1.1593490000000001E-3</v>
      </c>
      <c r="AB32" s="118">
        <v>1.9230361000000001E-2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0.14253869499999999</v>
      </c>
      <c r="J33" s="118">
        <v>0.950257664</v>
      </c>
      <c r="K33" s="118">
        <v>0.950257664</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1.972557058</v>
      </c>
      <c r="F34" s="118">
        <v>7.3511442999999996E-2</v>
      </c>
      <c r="G34" s="118">
        <v>0.105116773</v>
      </c>
      <c r="H34" s="118">
        <v>2.2972326000000001E-2</v>
      </c>
      <c r="I34" s="118">
        <v>0.133481874</v>
      </c>
      <c r="J34" s="118">
        <v>0.168092197</v>
      </c>
      <c r="K34" s="118">
        <v>0.168092197</v>
      </c>
      <c r="L34" s="118">
        <v>2.2972326000000001E-2</v>
      </c>
      <c r="M34" s="118">
        <v>0.36755721600000002</v>
      </c>
      <c r="N34" s="118">
        <v>0.31367422</v>
      </c>
      <c r="O34" s="118">
        <v>1.403E-6</v>
      </c>
      <c r="P34" s="118">
        <v>1.2910499999999999E-4</v>
      </c>
      <c r="Q34" s="118">
        <v>2.807E-6</v>
      </c>
      <c r="R34" s="118">
        <v>6.73593E-4</v>
      </c>
      <c r="S34" s="118">
        <v>73.850809263000002</v>
      </c>
      <c r="T34" s="118">
        <v>2.807E-6</v>
      </c>
      <c r="U34" s="118">
        <v>2.807E-6</v>
      </c>
      <c r="V34" s="118">
        <v>1.0665220000000001E-3</v>
      </c>
      <c r="W34" s="118">
        <v>7.6574420000000004E-3</v>
      </c>
      <c r="X34" s="118">
        <v>4.21159E-4</v>
      </c>
      <c r="Y34" s="118">
        <v>3.5224200000000001E-4</v>
      </c>
      <c r="Z34" s="118">
        <v>1.76121E-4</v>
      </c>
      <c r="AA34" s="118">
        <v>7.7000000000000001E-8</v>
      </c>
      <c r="AB34" s="118">
        <v>9.4959899999999997E-4</v>
      </c>
      <c r="AC34" s="118" t="s">
        <v>428</v>
      </c>
      <c r="AD34" s="118" t="s">
        <v>428</v>
      </c>
      <c r="AE34" s="117"/>
      <c r="AF34" s="15">
        <v>1320.143</v>
      </c>
      <c r="AG34" s="15" t="s">
        <v>429</v>
      </c>
      <c r="AH34" s="15" t="s">
        <v>430</v>
      </c>
      <c r="AI34" s="15" t="s">
        <v>431</v>
      </c>
      <c r="AJ34" s="15" t="s">
        <v>430</v>
      </c>
      <c r="AK34" s="15">
        <v>3336.89383</v>
      </c>
      <c r="AL34" s="31" t="s">
        <v>60</v>
      </c>
    </row>
    <row r="35" spans="1:38" s="1" customFormat="1" ht="26.25" customHeight="1" thickBot="1" x14ac:dyDescent="0.25">
      <c r="A35" s="51" t="s">
        <v>109</v>
      </c>
      <c r="B35" s="51" t="s">
        <v>110</v>
      </c>
      <c r="C35" s="52" t="s">
        <v>111</v>
      </c>
      <c r="D35" s="53"/>
      <c r="E35" s="118">
        <v>17.36311465</v>
      </c>
      <c r="F35" s="118">
        <v>1.143334622</v>
      </c>
      <c r="G35" s="118">
        <v>1.2838039969999999</v>
      </c>
      <c r="H35" s="118">
        <v>3.7758940000000001E-3</v>
      </c>
      <c r="I35" s="118">
        <v>0.81038246300000005</v>
      </c>
      <c r="J35" s="118">
        <v>0.85303417199999998</v>
      </c>
      <c r="K35" s="118">
        <v>0.85303417199999998</v>
      </c>
      <c r="L35" s="118">
        <v>0.36680469399999999</v>
      </c>
      <c r="M35" s="118">
        <v>1.2571931439999999</v>
      </c>
      <c r="N35" s="118">
        <v>8.8850000000000005E-5</v>
      </c>
      <c r="O35" s="118">
        <v>1.4808E-5</v>
      </c>
      <c r="P35" s="118">
        <v>1.362367E-3</v>
      </c>
      <c r="Q35" s="118">
        <v>2.9617000000000001E-5</v>
      </c>
      <c r="R35" s="118">
        <v>7.1741999999999997E-4</v>
      </c>
      <c r="S35" s="118">
        <v>8.9111099999999999E-3</v>
      </c>
      <c r="T35" s="118">
        <v>4.7198680000000003E-3</v>
      </c>
      <c r="U35" s="118">
        <v>2.9617000000000001E-5</v>
      </c>
      <c r="V35" s="118">
        <v>6.6078150000000004E-3</v>
      </c>
      <c r="W35" s="118">
        <v>0.119097357</v>
      </c>
      <c r="X35" s="118">
        <v>6.5503549999999999E-3</v>
      </c>
      <c r="Y35" s="118">
        <v>5.4784780000000002E-3</v>
      </c>
      <c r="Z35" s="118">
        <v>2.7392390000000001E-3</v>
      </c>
      <c r="AA35" s="118">
        <v>1.1909999999999999E-6</v>
      </c>
      <c r="AB35" s="118">
        <v>1.4769262999999999E-2</v>
      </c>
      <c r="AC35" s="118" t="s">
        <v>428</v>
      </c>
      <c r="AD35" s="118" t="s">
        <v>428</v>
      </c>
      <c r="AE35" s="117"/>
      <c r="AF35" s="15">
        <v>16123.067848201999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5.534561332</v>
      </c>
      <c r="F36" s="118">
        <v>0.45327516899999998</v>
      </c>
      <c r="G36" s="118">
        <v>0.39852815200000002</v>
      </c>
      <c r="H36" s="118">
        <v>1.1721419999999999E-3</v>
      </c>
      <c r="I36" s="118">
        <v>0.31110185000000001</v>
      </c>
      <c r="J36" s="118">
        <v>0.32747563200000002</v>
      </c>
      <c r="K36" s="118">
        <v>0.32747563200000002</v>
      </c>
      <c r="L36" s="118">
        <v>0.13977052200000001</v>
      </c>
      <c r="M36" s="118">
        <v>0.63040453299999999</v>
      </c>
      <c r="N36" s="118">
        <v>2.7586999999999999E-5</v>
      </c>
      <c r="O36" s="118">
        <v>4.5979999999999999E-6</v>
      </c>
      <c r="P36" s="118">
        <v>4.2299599999999997E-4</v>
      </c>
      <c r="Q36" s="118">
        <v>9.1959999999999997E-6</v>
      </c>
      <c r="R36" s="118">
        <v>2.22749E-4</v>
      </c>
      <c r="S36" s="118">
        <v>2.7667780000000001E-3</v>
      </c>
      <c r="T36" s="118">
        <v>1.4654550000000001E-3</v>
      </c>
      <c r="U36" s="118">
        <v>9.1959999999999997E-6</v>
      </c>
      <c r="V36" s="118">
        <v>2.0516369999999998E-3</v>
      </c>
      <c r="W36" s="118">
        <v>4.7216162999999998E-2</v>
      </c>
      <c r="X36" s="118">
        <v>2.5968889999999998E-3</v>
      </c>
      <c r="Y36" s="118">
        <v>2.1719439999999999E-3</v>
      </c>
      <c r="Z36" s="118">
        <v>1.0859719999999999E-3</v>
      </c>
      <c r="AA36" s="118">
        <v>4.7199999999999999E-7</v>
      </c>
      <c r="AB36" s="118">
        <v>5.8552760000000004E-3</v>
      </c>
      <c r="AC36" s="118" t="s">
        <v>428</v>
      </c>
      <c r="AD36" s="118" t="s">
        <v>428</v>
      </c>
      <c r="AE36" s="117"/>
      <c r="AF36" s="15">
        <v>4854.399135402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13.206387007</v>
      </c>
      <c r="F39" s="118">
        <v>0.37624733399999999</v>
      </c>
      <c r="G39" s="118">
        <v>0.37368014999999999</v>
      </c>
      <c r="H39" s="118">
        <v>9.749611E-3</v>
      </c>
      <c r="I39" s="118">
        <v>8.8191954000000003E-2</v>
      </c>
      <c r="J39" s="118">
        <v>9.1036158000000006E-2</v>
      </c>
      <c r="K39" s="118">
        <v>9.1043022000000001E-2</v>
      </c>
      <c r="L39" s="118">
        <v>1.5320634E-2</v>
      </c>
      <c r="M39" s="118">
        <v>2.7714693189999999</v>
      </c>
      <c r="N39" s="118">
        <v>2.2322563E-2</v>
      </c>
      <c r="O39" s="118">
        <v>3.8316819999999999E-3</v>
      </c>
      <c r="P39" s="118">
        <v>1.5481139999999999E-2</v>
      </c>
      <c r="Q39" s="118">
        <v>2.0926304E-2</v>
      </c>
      <c r="R39" s="118">
        <v>2.7427030000000002E-2</v>
      </c>
      <c r="S39" s="118">
        <v>1.3253325999999999E-2</v>
      </c>
      <c r="T39" s="118">
        <v>0.306544606</v>
      </c>
      <c r="U39" s="118">
        <v>4.859375E-3</v>
      </c>
      <c r="V39" s="118">
        <v>3.3644131000000001E-2</v>
      </c>
      <c r="W39" s="118">
        <v>0.15653756499999999</v>
      </c>
      <c r="X39" s="118">
        <v>7.2807500000000001E-4</v>
      </c>
      <c r="Y39" s="118">
        <v>3.1592909999999998E-3</v>
      </c>
      <c r="Z39" s="118">
        <v>8.6556700000000003E-4</v>
      </c>
      <c r="AA39" s="118">
        <v>5.5146100000000005E-4</v>
      </c>
      <c r="AB39" s="118">
        <v>6.8082350000000002E-3</v>
      </c>
      <c r="AC39" s="118">
        <v>1.327415E-3</v>
      </c>
      <c r="AD39" s="118">
        <v>7.8080999999999995E-4</v>
      </c>
      <c r="AE39" s="117"/>
      <c r="AF39" s="15">
        <v>1888.4075102439999</v>
      </c>
      <c r="AG39" s="15">
        <v>4.5</v>
      </c>
      <c r="AH39" s="15">
        <v>175120.321282891</v>
      </c>
      <c r="AI39" s="15">
        <v>2355.4246308000002</v>
      </c>
      <c r="AJ39" s="15" t="s">
        <v>429</v>
      </c>
      <c r="AK39" s="15" t="s">
        <v>430</v>
      </c>
      <c r="AL39" s="31" t="s">
        <v>60</v>
      </c>
    </row>
    <row r="40" spans="1:38" ht="26.25" customHeight="1" thickBot="1" x14ac:dyDescent="0.25">
      <c r="A40" s="51" t="s">
        <v>81</v>
      </c>
      <c r="B40" s="51" t="s">
        <v>121</v>
      </c>
      <c r="C40" s="52" t="s">
        <v>122</v>
      </c>
      <c r="D40" s="53"/>
      <c r="E40" s="118">
        <v>8.4717066069999998</v>
      </c>
      <c r="F40" s="118">
        <v>3.3128638179999998</v>
      </c>
      <c r="G40" s="118">
        <v>0.60046203899999995</v>
      </c>
      <c r="H40" s="118">
        <v>1.58457E-3</v>
      </c>
      <c r="I40" s="118">
        <v>0.77288822700000004</v>
      </c>
      <c r="J40" s="118">
        <v>0.81098452300000001</v>
      </c>
      <c r="K40" s="118">
        <v>0.81098452300000001</v>
      </c>
      <c r="L40" s="118">
        <v>0.378652196</v>
      </c>
      <c r="M40" s="118">
        <v>22.2910489</v>
      </c>
      <c r="N40" s="118">
        <v>4.833E-5</v>
      </c>
      <c r="O40" s="118">
        <v>8.6400000000000003E-6</v>
      </c>
      <c r="P40" s="118">
        <v>5.2761599999999996E-4</v>
      </c>
      <c r="Q40" s="118">
        <v>1.3186E-5</v>
      </c>
      <c r="R40" s="118">
        <v>2.2056200000000001E-3</v>
      </c>
      <c r="S40" s="118">
        <v>1.3433119999999999E-3</v>
      </c>
      <c r="T40" s="118">
        <v>2.2543000000000001E-5</v>
      </c>
      <c r="U40" s="118">
        <v>1.1578E-5</v>
      </c>
      <c r="V40" s="118">
        <v>3.8703940000000001E-3</v>
      </c>
      <c r="W40" s="118">
        <v>5.5093436000000003E-2</v>
      </c>
      <c r="X40" s="118">
        <v>2.4001047000000001E-2</v>
      </c>
      <c r="Y40" s="118">
        <v>1.9657845E-2</v>
      </c>
      <c r="Z40" s="118">
        <v>1.9368313000000002E-2</v>
      </c>
      <c r="AA40" s="118">
        <v>2.3730174E-2</v>
      </c>
      <c r="AB40" s="118">
        <v>8.6757377999999996E-2</v>
      </c>
      <c r="AC40" s="118" t="s">
        <v>428</v>
      </c>
      <c r="AD40" s="118" t="s">
        <v>428</v>
      </c>
      <c r="AE40" s="117"/>
      <c r="AF40" s="15">
        <v>9267.2496805869996</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27.200735196</v>
      </c>
      <c r="F41" s="118">
        <v>14.935927906</v>
      </c>
      <c r="G41" s="118">
        <v>0.729243313</v>
      </c>
      <c r="H41" s="118">
        <v>0.41326267999999999</v>
      </c>
      <c r="I41" s="118">
        <v>8.3521059409999996</v>
      </c>
      <c r="J41" s="118">
        <v>8.8168618550000009</v>
      </c>
      <c r="K41" s="118">
        <v>9.4759764420000003</v>
      </c>
      <c r="L41" s="118">
        <v>1.1040723910000001</v>
      </c>
      <c r="M41" s="118">
        <v>99.029931254999994</v>
      </c>
      <c r="N41" s="118">
        <v>0.14484319100000001</v>
      </c>
      <c r="O41" s="118">
        <v>5.3167157999999999E-2</v>
      </c>
      <c r="P41" s="118">
        <v>4.9823739999999998E-2</v>
      </c>
      <c r="Q41" s="118">
        <v>8.5596033000000002E-2</v>
      </c>
      <c r="R41" s="118">
        <v>1.4890036000000001E-2</v>
      </c>
      <c r="S41" s="118">
        <v>0.42808355399999998</v>
      </c>
      <c r="T41" s="118">
        <v>3.8992261E-2</v>
      </c>
      <c r="U41" s="118">
        <v>5.4323000000000001E-3</v>
      </c>
      <c r="V41" s="118">
        <v>0.94721719199999999</v>
      </c>
      <c r="W41" s="118">
        <v>8.3553529809999993</v>
      </c>
      <c r="X41" s="118">
        <v>1.604501414</v>
      </c>
      <c r="Y41" s="118">
        <v>1.5586688559999999</v>
      </c>
      <c r="Z41" s="118">
        <v>0.80078181400000004</v>
      </c>
      <c r="AA41" s="118">
        <v>0.80260310899999998</v>
      </c>
      <c r="AB41" s="118">
        <v>4.7665551930000003</v>
      </c>
      <c r="AC41" s="118">
        <v>8.1558071999999995E-2</v>
      </c>
      <c r="AD41" s="118">
        <v>4.2110145000000002E-2</v>
      </c>
      <c r="AE41" s="117"/>
      <c r="AF41" s="15">
        <v>5180.8320000000003</v>
      </c>
      <c r="AG41" s="15">
        <v>242.2</v>
      </c>
      <c r="AH41" s="15">
        <v>471220</v>
      </c>
      <c r="AI41" s="15">
        <v>16085.436527330001</v>
      </c>
      <c r="AJ41" s="15" t="s">
        <v>429</v>
      </c>
      <c r="AK41" s="15" t="s">
        <v>430</v>
      </c>
      <c r="AL41" s="31" t="s">
        <v>60</v>
      </c>
    </row>
    <row r="42" spans="1:38" ht="26.25" customHeight="1" thickBot="1" x14ac:dyDescent="0.25">
      <c r="A42" s="51" t="s">
        <v>81</v>
      </c>
      <c r="B42" s="51" t="s">
        <v>125</v>
      </c>
      <c r="C42" s="52" t="s">
        <v>126</v>
      </c>
      <c r="D42" s="53"/>
      <c r="E42" s="118">
        <v>0.12679780900000001</v>
      </c>
      <c r="F42" s="118">
        <v>3.556516437</v>
      </c>
      <c r="G42" s="118">
        <v>3.9132560000000004E-3</v>
      </c>
      <c r="H42" s="118">
        <v>8.4182000000000001E-5</v>
      </c>
      <c r="I42" s="118">
        <v>4.7887788000000001E-2</v>
      </c>
      <c r="J42" s="118">
        <v>4.7887788000000001E-2</v>
      </c>
      <c r="K42" s="118">
        <v>4.7887788000000001E-2</v>
      </c>
      <c r="L42" s="118">
        <v>6.2254119999999996E-3</v>
      </c>
      <c r="M42" s="118">
        <v>32.868236860000003</v>
      </c>
      <c r="N42" s="118">
        <v>4.1928000000000002E-5</v>
      </c>
      <c r="O42" s="118">
        <v>8.106E-6</v>
      </c>
      <c r="P42" s="118">
        <v>2.3479600000000001E-4</v>
      </c>
      <c r="Q42" s="118">
        <v>8.3860000000000007E-6</v>
      </c>
      <c r="R42" s="118">
        <v>1.7889199999999999E-4</v>
      </c>
      <c r="S42" s="118">
        <v>1.11808E-4</v>
      </c>
      <c r="T42" s="118">
        <v>2.6274999999999998E-5</v>
      </c>
      <c r="U42" s="118">
        <v>5.3109999999999996E-6</v>
      </c>
      <c r="V42" s="118">
        <v>1.006269E-3</v>
      </c>
      <c r="W42" s="118">
        <v>1.7607340999999999E-2</v>
      </c>
      <c r="X42" s="118">
        <v>2.5065232E-2</v>
      </c>
      <c r="Y42" s="118">
        <v>2.1292134000000001E-2</v>
      </c>
      <c r="Z42" s="118">
        <v>2.1292134000000001E-2</v>
      </c>
      <c r="AA42" s="118">
        <v>2.4757986999999999E-2</v>
      </c>
      <c r="AB42" s="118">
        <v>9.2407484999999998E-2</v>
      </c>
      <c r="AC42" s="118" t="s">
        <v>428</v>
      </c>
      <c r="AD42" s="118" t="s">
        <v>428</v>
      </c>
      <c r="AE42" s="117"/>
      <c r="AF42" s="15">
        <v>1229.8806757960001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11.404720062000001</v>
      </c>
      <c r="F43" s="118">
        <v>1.1761563880000001</v>
      </c>
      <c r="G43" s="118">
        <v>3.3158455000000003E-2</v>
      </c>
      <c r="H43" s="118">
        <v>4.8747870000000002E-3</v>
      </c>
      <c r="I43" s="118">
        <v>4.9825196000000002E-2</v>
      </c>
      <c r="J43" s="118">
        <v>4.9956947000000002E-2</v>
      </c>
      <c r="K43" s="118">
        <v>4.9956947000000002E-2</v>
      </c>
      <c r="L43" s="118">
        <v>6.0024249999999996E-3</v>
      </c>
      <c r="M43" s="118">
        <v>2.785360179</v>
      </c>
      <c r="N43" s="118">
        <v>2.0109709999999999E-3</v>
      </c>
      <c r="O43" s="118">
        <v>8.9510399999999997E-4</v>
      </c>
      <c r="P43" s="118">
        <v>6.0775309999999997E-3</v>
      </c>
      <c r="Q43" s="118">
        <v>1.8586587000000002E-2</v>
      </c>
      <c r="R43" s="118">
        <v>1.1771499999999999E-4</v>
      </c>
      <c r="S43" s="118">
        <v>1.1771505E-2</v>
      </c>
      <c r="T43" s="118">
        <v>7.8992999999999994E-5</v>
      </c>
      <c r="U43" s="118">
        <v>1.7347479999999999E-3</v>
      </c>
      <c r="V43" s="118">
        <v>2.32332E-4</v>
      </c>
      <c r="W43" s="118">
        <v>2.63238E-4</v>
      </c>
      <c r="X43" s="118">
        <v>7.7217000000000003E-5</v>
      </c>
      <c r="Y43" s="118">
        <v>9.9143999999999998E-5</v>
      </c>
      <c r="Z43" s="118">
        <v>2.5745000000000002E-5</v>
      </c>
      <c r="AA43" s="118">
        <v>4.9533000000000002E-5</v>
      </c>
      <c r="AB43" s="118">
        <v>2.5163799999999999E-4</v>
      </c>
      <c r="AC43" s="118">
        <v>6.5875500000000002E-4</v>
      </c>
      <c r="AD43" s="118">
        <v>7.9049999999999997E-6</v>
      </c>
      <c r="AE43" s="117"/>
      <c r="AF43" s="15">
        <v>3290.2</v>
      </c>
      <c r="AG43" s="15" t="s">
        <v>429</v>
      </c>
      <c r="AH43" s="15">
        <v>309814.97471875302</v>
      </c>
      <c r="AI43" s="15">
        <v>131.751</v>
      </c>
      <c r="AJ43" s="15" t="s">
        <v>429</v>
      </c>
      <c r="AK43" s="15" t="s">
        <v>430</v>
      </c>
      <c r="AL43" s="31" t="s">
        <v>60</v>
      </c>
    </row>
    <row r="44" spans="1:38" ht="26.25" customHeight="1" thickBot="1" x14ac:dyDescent="0.25">
      <c r="A44" s="51" t="s">
        <v>81</v>
      </c>
      <c r="B44" s="51" t="s">
        <v>129</v>
      </c>
      <c r="C44" s="52" t="s">
        <v>130</v>
      </c>
      <c r="D44" s="53"/>
      <c r="E44" s="118">
        <v>13.600764502000001</v>
      </c>
      <c r="F44" s="118">
        <v>3.6778100399999998</v>
      </c>
      <c r="G44" s="118">
        <v>1.12300545</v>
      </c>
      <c r="H44" s="118">
        <v>2.5180559999999999E-3</v>
      </c>
      <c r="I44" s="118">
        <v>1.3924982829999999</v>
      </c>
      <c r="J44" s="118">
        <v>1.4642451320000001</v>
      </c>
      <c r="K44" s="118">
        <v>1.4642451320000001</v>
      </c>
      <c r="L44" s="118">
        <v>0.70567256499999997</v>
      </c>
      <c r="M44" s="118">
        <v>23.519229851999999</v>
      </c>
      <c r="N44" s="118">
        <v>6.1674000000000006E-5</v>
      </c>
      <c r="O44" s="118">
        <v>1.0604E-5</v>
      </c>
      <c r="P44" s="118">
        <v>8.2711899999999997E-4</v>
      </c>
      <c r="Q44" s="118">
        <v>1.8933999999999999E-5</v>
      </c>
      <c r="R44" s="118">
        <v>4.0115050000000003E-3</v>
      </c>
      <c r="S44" s="118">
        <v>2.4411979999999999E-3</v>
      </c>
      <c r="T44" s="118">
        <v>2.4131E-5</v>
      </c>
      <c r="U44" s="118">
        <v>1.8040999999999999E-5</v>
      </c>
      <c r="V44" s="118">
        <v>6.5615860000000003E-3</v>
      </c>
      <c r="W44" s="118">
        <v>6.8857313000000003E-2</v>
      </c>
      <c r="X44" s="118">
        <v>1.7207086E-2</v>
      </c>
      <c r="Y44" s="118">
        <v>1.5043732000000001E-2</v>
      </c>
      <c r="Z44" s="118">
        <v>1.4498456E-2</v>
      </c>
      <c r="AA44" s="118">
        <v>1.6900915999999998E-2</v>
      </c>
      <c r="AB44" s="118">
        <v>6.3650190999999995E-2</v>
      </c>
      <c r="AC44" s="118" t="s">
        <v>428</v>
      </c>
      <c r="AD44" s="118" t="s">
        <v>428</v>
      </c>
      <c r="AE44" s="117"/>
      <c r="AF44" s="15">
        <v>14848.672340308</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22.582299831</v>
      </c>
      <c r="F45" s="118">
        <v>1.3308375880000001</v>
      </c>
      <c r="G45" s="118">
        <v>5.7965436769999998</v>
      </c>
      <c r="H45" s="118">
        <v>4.0423029999999997E-3</v>
      </c>
      <c r="I45" s="118">
        <v>1.182605101</v>
      </c>
      <c r="J45" s="118">
        <v>1.244847475</v>
      </c>
      <c r="K45" s="118">
        <v>1.244847475</v>
      </c>
      <c r="L45" s="118">
        <v>0.34981520599999999</v>
      </c>
      <c r="M45" s="118">
        <v>1.4627474979999999</v>
      </c>
      <c r="N45" s="118">
        <v>2.7086559999999998E-3</v>
      </c>
      <c r="O45" s="118">
        <v>3.7175499999999998E-4</v>
      </c>
      <c r="P45" s="118">
        <v>5.6753860000000001E-3</v>
      </c>
      <c r="Q45" s="118">
        <v>9.0288499999999997E-4</v>
      </c>
      <c r="R45" s="118">
        <v>6.5532120000000001E-3</v>
      </c>
      <c r="S45" s="118">
        <v>3.9878515000000003E-2</v>
      </c>
      <c r="T45" s="118">
        <v>0.65436926200000001</v>
      </c>
      <c r="U45" s="118">
        <v>5.8413499999999995E-4</v>
      </c>
      <c r="V45" s="118">
        <v>3.1630547000000002E-2</v>
      </c>
      <c r="W45" s="118">
        <v>4.1120801999999998E-2</v>
      </c>
      <c r="X45" s="118">
        <v>2.2603699999999998E-3</v>
      </c>
      <c r="Y45" s="118">
        <v>1.8904919999999999E-3</v>
      </c>
      <c r="Z45" s="118">
        <v>9.4524599999999996E-4</v>
      </c>
      <c r="AA45" s="118">
        <v>4.1100000000000001E-7</v>
      </c>
      <c r="AB45" s="118">
        <v>5.0965189999999999E-3</v>
      </c>
      <c r="AC45" s="118">
        <v>1.0879E-5</v>
      </c>
      <c r="AD45" s="118">
        <v>1.6543000000000001E-5</v>
      </c>
      <c r="AE45" s="117"/>
      <c r="AF45" s="15">
        <v>17111.080000000002</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3.2217003850000001</v>
      </c>
      <c r="F47" s="118">
        <v>2.6965678679999998</v>
      </c>
      <c r="G47" s="118">
        <v>0.14093338799999999</v>
      </c>
      <c r="H47" s="118">
        <v>1.024226E-3</v>
      </c>
      <c r="I47" s="118">
        <v>0.28690231799999999</v>
      </c>
      <c r="J47" s="118">
        <v>0.29937398599999998</v>
      </c>
      <c r="K47" s="118">
        <v>0.29937398599999998</v>
      </c>
      <c r="L47" s="118">
        <v>0.111768242</v>
      </c>
      <c r="M47" s="118">
        <v>6.5915764020000003</v>
      </c>
      <c r="N47" s="118">
        <v>0.218808209</v>
      </c>
      <c r="O47" s="118">
        <v>3.326E-6</v>
      </c>
      <c r="P47" s="118">
        <v>2.2856600000000001E-4</v>
      </c>
      <c r="Q47" s="118">
        <v>5.4659999999999998E-6</v>
      </c>
      <c r="R47" s="118">
        <v>1.0340289999999999E-3</v>
      </c>
      <c r="S47" s="118">
        <v>6.2948599999999996E-4</v>
      </c>
      <c r="T47" s="118">
        <v>8.1759999999999993E-6</v>
      </c>
      <c r="U47" s="118">
        <v>5.0000000000000004E-6</v>
      </c>
      <c r="V47" s="118">
        <v>1.7467489999999999E-3</v>
      </c>
      <c r="W47" s="118">
        <v>5.5983719999999999E-3</v>
      </c>
      <c r="X47" s="118">
        <v>8.0482130000000002E-3</v>
      </c>
      <c r="Y47" s="118">
        <v>7.9880650000000008E-3</v>
      </c>
      <c r="Z47" s="118">
        <v>3.367676E-3</v>
      </c>
      <c r="AA47" s="118">
        <v>4.0824000000000001E-5</v>
      </c>
      <c r="AB47" s="118">
        <v>1.9444778999999999E-2</v>
      </c>
      <c r="AC47" s="118" t="s">
        <v>428</v>
      </c>
      <c r="AD47" s="118" t="s">
        <v>428</v>
      </c>
      <c r="AE47" s="117"/>
      <c r="AF47" s="15">
        <v>2981.3599487060001</v>
      </c>
      <c r="AG47" s="15" t="s">
        <v>429</v>
      </c>
      <c r="AH47" s="15" t="s">
        <v>429</v>
      </c>
      <c r="AI47" s="15" t="s">
        <v>429</v>
      </c>
      <c r="AJ47" s="15" t="s">
        <v>429</v>
      </c>
      <c r="AK47" s="15">
        <v>97200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3.4050999999999998E-2</v>
      </c>
      <c r="G49" s="118" t="s">
        <v>431</v>
      </c>
      <c r="H49" s="118" t="s">
        <v>431</v>
      </c>
      <c r="I49" s="118">
        <v>2.7795667E-2</v>
      </c>
      <c r="J49" s="118">
        <v>5.5591333E-2</v>
      </c>
      <c r="K49" s="118">
        <v>0.188240667</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1.3480497330000001</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8.7067062330000002</v>
      </c>
      <c r="G52" s="15" t="s">
        <v>431</v>
      </c>
      <c r="H52" s="15">
        <v>1.2213333E-2</v>
      </c>
      <c r="I52" s="15">
        <v>0.13007173699999999</v>
      </c>
      <c r="J52" s="15">
        <v>0.18581676699999999</v>
      </c>
      <c r="K52" s="15">
        <v>0.21581676699999999</v>
      </c>
      <c r="L52" s="15" t="s">
        <v>431</v>
      </c>
      <c r="M52" s="15" t="s">
        <v>431</v>
      </c>
      <c r="N52" s="15">
        <v>4.0899999999999998E-5</v>
      </c>
      <c r="O52" s="15">
        <v>6.8170000000000001E-6</v>
      </c>
      <c r="P52" s="15">
        <v>1.063406E-3</v>
      </c>
      <c r="Q52" s="15">
        <v>3.2720169999999999E-3</v>
      </c>
      <c r="R52" s="15">
        <v>2.0723000000000001E-5</v>
      </c>
      <c r="S52" s="15">
        <v>2.0722779999999999E-3</v>
      </c>
      <c r="T52" s="15">
        <v>1.3906E-5</v>
      </c>
      <c r="U52" s="15">
        <v>3.0538800000000002E-4</v>
      </c>
      <c r="V52" s="15">
        <v>4.0899999999999998E-5</v>
      </c>
      <c r="W52" s="15" t="s">
        <v>431</v>
      </c>
      <c r="X52" s="15">
        <v>7.7875999999999998E-4</v>
      </c>
      <c r="Y52" s="15">
        <v>1.678719E-3</v>
      </c>
      <c r="Z52" s="15">
        <v>4.9826600000000003E-4</v>
      </c>
      <c r="AA52" s="15">
        <v>9.9094999999999999E-5</v>
      </c>
      <c r="AB52" s="15">
        <v>3.0548390000000002E-3</v>
      </c>
      <c r="AC52" s="15" t="s">
        <v>428</v>
      </c>
      <c r="AD52" s="15" t="s">
        <v>428</v>
      </c>
      <c r="AE52" s="119"/>
      <c r="AF52" s="15" t="s">
        <v>429</v>
      </c>
      <c r="AG52" s="15" t="s">
        <v>429</v>
      </c>
      <c r="AH52" s="15">
        <v>27266.810455092</v>
      </c>
      <c r="AI52" s="15" t="s">
        <v>429</v>
      </c>
      <c r="AJ52" s="15" t="s">
        <v>429</v>
      </c>
      <c r="AK52" s="15" t="s">
        <v>430</v>
      </c>
      <c r="AL52" s="31" t="s">
        <v>152</v>
      </c>
    </row>
    <row r="53" spans="1:38" ht="26.25" customHeight="1" thickBot="1" x14ac:dyDescent="0.25">
      <c r="A53" s="51" t="s">
        <v>137</v>
      </c>
      <c r="B53" s="51" t="s">
        <v>153</v>
      </c>
      <c r="C53" s="52" t="s">
        <v>154</v>
      </c>
      <c r="D53" s="53"/>
      <c r="E53" s="15" t="s">
        <v>430</v>
      </c>
      <c r="F53" s="15">
        <v>8.3036141370000003</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12.301888</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1.6836199999999999E-2</v>
      </c>
      <c r="J57" s="118">
        <v>0.16836200000000001</v>
      </c>
      <c r="K57" s="118">
        <v>0.17764333299999999</v>
      </c>
      <c r="L57" s="118">
        <v>5.0508599999999997E-4</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0.51998999999999995</v>
      </c>
      <c r="F59" s="118">
        <v>4.6740299999999999E-2</v>
      </c>
      <c r="G59" s="118">
        <v>1.47088</v>
      </c>
      <c r="H59" s="118">
        <v>0.22675200000000001</v>
      </c>
      <c r="I59" s="118">
        <v>0.31338503099999998</v>
      </c>
      <c r="J59" s="118">
        <v>0.39127231299999998</v>
      </c>
      <c r="K59" s="118">
        <v>0.32987897999999999</v>
      </c>
      <c r="L59" s="118">
        <v>1.9429899999999999E-4</v>
      </c>
      <c r="M59" s="118" t="s">
        <v>430</v>
      </c>
      <c r="N59" s="118">
        <v>5.5595666670000004</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0.34358044700000001</v>
      </c>
      <c r="J61" s="118">
        <v>1.0307413400000001</v>
      </c>
      <c r="K61" s="118">
        <v>1.0307413400000001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0.1356609</v>
      </c>
      <c r="J62" s="118">
        <v>0.90440600000000004</v>
      </c>
      <c r="K62" s="118">
        <v>5.7420843330000002</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0.68593400000000004</v>
      </c>
      <c r="F63" s="118">
        <v>0.22084130199999999</v>
      </c>
      <c r="G63" s="118">
        <v>1.0826986670000001</v>
      </c>
      <c r="H63" s="118">
        <v>0.219858</v>
      </c>
      <c r="I63" s="118">
        <v>0.93822089099999995</v>
      </c>
      <c r="J63" s="118">
        <v>1.21214676</v>
      </c>
      <c r="K63" s="118">
        <v>1.492159427</v>
      </c>
      <c r="L63" s="118" t="s">
        <v>430</v>
      </c>
      <c r="M63" s="118">
        <v>2.228434333</v>
      </c>
      <c r="N63" s="118">
        <v>6.0745E-2</v>
      </c>
      <c r="O63" s="118">
        <v>2.1977899999999998E-3</v>
      </c>
      <c r="P63" s="118" t="s">
        <v>430</v>
      </c>
      <c r="Q63" s="118" t="s">
        <v>430</v>
      </c>
      <c r="R63" s="118" t="s">
        <v>430</v>
      </c>
      <c r="S63" s="118" t="s">
        <v>430</v>
      </c>
      <c r="T63" s="118" t="s">
        <v>430</v>
      </c>
      <c r="U63" s="118" t="s">
        <v>430</v>
      </c>
      <c r="V63" s="118">
        <v>0.47457300000000002</v>
      </c>
      <c r="W63" s="118" t="s">
        <v>430</v>
      </c>
      <c r="X63" s="118">
        <v>5.3488449999999996E-3</v>
      </c>
      <c r="Y63" s="118">
        <v>1.1676082000000001E-2</v>
      </c>
      <c r="Z63" s="118">
        <v>3.4011419999999998E-3</v>
      </c>
      <c r="AA63" s="118">
        <v>6.3326400000000003E-4</v>
      </c>
      <c r="AB63" s="118">
        <v>0.39898292000000002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1.6781166670000001</v>
      </c>
      <c r="F70" s="118">
        <v>16.651952038000001</v>
      </c>
      <c r="G70" s="118">
        <v>6.8000000000000001E-6</v>
      </c>
      <c r="H70" s="118">
        <v>2.854520333</v>
      </c>
      <c r="I70" s="118">
        <v>1.6992447930000001</v>
      </c>
      <c r="J70" s="118">
        <v>2.6738072150000001</v>
      </c>
      <c r="K70" s="118">
        <v>4.3842786809999996</v>
      </c>
      <c r="L70" s="118">
        <v>2.9896749E-2</v>
      </c>
      <c r="M70" s="118">
        <v>8.4200000000000004E-3</v>
      </c>
      <c r="N70" s="118">
        <v>1.164672054</v>
      </c>
      <c r="O70" s="118">
        <v>7.7317989000000004E-2</v>
      </c>
      <c r="P70" s="118">
        <v>0.341842912</v>
      </c>
      <c r="Q70" s="118" t="s">
        <v>430</v>
      </c>
      <c r="R70" s="118">
        <v>0.156630573</v>
      </c>
      <c r="S70" s="118">
        <v>3.4387859E-2</v>
      </c>
      <c r="T70" s="118">
        <v>0.52363826899999999</v>
      </c>
      <c r="U70" s="118" t="s">
        <v>430</v>
      </c>
      <c r="V70" s="118">
        <v>4.8428301730000003</v>
      </c>
      <c r="W70" s="118">
        <v>3.0613866999999999E-2</v>
      </c>
      <c r="X70" s="118">
        <v>1.337565E-3</v>
      </c>
      <c r="Y70" s="118">
        <v>2.4217760000000001E-3</v>
      </c>
      <c r="Z70" s="118">
        <v>9.7940000000000006E-4</v>
      </c>
      <c r="AA70" s="118">
        <v>5.3039199999999997E-4</v>
      </c>
      <c r="AB70" s="118">
        <v>5.2691320000000002E-3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1.7489022000000001</v>
      </c>
      <c r="G72" s="118" t="s">
        <v>430</v>
      </c>
      <c r="H72" s="118">
        <v>8.6E-3</v>
      </c>
      <c r="I72" s="118">
        <v>2.6054381119999999</v>
      </c>
      <c r="J72" s="118">
        <v>4.014287114</v>
      </c>
      <c r="K72" s="118">
        <v>4.4847581139999999</v>
      </c>
      <c r="L72" s="118">
        <v>5.6299149999999999E-2</v>
      </c>
      <c r="M72" s="118">
        <v>7.2570000000000004E-3</v>
      </c>
      <c r="N72" s="118">
        <v>49.557699999999997</v>
      </c>
      <c r="O72" s="118">
        <v>0.49418933300000001</v>
      </c>
      <c r="P72" s="118">
        <v>0.23513000000000001</v>
      </c>
      <c r="Q72" s="118">
        <v>0.34376833299999998</v>
      </c>
      <c r="R72" s="118">
        <v>1.566566667</v>
      </c>
      <c r="S72" s="118">
        <v>1.269966667</v>
      </c>
      <c r="T72" s="118">
        <v>0.99080000000000001</v>
      </c>
      <c r="U72" s="118" t="s">
        <v>430</v>
      </c>
      <c r="V72" s="118">
        <v>55.265028667000003</v>
      </c>
      <c r="W72" s="118">
        <v>19.309000000000001</v>
      </c>
      <c r="X72" s="118">
        <v>0.29982689299999998</v>
      </c>
      <c r="Y72" s="118">
        <v>0.11964012</v>
      </c>
      <c r="Z72" s="118">
        <v>0.52133750000000001</v>
      </c>
      <c r="AA72" s="118">
        <v>0.150686242</v>
      </c>
      <c r="AB72" s="118">
        <v>1.0914907549999999</v>
      </c>
      <c r="AC72" s="118">
        <v>0.25694493099999999</v>
      </c>
      <c r="AD72" s="118">
        <v>16.090833332999999</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0.85716977999999999</v>
      </c>
      <c r="G74" s="118" t="s">
        <v>429</v>
      </c>
      <c r="H74" s="118">
        <v>2.1999999999999999E-5</v>
      </c>
      <c r="I74" s="118">
        <v>0.81140295100000004</v>
      </c>
      <c r="J74" s="118">
        <v>0.95866068800000004</v>
      </c>
      <c r="K74" s="118">
        <v>1.000460688</v>
      </c>
      <c r="L74" s="118">
        <v>1.8065654E-2</v>
      </c>
      <c r="M74" s="118" t="s">
        <v>429</v>
      </c>
      <c r="N74" s="118">
        <v>0.268366667</v>
      </c>
      <c r="O74" s="118">
        <v>1.2E-2</v>
      </c>
      <c r="P74" s="118">
        <v>2.8366699999999998E-4</v>
      </c>
      <c r="Q74" s="118">
        <v>0.15458666700000001</v>
      </c>
      <c r="R74" s="118">
        <v>0.18621733300000001</v>
      </c>
      <c r="S74" s="118">
        <v>0.192266667</v>
      </c>
      <c r="T74" s="118">
        <v>0.57499999999999996</v>
      </c>
      <c r="U74" s="118" t="s">
        <v>429</v>
      </c>
      <c r="V74" s="118">
        <v>6.9000000000000006E-2</v>
      </c>
      <c r="W74" s="118">
        <v>0.09</v>
      </c>
      <c r="X74" s="118">
        <v>0.337819076</v>
      </c>
      <c r="Y74" s="118">
        <v>0.65353960200000005</v>
      </c>
      <c r="Z74" s="118">
        <v>0.308420374</v>
      </c>
      <c r="AA74" s="118">
        <v>0.112627876</v>
      </c>
      <c r="AB74" s="118">
        <v>1.412406928</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1.5467666999999999E-2</v>
      </c>
      <c r="G76" s="15" t="s">
        <v>430</v>
      </c>
      <c r="H76" s="15" t="s">
        <v>430</v>
      </c>
      <c r="I76" s="15">
        <v>1.68641E-4</v>
      </c>
      <c r="J76" s="15">
        <v>2.4091499999999999E-4</v>
      </c>
      <c r="K76" s="15">
        <v>2.4091499999999999E-4</v>
      </c>
      <c r="L76" s="15" t="s">
        <v>430</v>
      </c>
      <c r="M76" s="15" t="s">
        <v>430</v>
      </c>
      <c r="N76" s="15">
        <v>1.6906667E-2</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3.3265999999999997E-2</v>
      </c>
      <c r="I77" s="15">
        <v>1.1675768E-2</v>
      </c>
      <c r="J77" s="15">
        <v>1.556769E-2</v>
      </c>
      <c r="K77" s="15">
        <v>3.3737690000000001E-2</v>
      </c>
      <c r="L77" s="15" t="s">
        <v>430</v>
      </c>
      <c r="M77" s="15" t="s">
        <v>430</v>
      </c>
      <c r="N77" s="15">
        <v>0.37873573300000002</v>
      </c>
      <c r="O77" s="15">
        <v>1.7405584249999999</v>
      </c>
      <c r="P77" s="15" t="s">
        <v>430</v>
      </c>
      <c r="Q77" s="15">
        <v>2.4201967000000001E-2</v>
      </c>
      <c r="R77" s="15" t="s">
        <v>430</v>
      </c>
      <c r="S77" s="15">
        <v>6.7270700000000003E-2</v>
      </c>
      <c r="T77" s="15" t="s">
        <v>430</v>
      </c>
      <c r="U77" s="15" t="s">
        <v>430</v>
      </c>
      <c r="V77" s="15">
        <v>18.270533</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4.4568333000000002E-2</v>
      </c>
      <c r="G78" s="15" t="s">
        <v>431</v>
      </c>
      <c r="H78" s="118" t="s">
        <v>430</v>
      </c>
      <c r="I78" s="118">
        <v>2.7139313000000002E-2</v>
      </c>
      <c r="J78" s="118">
        <v>3.6185750000000003E-2</v>
      </c>
      <c r="K78" s="118">
        <v>3.6185750000000003E-2</v>
      </c>
      <c r="L78" s="118">
        <v>2.7138999999999999E-5</v>
      </c>
      <c r="M78" s="15" t="s">
        <v>431</v>
      </c>
      <c r="N78" s="118" t="s">
        <v>428</v>
      </c>
      <c r="O78" s="118" t="s">
        <v>428</v>
      </c>
      <c r="P78" s="15" t="s">
        <v>431</v>
      </c>
      <c r="Q78" s="15" t="s">
        <v>431</v>
      </c>
      <c r="R78" s="118" t="s">
        <v>428</v>
      </c>
      <c r="S78" s="118">
        <v>0.11045666699999999</v>
      </c>
      <c r="T78" s="118" t="s">
        <v>430</v>
      </c>
      <c r="U78" s="118" t="s">
        <v>430</v>
      </c>
      <c r="V78" s="118">
        <v>8.0802449999999997</v>
      </c>
      <c r="W78" s="15" t="s">
        <v>431</v>
      </c>
      <c r="X78" s="118">
        <v>1.1366E-3</v>
      </c>
      <c r="Y78" s="118">
        <v>2.8700269999999998E-3</v>
      </c>
      <c r="Z78" s="118">
        <v>7.6128000000000003E-4</v>
      </c>
      <c r="AA78" s="118">
        <v>9.63572E-4</v>
      </c>
      <c r="AB78" s="118">
        <v>5.7314779999999999E-3</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27.326863561</v>
      </c>
      <c r="G82" s="118" t="s">
        <v>430</v>
      </c>
      <c r="H82" s="118">
        <v>0.53039126000000003</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0.127089856</v>
      </c>
      <c r="G83" s="118" t="s">
        <v>428</v>
      </c>
      <c r="H83" s="118" t="s">
        <v>430</v>
      </c>
      <c r="I83" s="118">
        <v>3.1772459999999999E-3</v>
      </c>
      <c r="J83" s="118">
        <v>2.3829348E-2</v>
      </c>
      <c r="K83" s="118">
        <v>0.135032972</v>
      </c>
      <c r="L83" s="118">
        <v>1.81103E-4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60.368008660000001</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0.15975135700000001</v>
      </c>
      <c r="Y85" s="118">
        <v>0.29576794299999998</v>
      </c>
      <c r="Z85" s="118">
        <v>0.106795976</v>
      </c>
      <c r="AA85" s="118">
        <v>0.133306287</v>
      </c>
      <c r="AB85" s="118">
        <v>0.695621563</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3.2072133329999999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0.95982612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13.496779200000001</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15.23544467</v>
      </c>
      <c r="G90" s="118" t="s">
        <v>430</v>
      </c>
      <c r="H90" s="118">
        <v>0.51366833000000001</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12.496961762</v>
      </c>
      <c r="X90" s="118">
        <v>4.0479732999999997E-2</v>
      </c>
      <c r="Y90" s="118" t="s">
        <v>430</v>
      </c>
      <c r="Z90" s="118">
        <v>8.1056670000000004E-3</v>
      </c>
      <c r="AA90" s="118">
        <v>8.6964669999999994E-3</v>
      </c>
      <c r="AB90" s="118">
        <v>5.7281867E-2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6.2461015000000002E-2</v>
      </c>
      <c r="F91" s="118">
        <v>0.51353744499999998</v>
      </c>
      <c r="G91" s="118">
        <v>2.869E-2</v>
      </c>
      <c r="H91" s="118">
        <v>0.138312618</v>
      </c>
      <c r="I91" s="118">
        <v>1.393324953</v>
      </c>
      <c r="J91" s="118">
        <v>1.8491349530000001</v>
      </c>
      <c r="K91" s="118">
        <v>1.943279953</v>
      </c>
      <c r="L91" s="118">
        <v>0.134014043</v>
      </c>
      <c r="M91" s="118">
        <v>1.904316627</v>
      </c>
      <c r="N91" s="118">
        <v>5.4742493000000003E-2</v>
      </c>
      <c r="O91" s="118">
        <v>0.179973045</v>
      </c>
      <c r="P91" s="118">
        <v>3.3328339999999998E-3</v>
      </c>
      <c r="Q91" s="118">
        <v>5.2992059999999999E-3</v>
      </c>
      <c r="R91" s="118">
        <v>1.1798233E-2</v>
      </c>
      <c r="S91" s="118">
        <v>5.4809730449999998</v>
      </c>
      <c r="T91" s="118">
        <v>8.9986522999999999E-2</v>
      </c>
      <c r="U91" s="118" t="s">
        <v>431</v>
      </c>
      <c r="V91" s="118">
        <v>0.359351539</v>
      </c>
      <c r="W91" s="118">
        <v>3.3328339999999998E-3</v>
      </c>
      <c r="X91" s="118">
        <v>1.5510141999999999E-2</v>
      </c>
      <c r="Y91" s="118">
        <v>1.8162440000000001E-3</v>
      </c>
      <c r="Z91" s="118">
        <v>1.5829869999999999E-3</v>
      </c>
      <c r="AA91" s="118">
        <v>1.7733110000000001E-3</v>
      </c>
      <c r="AB91" s="118">
        <v>2.0682683E-2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4.5669000000000001E-2</v>
      </c>
      <c r="G92" s="118" t="s">
        <v>430</v>
      </c>
      <c r="H92" s="118">
        <v>5.8999999999999997E-2</v>
      </c>
      <c r="I92" s="118">
        <v>9.3363000000000002E-2</v>
      </c>
      <c r="J92" s="118">
        <v>0.26101733300000002</v>
      </c>
      <c r="K92" s="118">
        <v>0.26101733300000002</v>
      </c>
      <c r="L92" s="118">
        <v>9.7837999999999994E-5</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5.2687607300000003</v>
      </c>
      <c r="G93" s="118" t="s">
        <v>430</v>
      </c>
      <c r="H93" s="118">
        <v>0.262384167</v>
      </c>
      <c r="I93" s="118">
        <v>0.51290548000000002</v>
      </c>
      <c r="J93" s="118">
        <v>1.9952532970000001</v>
      </c>
      <c r="K93" s="118">
        <v>4.3790704099999997</v>
      </c>
      <c r="L93" s="118" t="s">
        <v>430</v>
      </c>
      <c r="M93" s="118" t="s">
        <v>430</v>
      </c>
      <c r="N93" s="118">
        <v>1.940624E-3</v>
      </c>
      <c r="O93" s="118">
        <v>1.5990500000000001E-4</v>
      </c>
      <c r="P93" s="118">
        <v>9.378E-5</v>
      </c>
      <c r="Q93" s="118">
        <v>3.20797E-4</v>
      </c>
      <c r="R93" s="118">
        <v>3.1924980000000002E-3</v>
      </c>
      <c r="S93" s="118">
        <v>1.764304E-3</v>
      </c>
      <c r="T93" s="118">
        <v>0.15409999999999999</v>
      </c>
      <c r="U93" s="118">
        <v>6.3094000000000003E-5</v>
      </c>
      <c r="V93" s="118">
        <v>4.2118479999999998E-3</v>
      </c>
      <c r="W93" s="118">
        <v>9.4859999999999996E-3</v>
      </c>
      <c r="X93" s="118">
        <v>2.7825599999999999E-3</v>
      </c>
      <c r="Y93" s="118">
        <v>3.5727440000000001E-3</v>
      </c>
      <c r="Z93" s="118">
        <v>9.27731E-4</v>
      </c>
      <c r="AA93" s="118">
        <v>1.7849490000000001E-3</v>
      </c>
      <c r="AB93" s="118">
        <v>9.0679839999999994E-3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2.34E-4</v>
      </c>
      <c r="F94" s="118">
        <v>7.8852461700000003</v>
      </c>
      <c r="G94" s="118" t="s">
        <v>430</v>
      </c>
      <c r="H94" s="118">
        <v>3.9639167000000003E-2</v>
      </c>
      <c r="I94" s="118">
        <v>0.30283736100000003</v>
      </c>
      <c r="J94" s="118">
        <v>1.0091060860000001</v>
      </c>
      <c r="K94" s="118">
        <v>4.4263393000000004</v>
      </c>
      <c r="L94" s="118" t="s">
        <v>430</v>
      </c>
      <c r="M94" s="118" t="s">
        <v>430</v>
      </c>
      <c r="N94" s="118">
        <v>0.24625333299999999</v>
      </c>
      <c r="O94" s="118">
        <v>4.1920000000000004E-3</v>
      </c>
      <c r="P94" s="118">
        <v>1.0999999999999999E-2</v>
      </c>
      <c r="Q94" s="118">
        <v>1.756E-6</v>
      </c>
      <c r="R94" s="118">
        <v>0.64683333300000001</v>
      </c>
      <c r="S94" s="118">
        <v>0.69030000000000002</v>
      </c>
      <c r="T94" s="118">
        <v>0.163662</v>
      </c>
      <c r="U94" s="118">
        <v>7.0299999999999998E-7</v>
      </c>
      <c r="V94" s="118">
        <v>0.91681210000000002</v>
      </c>
      <c r="W94" s="118">
        <v>1.0447919999999999E-2</v>
      </c>
      <c r="X94" s="118">
        <v>2.2427725999999999E-2</v>
      </c>
      <c r="Y94" s="118">
        <v>4.1311106E-2</v>
      </c>
      <c r="Z94" s="118">
        <v>1.4994375000000001E-2</v>
      </c>
      <c r="AA94" s="118">
        <v>1.8675863000000001E-2</v>
      </c>
      <c r="AB94" s="118">
        <v>9.740907E-2</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9.5153450000000001E-2</v>
      </c>
      <c r="J95" s="118">
        <v>0.27186700000000003</v>
      </c>
      <c r="K95" s="118">
        <v>0.27480966699999998</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1.196506632</v>
      </c>
      <c r="F99" s="118">
        <v>13.418836933</v>
      </c>
      <c r="G99" s="118" t="s">
        <v>430</v>
      </c>
      <c r="H99" s="118">
        <v>20.079768286</v>
      </c>
      <c r="I99" s="118">
        <v>5.2737712999999999E-2</v>
      </c>
      <c r="J99" s="118">
        <v>0.1911765</v>
      </c>
      <c r="K99" s="118">
        <v>0.1911765</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1664.6479999999999</v>
      </c>
      <c r="AL99" s="31" t="s">
        <v>277</v>
      </c>
    </row>
    <row r="100" spans="1:38" ht="26.25" customHeight="1" thickBot="1" x14ac:dyDescent="0.25">
      <c r="A100" s="51" t="s">
        <v>274</v>
      </c>
      <c r="B100" s="51" t="s">
        <v>278</v>
      </c>
      <c r="C100" s="52" t="s">
        <v>279</v>
      </c>
      <c r="D100" s="65"/>
      <c r="E100" s="118">
        <v>1.1944602280000001</v>
      </c>
      <c r="F100" s="118">
        <v>14.18883743</v>
      </c>
      <c r="G100" s="118" t="s">
        <v>430</v>
      </c>
      <c r="H100" s="118">
        <v>10.637591129</v>
      </c>
      <c r="I100" s="118">
        <v>4.9464276000000001E-2</v>
      </c>
      <c r="J100" s="118">
        <v>0.179592058</v>
      </c>
      <c r="K100" s="118">
        <v>0.179592058</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2886.6689999999999</v>
      </c>
      <c r="AL100" s="31" t="s">
        <v>277</v>
      </c>
    </row>
    <row r="101" spans="1:38" ht="26.25" customHeight="1" thickBot="1" x14ac:dyDescent="0.25">
      <c r="A101" s="51" t="s">
        <v>274</v>
      </c>
      <c r="B101" s="51" t="s">
        <v>280</v>
      </c>
      <c r="C101" s="52" t="s">
        <v>281</v>
      </c>
      <c r="D101" s="65"/>
      <c r="E101" s="118">
        <v>5.0294423999999997E-2</v>
      </c>
      <c r="F101" s="118">
        <v>8.9977071000000006E-2</v>
      </c>
      <c r="G101" s="118" t="s">
        <v>430</v>
      </c>
      <c r="H101" s="118">
        <v>0.64574744100000003</v>
      </c>
      <c r="I101" s="118">
        <v>2.031377E-3</v>
      </c>
      <c r="J101" s="118">
        <v>6.7712579999999996E-3</v>
      </c>
      <c r="K101" s="118">
        <v>6.7712579999999996E-3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784.976</v>
      </c>
      <c r="AL101" s="31" t="s">
        <v>277</v>
      </c>
    </row>
    <row r="102" spans="1:38" ht="26.25" customHeight="1" thickBot="1" x14ac:dyDescent="0.25">
      <c r="A102" s="51" t="s">
        <v>274</v>
      </c>
      <c r="B102" s="51" t="s">
        <v>282</v>
      </c>
      <c r="C102" s="52" t="s">
        <v>283</v>
      </c>
      <c r="D102" s="65"/>
      <c r="E102" s="118">
        <v>0.970942941</v>
      </c>
      <c r="F102" s="118">
        <v>5.491102036</v>
      </c>
      <c r="G102" s="118" t="s">
        <v>430</v>
      </c>
      <c r="H102" s="118">
        <v>47.574155879999999</v>
      </c>
      <c r="I102" s="118">
        <v>8.2405245000000002E-2</v>
      </c>
      <c r="J102" s="118">
        <v>1.6156153</v>
      </c>
      <c r="K102" s="118">
        <v>1.6156153</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8792.44</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3.7578490999999999E-2</v>
      </c>
      <c r="F104" s="118">
        <v>7.7133914999999997E-2</v>
      </c>
      <c r="G104" s="118" t="s">
        <v>430</v>
      </c>
      <c r="H104" s="118">
        <v>0.161611528</v>
      </c>
      <c r="I104" s="118">
        <v>1.564286E-3</v>
      </c>
      <c r="J104" s="118">
        <v>5.2167050000000003E-3</v>
      </c>
      <c r="K104" s="118">
        <v>5.2167050000000003E-3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55.250999999999998</v>
      </c>
      <c r="AL104" s="31" t="s">
        <v>277</v>
      </c>
    </row>
    <row r="105" spans="1:38" ht="26.25" customHeight="1" thickBot="1" x14ac:dyDescent="0.25">
      <c r="A105" s="51" t="s">
        <v>274</v>
      </c>
      <c r="B105" s="51" t="s">
        <v>288</v>
      </c>
      <c r="C105" s="52" t="s">
        <v>289</v>
      </c>
      <c r="D105" s="65"/>
      <c r="E105" s="118">
        <v>0.179551661</v>
      </c>
      <c r="F105" s="118">
        <v>0.24808766800000001</v>
      </c>
      <c r="G105" s="118" t="s">
        <v>430</v>
      </c>
      <c r="H105" s="118">
        <v>1.966974915</v>
      </c>
      <c r="I105" s="118">
        <v>5.6938700000000002E-2</v>
      </c>
      <c r="J105" s="118">
        <v>8.9475100000000002E-2</v>
      </c>
      <c r="K105" s="118">
        <v>8.9475100000000002E-2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106.705</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0.11428543200000001</v>
      </c>
      <c r="F107" s="118">
        <v>2.6458622890000001</v>
      </c>
      <c r="G107" s="118" t="s">
        <v>430</v>
      </c>
      <c r="H107" s="118">
        <v>8.1900124660000007</v>
      </c>
      <c r="I107" s="118">
        <v>7.0238684999999995E-2</v>
      </c>
      <c r="J107" s="118">
        <v>0.76728432599999996</v>
      </c>
      <c r="K107" s="118">
        <v>0.76728432599999996</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47298.94</v>
      </c>
      <c r="AL107" s="31" t="s">
        <v>277</v>
      </c>
    </row>
    <row r="108" spans="1:38" ht="26.25" customHeight="1" thickBot="1" x14ac:dyDescent="0.25">
      <c r="A108" s="51" t="s">
        <v>274</v>
      </c>
      <c r="B108" s="51" t="s">
        <v>294</v>
      </c>
      <c r="C108" s="52" t="s">
        <v>295</v>
      </c>
      <c r="D108" s="65"/>
      <c r="E108" s="118">
        <v>8.1840592000000004E-2</v>
      </c>
      <c r="F108" s="118">
        <v>3.3551056259999998</v>
      </c>
      <c r="G108" s="118" t="s">
        <v>430</v>
      </c>
      <c r="H108" s="118">
        <v>4.6551905250000001</v>
      </c>
      <c r="I108" s="118">
        <v>8.1665771999999998E-2</v>
      </c>
      <c r="J108" s="118">
        <v>1.094321345</v>
      </c>
      <c r="K108" s="118">
        <v>1.094321345</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40832.885999999999</v>
      </c>
      <c r="AL108" s="31" t="s">
        <v>277</v>
      </c>
    </row>
    <row r="109" spans="1:38" ht="26.25" customHeight="1" thickBot="1" x14ac:dyDescent="0.25">
      <c r="A109" s="51" t="s">
        <v>274</v>
      </c>
      <c r="B109" s="51" t="s">
        <v>296</v>
      </c>
      <c r="C109" s="52" t="s">
        <v>297</v>
      </c>
      <c r="D109" s="65"/>
      <c r="E109" s="118">
        <v>8.1992019999999992E-3</v>
      </c>
      <c r="F109" s="118">
        <v>9.7072521999999994E-2</v>
      </c>
      <c r="G109" s="118" t="s">
        <v>430</v>
      </c>
      <c r="H109" s="118">
        <v>0.99216590199999999</v>
      </c>
      <c r="I109" s="118">
        <v>5.7951678E-2</v>
      </c>
      <c r="J109" s="118">
        <v>0.123571266</v>
      </c>
      <c r="K109" s="118">
        <v>0.123571266</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1249.855</v>
      </c>
      <c r="AL109" s="31" t="s">
        <v>277</v>
      </c>
    </row>
    <row r="110" spans="1:38" ht="26.25" customHeight="1" thickBot="1" x14ac:dyDescent="0.25">
      <c r="A110" s="51" t="s">
        <v>274</v>
      </c>
      <c r="B110" s="51" t="s">
        <v>298</v>
      </c>
      <c r="C110" s="52" t="s">
        <v>299</v>
      </c>
      <c r="D110" s="65"/>
      <c r="E110" s="118">
        <v>2.6982780000000001E-3</v>
      </c>
      <c r="F110" s="118">
        <v>3.5967602000000001E-2</v>
      </c>
      <c r="G110" s="118" t="s">
        <v>430</v>
      </c>
      <c r="H110" s="118">
        <v>0.239718612</v>
      </c>
      <c r="I110" s="118">
        <v>3.7670500000000001E-3</v>
      </c>
      <c r="J110" s="118">
        <v>7.8731344999999994E-2</v>
      </c>
      <c r="K110" s="118">
        <v>7.8731344999999994E-2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753.41</v>
      </c>
      <c r="AL110" s="31" t="s">
        <v>277</v>
      </c>
    </row>
    <row r="111" spans="1:38" ht="26.25" customHeight="1" thickBot="1" x14ac:dyDescent="0.25">
      <c r="A111" s="51" t="s">
        <v>274</v>
      </c>
      <c r="B111" s="51" t="s">
        <v>300</v>
      </c>
      <c r="C111" s="52" t="s">
        <v>301</v>
      </c>
      <c r="D111" s="65"/>
      <c r="E111" s="118">
        <v>1.9745091999999999E-2</v>
      </c>
      <c r="F111" s="118">
        <v>0.16995522800000001</v>
      </c>
      <c r="G111" s="118" t="s">
        <v>430</v>
      </c>
      <c r="H111" s="118">
        <v>0.32796277899999998</v>
      </c>
      <c r="I111" s="118">
        <v>2.1959739999999998E-3</v>
      </c>
      <c r="J111" s="118">
        <v>4.6440149999999996E-3</v>
      </c>
      <c r="K111" s="118">
        <v>4.6440149999999996E-3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553.59699999999998</v>
      </c>
      <c r="AL111" s="31" t="s">
        <v>277</v>
      </c>
    </row>
    <row r="112" spans="1:38" ht="26.25" customHeight="1" thickBot="1" x14ac:dyDescent="0.25">
      <c r="A112" s="51" t="s">
        <v>302</v>
      </c>
      <c r="B112" s="51" t="s">
        <v>303</v>
      </c>
      <c r="C112" s="52" t="s">
        <v>304</v>
      </c>
      <c r="D112" s="53"/>
      <c r="E112" s="118">
        <v>15.335512376000001</v>
      </c>
      <c r="F112" s="118" t="s">
        <v>430</v>
      </c>
      <c r="G112" s="118" t="s">
        <v>430</v>
      </c>
      <c r="H112" s="118">
        <v>13.424828127</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388945000</v>
      </c>
      <c r="AL112" s="31" t="s">
        <v>445</v>
      </c>
    </row>
    <row r="113" spans="1:38" ht="26.25" customHeight="1" thickBot="1" x14ac:dyDescent="0.25">
      <c r="A113" s="51" t="s">
        <v>302</v>
      </c>
      <c r="B113" s="66" t="s">
        <v>305</v>
      </c>
      <c r="C113" s="67" t="s">
        <v>306</v>
      </c>
      <c r="D113" s="53"/>
      <c r="E113" s="118">
        <v>18.653808917999999</v>
      </c>
      <c r="F113" s="118">
        <v>19.052420859000001</v>
      </c>
      <c r="G113" s="118" t="s">
        <v>430</v>
      </c>
      <c r="H113" s="118">
        <v>77.184779195999994</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389.59484580399999</v>
      </c>
      <c r="AL113" s="31" t="s">
        <v>146</v>
      </c>
    </row>
    <row r="114" spans="1:38" ht="26.25" customHeight="1" thickBot="1" x14ac:dyDescent="0.25">
      <c r="A114" s="51" t="s">
        <v>302</v>
      </c>
      <c r="B114" s="66" t="s">
        <v>307</v>
      </c>
      <c r="C114" s="67" t="s">
        <v>308</v>
      </c>
      <c r="D114" s="53"/>
      <c r="E114" s="118">
        <v>6.3085577000000004E-2</v>
      </c>
      <c r="F114" s="118" t="s">
        <v>430</v>
      </c>
      <c r="G114" s="118" t="s">
        <v>430</v>
      </c>
      <c r="H114" s="118">
        <v>0.133363026</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1.6</v>
      </c>
      <c r="AL114" s="31" t="s">
        <v>146</v>
      </c>
    </row>
    <row r="115" spans="1:38" ht="26.25" customHeight="1" thickBot="1" x14ac:dyDescent="0.25">
      <c r="A115" s="51" t="s">
        <v>302</v>
      </c>
      <c r="B115" s="66" t="s">
        <v>309</v>
      </c>
      <c r="C115" s="67" t="s">
        <v>310</v>
      </c>
      <c r="D115" s="53"/>
      <c r="E115" s="118">
        <v>0.30754218900000002</v>
      </c>
      <c r="F115" s="118" t="s">
        <v>430</v>
      </c>
      <c r="G115" s="118" t="s">
        <v>430</v>
      </c>
      <c r="H115" s="118">
        <v>0.58817571400000002</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7.8</v>
      </c>
      <c r="AL115" s="31" t="s">
        <v>146</v>
      </c>
    </row>
    <row r="116" spans="1:38" ht="26.25" customHeight="1" thickBot="1" x14ac:dyDescent="0.25">
      <c r="A116" s="51" t="s">
        <v>302</v>
      </c>
      <c r="B116" s="51" t="s">
        <v>311</v>
      </c>
      <c r="C116" s="57" t="s">
        <v>312</v>
      </c>
      <c r="D116" s="53"/>
      <c r="E116" s="118">
        <v>7.3977469879999997</v>
      </c>
      <c r="F116" s="118">
        <v>0.59063618699999998</v>
      </c>
      <c r="G116" s="118" t="s">
        <v>430</v>
      </c>
      <c r="H116" s="118">
        <v>17.669785116</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187.62442569999999</v>
      </c>
      <c r="AL116" s="31" t="s">
        <v>146</v>
      </c>
    </row>
    <row r="117" spans="1:38" ht="26.25" customHeight="1" thickBot="1" x14ac:dyDescent="0.25">
      <c r="A117" s="51" t="s">
        <v>302</v>
      </c>
      <c r="B117" s="51" t="s">
        <v>313</v>
      </c>
      <c r="C117" s="57" t="s">
        <v>314</v>
      </c>
      <c r="D117" s="53"/>
      <c r="E117" s="118">
        <v>3.2072430459999999</v>
      </c>
      <c r="F117" s="118" t="s">
        <v>430</v>
      </c>
      <c r="G117" s="118" t="s">
        <v>430</v>
      </c>
      <c r="H117" s="118">
        <v>4.7205633970000003</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5.0477796750000001</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1.655596415</v>
      </c>
      <c r="G121" s="118" t="s">
        <v>428</v>
      </c>
      <c r="H121" s="118">
        <v>1.821428571</v>
      </c>
      <c r="I121" s="118">
        <v>4.8653626999999998E-2</v>
      </c>
      <c r="J121" s="118">
        <v>0.83533988999999997</v>
      </c>
      <c r="K121" s="118">
        <v>0.83533988999999997</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31.700688</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1.2749999999999999E-2</v>
      </c>
      <c r="F125" s="118">
        <v>1.270963641</v>
      </c>
      <c r="G125" s="118">
        <v>8.8400000000000006E-3</v>
      </c>
      <c r="H125" s="118" t="s">
        <v>430</v>
      </c>
      <c r="I125" s="118">
        <v>8.8432010000000002E-3</v>
      </c>
      <c r="J125" s="118">
        <v>1.1985445000000001E-2</v>
      </c>
      <c r="K125" s="118">
        <v>1.9814605999999998E-2</v>
      </c>
      <c r="L125" s="118" t="s">
        <v>431</v>
      </c>
      <c r="M125" s="118">
        <v>1.3602878920000001</v>
      </c>
      <c r="N125" s="118" t="s">
        <v>430</v>
      </c>
      <c r="O125" s="118" t="s">
        <v>430</v>
      </c>
      <c r="P125" s="118" t="s">
        <v>430</v>
      </c>
      <c r="Q125" s="118" t="s">
        <v>430</v>
      </c>
      <c r="R125" s="118" t="s">
        <v>430</v>
      </c>
      <c r="S125" s="118" t="s">
        <v>430</v>
      </c>
      <c r="T125" s="118" t="s">
        <v>430</v>
      </c>
      <c r="U125" s="118" t="s">
        <v>430</v>
      </c>
      <c r="V125" s="118" t="s">
        <v>430</v>
      </c>
      <c r="W125" s="118">
        <v>3.8249999999999999E-2</v>
      </c>
      <c r="X125" s="118">
        <v>1.4133200000000001E-4</v>
      </c>
      <c r="Y125" s="118">
        <v>3.0457900000000003E-4</v>
      </c>
      <c r="Z125" s="118">
        <v>9.0345000000000003E-5</v>
      </c>
      <c r="AA125" s="118">
        <v>1.7442999999999999E-5</v>
      </c>
      <c r="AB125" s="118">
        <v>5.5369900000000005E-4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1.1504483999999999</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7.7165999999999997E-3</v>
      </c>
      <c r="F127" s="118" t="s">
        <v>430</v>
      </c>
      <c r="G127" s="118">
        <v>4.5870999999999998E-4</v>
      </c>
      <c r="H127" s="118">
        <v>9.8599999999999998E-5</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5.3018900000000001E-2</v>
      </c>
      <c r="F133" s="118">
        <v>8.3544900000000004E-4</v>
      </c>
      <c r="G133" s="118">
        <v>7.2619829999999996E-3</v>
      </c>
      <c r="H133" s="118" t="s">
        <v>431</v>
      </c>
      <c r="I133" s="118">
        <v>2.230007E-3</v>
      </c>
      <c r="J133" s="118">
        <v>2.230007E-3</v>
      </c>
      <c r="K133" s="118">
        <v>2.230007E-3</v>
      </c>
      <c r="L133" s="118" t="s">
        <v>431</v>
      </c>
      <c r="M133" s="118">
        <v>8.9971470000000005E-3</v>
      </c>
      <c r="N133" s="118">
        <v>1.929888E-3</v>
      </c>
      <c r="O133" s="118">
        <v>3.2325499999999999E-4</v>
      </c>
      <c r="P133" s="118">
        <v>9.5755347000000005E-2</v>
      </c>
      <c r="Q133" s="118">
        <v>8.7465100000000005E-4</v>
      </c>
      <c r="R133" s="118">
        <v>8.7143799999999999E-4</v>
      </c>
      <c r="S133" s="118">
        <v>7.9881799999999997E-4</v>
      </c>
      <c r="T133" s="118">
        <v>1.1137180000000001E-3</v>
      </c>
      <c r="U133" s="118">
        <v>1.271168E-3</v>
      </c>
      <c r="V133" s="118">
        <v>1.0290165E-2</v>
      </c>
      <c r="W133" s="118">
        <v>1.735164E-3</v>
      </c>
      <c r="X133" s="118">
        <v>8.4799999999999997E-7</v>
      </c>
      <c r="Y133" s="118">
        <v>4.63E-7</v>
      </c>
      <c r="Z133" s="118">
        <v>4.1399999999999997E-7</v>
      </c>
      <c r="AA133" s="118">
        <v>4.4900000000000001E-7</v>
      </c>
      <c r="AB133" s="118">
        <v>2.1749999999999999E-6</v>
      </c>
      <c r="AC133" s="118">
        <v>9.6398000000000005E-3</v>
      </c>
      <c r="AD133" s="118">
        <v>2.6348786999999999E-2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3.1613765000000002E-2</v>
      </c>
      <c r="F135" s="118">
        <v>7.2236777000000002E-2</v>
      </c>
      <c r="G135" s="118">
        <v>1.3864179999999999E-3</v>
      </c>
      <c r="H135" s="118">
        <v>5.219184E-3</v>
      </c>
      <c r="I135" s="118">
        <v>0.13436188800000001</v>
      </c>
      <c r="J135" s="118">
        <v>0.143303128</v>
      </c>
      <c r="K135" s="118">
        <v>0.14978786799999999</v>
      </c>
      <c r="L135" s="118">
        <v>2.5629202E-2</v>
      </c>
      <c r="M135" s="118">
        <v>1.2751461959999999</v>
      </c>
      <c r="N135" s="118">
        <v>8.4172910000000004E-3</v>
      </c>
      <c r="O135" s="118">
        <v>3.5627879999999999E-3</v>
      </c>
      <c r="P135" s="118">
        <v>3.9496999999999998E-5</v>
      </c>
      <c r="Q135" s="118">
        <v>1.6092355999999999E-2</v>
      </c>
      <c r="R135" s="118">
        <v>1.6221790000000001E-3</v>
      </c>
      <c r="S135" s="118">
        <v>5.5114539999999998E-3</v>
      </c>
      <c r="T135" s="118">
        <v>1.4105899999999999E-4</v>
      </c>
      <c r="U135" s="118">
        <v>2.0705760000000002E-3</v>
      </c>
      <c r="V135" s="118">
        <v>0.38211394700000001</v>
      </c>
      <c r="W135" s="118">
        <v>0.25995469100000002</v>
      </c>
      <c r="X135" s="118">
        <v>7.2646361000000007E-2</v>
      </c>
      <c r="Y135" s="118">
        <v>0.139106323</v>
      </c>
      <c r="Z135" s="118">
        <v>0.107780746</v>
      </c>
      <c r="AA135" s="118">
        <v>5.0075950000000001E-3</v>
      </c>
      <c r="AB135" s="118">
        <v>0.32454102600000001</v>
      </c>
      <c r="AC135" s="118">
        <v>3.52648E-4</v>
      </c>
      <c r="AD135" s="118">
        <v>4.2320000000000003E-6</v>
      </c>
      <c r="AE135" s="117"/>
      <c r="AF135" s="15" t="s">
        <v>430</v>
      </c>
      <c r="AG135" s="15" t="s">
        <v>430</v>
      </c>
      <c r="AH135" s="15" t="s">
        <v>430</v>
      </c>
      <c r="AI135" s="15" t="s">
        <v>430</v>
      </c>
      <c r="AJ135" s="15" t="s">
        <v>430</v>
      </c>
      <c r="AK135" s="15">
        <v>24.873999999999999</v>
      </c>
      <c r="AL135" s="31" t="s">
        <v>146</v>
      </c>
    </row>
    <row r="136" spans="1:38" ht="26.25" customHeight="1" thickBot="1" x14ac:dyDescent="0.25">
      <c r="A136" s="51" t="s">
        <v>330</v>
      </c>
      <c r="B136" s="51" t="s">
        <v>359</v>
      </c>
      <c r="C136" s="52" t="s">
        <v>360</v>
      </c>
      <c r="D136" s="53"/>
      <c r="E136" s="118" t="s">
        <v>431</v>
      </c>
      <c r="F136" s="118">
        <v>2.4551428E-2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4.7598299999999996E-3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8.2235230000000006E-2</v>
      </c>
      <c r="F139" s="118">
        <v>1.026808017</v>
      </c>
      <c r="G139" s="118">
        <v>1.8155830000000001E-2</v>
      </c>
      <c r="H139" s="118">
        <v>0.12175086</v>
      </c>
      <c r="I139" s="118">
        <v>0.40867799999999999</v>
      </c>
      <c r="J139" s="118">
        <v>0.44224340000000001</v>
      </c>
      <c r="K139" s="118">
        <v>0.45750039999999997</v>
      </c>
      <c r="L139" s="118">
        <v>0.10150682</v>
      </c>
      <c r="M139" s="118">
        <v>6.591024</v>
      </c>
      <c r="N139" s="118">
        <v>4.4397869999999999E-2</v>
      </c>
      <c r="O139" s="118">
        <v>2.1359800000000002E-2</v>
      </c>
      <c r="P139" s="118">
        <v>9.2152300000000005E-4</v>
      </c>
      <c r="Q139" s="118">
        <v>3.1276900000000001E-4</v>
      </c>
      <c r="R139" s="118">
        <v>3.783736E-2</v>
      </c>
      <c r="S139" s="118">
        <v>9.8712790000000002E-3</v>
      </c>
      <c r="T139" s="118">
        <v>3.295512E-3</v>
      </c>
      <c r="U139" s="118">
        <v>8.2235200000000004E-4</v>
      </c>
      <c r="V139" s="118">
        <v>0.8421864</v>
      </c>
      <c r="W139" s="118">
        <v>15.407234207</v>
      </c>
      <c r="X139" s="118">
        <v>0.19986670000000001</v>
      </c>
      <c r="Y139" s="118">
        <v>0.183084</v>
      </c>
      <c r="Z139" s="118">
        <v>6.9114209999999995E-2</v>
      </c>
      <c r="AA139" s="118">
        <v>0.11686862000000001</v>
      </c>
      <c r="AB139" s="118">
        <v>0.56893353000000002</v>
      </c>
      <c r="AC139" s="118">
        <v>8.2235229999999999E-3</v>
      </c>
      <c r="AD139" s="118">
        <v>9.8713000000000002E-5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2.8160372759999999</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560.33175767699993</v>
      </c>
      <c r="F141" s="9">
        <f t="shared" si="0"/>
        <v>404.98554823500001</v>
      </c>
      <c r="G141" s="9">
        <f t="shared" si="0"/>
        <v>123.96509557600001</v>
      </c>
      <c r="H141" s="9">
        <f t="shared" si="0"/>
        <v>223.68403722199997</v>
      </c>
      <c r="I141" s="9">
        <f t="shared" si="0"/>
        <v>43.430586798000007</v>
      </c>
      <c r="J141" s="9">
        <f t="shared" si="0"/>
        <v>59.954809015000002</v>
      </c>
      <c r="K141" s="9">
        <f t="shared" si="0"/>
        <v>74.65762242199996</v>
      </c>
      <c r="L141" s="9">
        <f t="shared" si="0"/>
        <v>11.754163078000001</v>
      </c>
      <c r="M141" s="9">
        <f t="shared" si="0"/>
        <v>945.99055306199966</v>
      </c>
      <c r="N141" s="9">
        <f t="shared" si="0"/>
        <v>106.38992605700001</v>
      </c>
      <c r="O141" s="9">
        <f t="shared" si="0"/>
        <v>2.9196302640000003</v>
      </c>
      <c r="P141" s="9">
        <f t="shared" si="0"/>
        <v>1.3802949939999998</v>
      </c>
      <c r="Q141" s="9">
        <f t="shared" si="0"/>
        <v>1.049272617</v>
      </c>
      <c r="R141" s="9">
        <f t="shared" si="0"/>
        <v>7.5952231729999999</v>
      </c>
      <c r="S141" s="9">
        <f t="shared" si="0"/>
        <v>105.49695049499998</v>
      </c>
      <c r="T141" s="9">
        <f t="shared" si="0"/>
        <v>72.058969145999995</v>
      </c>
      <c r="U141" s="9">
        <f t="shared" si="0"/>
        <v>0.15680732299999997</v>
      </c>
      <c r="V141" s="9">
        <f t="shared" si="0"/>
        <v>130.66456660799997</v>
      </c>
      <c r="W141" s="9">
        <f t="shared" si="0"/>
        <v>65.077220279999992</v>
      </c>
      <c r="X141" s="9">
        <f t="shared" si="0"/>
        <v>3.249252497000001</v>
      </c>
      <c r="Y141" s="9">
        <f t="shared" si="0"/>
        <v>3.5190634010000004</v>
      </c>
      <c r="Z141" s="9">
        <f t="shared" si="0"/>
        <v>2.2624276060000001</v>
      </c>
      <c r="AA141" s="9">
        <f t="shared" si="0"/>
        <v>1.5721092789999997</v>
      </c>
      <c r="AB141" s="9">
        <f t="shared" si="0"/>
        <v>10.981264437999998</v>
      </c>
      <c r="AC141" s="9">
        <f t="shared" si="0"/>
        <v>34.379866165999999</v>
      </c>
      <c r="AD141" s="9">
        <f t="shared" si="0"/>
        <v>16.399675429999998</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86.170204854000005</v>
      </c>
      <c r="F143" s="5">
        <v>49.833378967000002</v>
      </c>
      <c r="G143" s="5">
        <v>2.663414715</v>
      </c>
      <c r="H143" s="5">
        <v>2.504548298</v>
      </c>
      <c r="I143" s="5">
        <v>3.413512495</v>
      </c>
      <c r="J143" s="5">
        <v>3.413512495</v>
      </c>
      <c r="K143" s="5">
        <v>3.413512495</v>
      </c>
      <c r="L143" s="5">
        <v>1.74198561</v>
      </c>
      <c r="M143" s="5">
        <v>364.52397189999999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218819.78835968999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17.423954412000001</v>
      </c>
      <c r="F144" s="5">
        <v>4.5491161199999999</v>
      </c>
      <c r="G144" s="5">
        <v>1.7520684200000001</v>
      </c>
      <c r="H144" s="5">
        <v>6.2513528999999998E-2</v>
      </c>
      <c r="I144" s="5">
        <v>2.2751185760000001</v>
      </c>
      <c r="J144" s="5">
        <v>2.2751185760000001</v>
      </c>
      <c r="K144" s="5">
        <v>2.2751185760000001</v>
      </c>
      <c r="L144" s="5">
        <v>1.39451317</v>
      </c>
      <c r="M144" s="5">
        <v>26.968860729999999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38486.363059474999</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80.281249165999995</v>
      </c>
      <c r="F145" s="5">
        <v>9.4887301500000003</v>
      </c>
      <c r="G145" s="5">
        <v>4.8520134539999997</v>
      </c>
      <c r="H145" s="5">
        <v>2.1892241999999999E-2</v>
      </c>
      <c r="I145" s="5">
        <v>4.21237263</v>
      </c>
      <c r="J145" s="5">
        <v>4.21237263</v>
      </c>
      <c r="K145" s="5">
        <v>4.21237263</v>
      </c>
      <c r="L145" s="5">
        <v>2.302983223</v>
      </c>
      <c r="M145" s="5">
        <v>20.925286581000002</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86920.973511313001</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0.64290687599999996</v>
      </c>
      <c r="F146" s="5">
        <v>15.199770316</v>
      </c>
      <c r="G146" s="5">
        <v>1.6261048E-2</v>
      </c>
      <c r="H146" s="5">
        <v>4.4568910000000002E-3</v>
      </c>
      <c r="I146" s="5">
        <v>0.215703424</v>
      </c>
      <c r="J146" s="5">
        <v>0.215703424</v>
      </c>
      <c r="K146" s="5">
        <v>0.215703424</v>
      </c>
      <c r="L146" s="5">
        <v>2.5601418000000001E-2</v>
      </c>
      <c r="M146" s="5">
        <v>51.770459176999999</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2666.3221149999999</v>
      </c>
      <c r="AL146" s="34" t="s">
        <v>60</v>
      </c>
    </row>
    <row r="147" spans="1:38" ht="26.25" customHeight="1" thickBot="1" x14ac:dyDescent="0.25">
      <c r="A147" s="76"/>
      <c r="B147" s="34" t="s">
        <v>383</v>
      </c>
      <c r="C147" s="77" t="s">
        <v>384</v>
      </c>
      <c r="D147" s="78" t="s">
        <v>376</v>
      </c>
      <c r="E147" s="5" t="s">
        <v>430</v>
      </c>
      <c r="F147" s="5">
        <v>18.995213817</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63140.627378999998</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0.220270312</v>
      </c>
      <c r="J148" s="5">
        <v>1.226404158</v>
      </c>
      <c r="K148" s="5">
        <v>1.226404158</v>
      </c>
      <c r="L148" s="5" t="s">
        <v>430</v>
      </c>
      <c r="M148" s="5" t="s">
        <v>430</v>
      </c>
      <c r="N148" s="5">
        <v>0.27270373599999997</v>
      </c>
      <c r="O148" s="5">
        <v>5.728304E-3</v>
      </c>
      <c r="P148" s="5" t="s">
        <v>428</v>
      </c>
      <c r="Q148" s="5">
        <v>7.2619299999999998E-4</v>
      </c>
      <c r="R148" s="5">
        <v>1.8580428769999999</v>
      </c>
      <c r="S148" s="5">
        <v>19.044330181999999</v>
      </c>
      <c r="T148" s="5">
        <v>0.49650383599999998</v>
      </c>
      <c r="U148" s="5">
        <v>7.2619310000000001E-3</v>
      </c>
      <c r="V148" s="5">
        <v>15.963012871</v>
      </c>
      <c r="W148" s="5" t="s">
        <v>428</v>
      </c>
      <c r="X148" s="5">
        <v>3.154507E-3</v>
      </c>
      <c r="Y148" s="5">
        <v>9.5983300000000004E-3</v>
      </c>
      <c r="Z148" s="5">
        <v>5.318176E-3</v>
      </c>
      <c r="AA148" s="5">
        <v>1.1593490000000001E-3</v>
      </c>
      <c r="AB148" s="5">
        <v>1.9230361000000001E-2</v>
      </c>
      <c r="AC148" s="5" t="s">
        <v>428</v>
      </c>
      <c r="AD148" s="5" t="s">
        <v>430</v>
      </c>
      <c r="AE148" s="44"/>
      <c r="AF148" s="5" t="s">
        <v>429</v>
      </c>
      <c r="AG148" s="5" t="s">
        <v>430</v>
      </c>
      <c r="AH148" s="5" t="s">
        <v>429</v>
      </c>
      <c r="AI148" s="5" t="s">
        <v>429</v>
      </c>
      <c r="AJ148" s="5" t="s">
        <v>429</v>
      </c>
      <c r="AK148" s="5">
        <v>106269.192115</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0.14253869499999999</v>
      </c>
      <c r="J149" s="5">
        <v>0.950257664</v>
      </c>
      <c r="K149" s="5">
        <v>0.950257664</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106269.192115</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560.33175767699993</v>
      </c>
      <c r="F152" s="7">
        <f t="shared" si="1"/>
        <v>404.98554823500001</v>
      </c>
      <c r="G152" s="7">
        <f t="shared" si="1"/>
        <v>123.96509557600001</v>
      </c>
      <c r="H152" s="7">
        <f t="shared" si="1"/>
        <v>223.68403722199997</v>
      </c>
      <c r="I152" s="7">
        <f t="shared" si="1"/>
        <v>43.430586798000007</v>
      </c>
      <c r="J152" s="7">
        <f t="shared" si="1"/>
        <v>59.954809015000002</v>
      </c>
      <c r="K152" s="7">
        <f t="shared" si="1"/>
        <v>74.65762242199996</v>
      </c>
      <c r="L152" s="7">
        <f t="shared" si="1"/>
        <v>11.754163078000001</v>
      </c>
      <c r="M152" s="7">
        <f t="shared" si="1"/>
        <v>945.99055306199966</v>
      </c>
      <c r="N152" s="7">
        <f t="shared" si="1"/>
        <v>106.38992605700001</v>
      </c>
      <c r="O152" s="7">
        <f t="shared" si="1"/>
        <v>2.9196302640000003</v>
      </c>
      <c r="P152" s="7">
        <f t="shared" si="1"/>
        <v>1.3802949939999998</v>
      </c>
      <c r="Q152" s="7">
        <f t="shared" si="1"/>
        <v>1.049272617</v>
      </c>
      <c r="R152" s="7">
        <f t="shared" si="1"/>
        <v>7.5952231729999999</v>
      </c>
      <c r="S152" s="7">
        <f t="shared" si="1"/>
        <v>105.49695049499998</v>
      </c>
      <c r="T152" s="7">
        <f t="shared" si="1"/>
        <v>72.058969145999995</v>
      </c>
      <c r="U152" s="7">
        <f t="shared" si="1"/>
        <v>0.15680732299999997</v>
      </c>
      <c r="V152" s="7">
        <f t="shared" si="1"/>
        <v>130.66456660799997</v>
      </c>
      <c r="W152" s="7">
        <f t="shared" si="1"/>
        <v>65.077220279999992</v>
      </c>
      <c r="X152" s="7">
        <f t="shared" si="1"/>
        <v>3.249252497000001</v>
      </c>
      <c r="Y152" s="7">
        <f t="shared" si="1"/>
        <v>3.5190634010000004</v>
      </c>
      <c r="Z152" s="7">
        <f t="shared" si="1"/>
        <v>2.2624276060000001</v>
      </c>
      <c r="AA152" s="7">
        <f t="shared" si="1"/>
        <v>1.5721092789999997</v>
      </c>
      <c r="AB152" s="7">
        <f t="shared" si="1"/>
        <v>10.981264437999998</v>
      </c>
      <c r="AC152" s="7">
        <f t="shared" si="1"/>
        <v>34.379866165999999</v>
      </c>
      <c r="AD152" s="7">
        <f t="shared" si="1"/>
        <v>16.399675429999998</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560.33175767699993</v>
      </c>
      <c r="F154" s="7">
        <f>SUM(F$141, F$153, -1 * IF(OR($B$6=2005,$B$6&gt;=2020),SUM(F$99:F$122),0), IF(AND(ISNUMBER(SEARCH($B$4,"AT|BE|CH|GB|IE|LT|LU")),SUM(F$143:F$149)&gt;0),SUM(F$143:F$149)-SUM(F$27:F$33),0))</f>
        <v>404.98554823500001</v>
      </c>
      <c r="G154" s="7">
        <f t="shared" ref="G154:AD154" si="2">SUM(G$141, G$153, IF(AND(ISNUMBER(SEARCH($B$4,"AT|BE|CH|GB|IE|LT|LU")),SUM(G$143:G$149)&gt;0),SUM(G$143:G$149)-SUM(G$27:G$33),0))</f>
        <v>123.96509557600001</v>
      </c>
      <c r="H154" s="7">
        <f t="shared" si="2"/>
        <v>223.68403722199997</v>
      </c>
      <c r="I154" s="7">
        <f t="shared" si="2"/>
        <v>43.430586798000007</v>
      </c>
      <c r="J154" s="7">
        <f t="shared" si="2"/>
        <v>59.954809015000002</v>
      </c>
      <c r="K154" s="7">
        <f t="shared" si="2"/>
        <v>74.65762242199996</v>
      </c>
      <c r="L154" s="7">
        <f t="shared" si="2"/>
        <v>11.754163078000001</v>
      </c>
      <c r="M154" s="7">
        <f t="shared" si="2"/>
        <v>945.99055306199966</v>
      </c>
      <c r="N154" s="7">
        <f t="shared" si="2"/>
        <v>106.38992605700001</v>
      </c>
      <c r="O154" s="7">
        <f t="shared" si="2"/>
        <v>2.9196302640000003</v>
      </c>
      <c r="P154" s="7">
        <f t="shared" si="2"/>
        <v>1.3802949939999998</v>
      </c>
      <c r="Q154" s="7">
        <f t="shared" si="2"/>
        <v>1.049272617</v>
      </c>
      <c r="R154" s="7">
        <f t="shared" si="2"/>
        <v>7.5952231729999999</v>
      </c>
      <c r="S154" s="7">
        <f t="shared" si="2"/>
        <v>105.49695049499998</v>
      </c>
      <c r="T154" s="7">
        <f t="shared" si="2"/>
        <v>72.058969145999995</v>
      </c>
      <c r="U154" s="7">
        <f t="shared" si="2"/>
        <v>0.15680732299999997</v>
      </c>
      <c r="V154" s="7">
        <f t="shared" si="2"/>
        <v>130.66456660799997</v>
      </c>
      <c r="W154" s="7">
        <f t="shared" si="2"/>
        <v>65.077220279999992</v>
      </c>
      <c r="X154" s="7">
        <f t="shared" si="2"/>
        <v>3.249252497000001</v>
      </c>
      <c r="Y154" s="7">
        <f t="shared" si="2"/>
        <v>3.5190634010000004</v>
      </c>
      <c r="Z154" s="7">
        <f t="shared" si="2"/>
        <v>2.2624276060000001</v>
      </c>
      <c r="AA154" s="7">
        <f t="shared" si="2"/>
        <v>1.5721092789999997</v>
      </c>
      <c r="AB154" s="7">
        <f t="shared" si="2"/>
        <v>10.981264437999998</v>
      </c>
      <c r="AC154" s="7">
        <f t="shared" si="2"/>
        <v>34.379866165999999</v>
      </c>
      <c r="AD154" s="7">
        <f t="shared" si="2"/>
        <v>16.399675429999998</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29.205822274999999</v>
      </c>
      <c r="F157" s="12">
        <v>0.61245267800000003</v>
      </c>
      <c r="G157" s="12">
        <v>1.7587750069999999</v>
      </c>
      <c r="H157" s="12" t="s">
        <v>428</v>
      </c>
      <c r="I157" s="12">
        <v>0.376110746</v>
      </c>
      <c r="J157" s="12">
        <v>0.376110746</v>
      </c>
      <c r="K157" s="12">
        <v>0.376110746</v>
      </c>
      <c r="L157" s="12">
        <v>3.8854498000000001E-2</v>
      </c>
      <c r="M157" s="12">
        <v>4.9369390260000001</v>
      </c>
      <c r="N157" s="12" t="s">
        <v>428</v>
      </c>
      <c r="O157" s="12" t="s">
        <v>428</v>
      </c>
      <c r="P157" s="12" t="s">
        <v>428</v>
      </c>
      <c r="Q157" s="12" t="s">
        <v>428</v>
      </c>
      <c r="R157" s="12" t="s">
        <v>428</v>
      </c>
      <c r="S157" s="12" t="s">
        <v>428</v>
      </c>
      <c r="T157" s="12" t="s">
        <v>428</v>
      </c>
      <c r="U157" s="12" t="s">
        <v>428</v>
      </c>
      <c r="V157" s="12" t="s">
        <v>428</v>
      </c>
      <c r="W157" s="12">
        <v>1.5166425000000001E-2</v>
      </c>
      <c r="X157" s="12">
        <v>4.1310610000000001E-3</v>
      </c>
      <c r="Y157" s="12">
        <v>8.276E-6</v>
      </c>
      <c r="Z157" s="12">
        <v>1.0159769000000001E-2</v>
      </c>
      <c r="AA157" s="12">
        <v>2.5317109999999999E-3</v>
      </c>
      <c r="AB157" s="12">
        <v>1.6830817000000001E-2</v>
      </c>
      <c r="AC157" s="12" t="s">
        <v>428</v>
      </c>
      <c r="AD157" s="12" t="s">
        <v>428</v>
      </c>
      <c r="AE157" s="44"/>
      <c r="AF157" s="12">
        <v>92203.308686556993</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0.19591634899999999</v>
      </c>
      <c r="F158" s="12">
        <v>9.0215282999999993E-2</v>
      </c>
      <c r="G158" s="12">
        <v>2.0036828E-2</v>
      </c>
      <c r="H158" s="12" t="s">
        <v>428</v>
      </c>
      <c r="I158" s="12">
        <v>9.7598630000000006E-3</v>
      </c>
      <c r="J158" s="12">
        <v>9.7598630000000006E-3</v>
      </c>
      <c r="K158" s="12">
        <v>9.7598630000000006E-3</v>
      </c>
      <c r="L158" s="12">
        <v>4.2620840000000002E-3</v>
      </c>
      <c r="M158" s="12">
        <v>1.3939754710000001</v>
      </c>
      <c r="N158" s="12">
        <v>0.88696026500000003</v>
      </c>
      <c r="O158" s="12" t="s">
        <v>428</v>
      </c>
      <c r="P158" s="12" t="s">
        <v>428</v>
      </c>
      <c r="Q158" s="12" t="s">
        <v>428</v>
      </c>
      <c r="R158" s="12" t="s">
        <v>428</v>
      </c>
      <c r="S158" s="12" t="s">
        <v>428</v>
      </c>
      <c r="T158" s="12" t="s">
        <v>428</v>
      </c>
      <c r="U158" s="12" t="s">
        <v>428</v>
      </c>
      <c r="V158" s="12" t="s">
        <v>428</v>
      </c>
      <c r="W158" s="12">
        <v>2.098927E-3</v>
      </c>
      <c r="X158" s="12">
        <v>4.3821499999999999E-4</v>
      </c>
      <c r="Y158" s="12">
        <v>1.5477000000000001E-5</v>
      </c>
      <c r="Z158" s="12">
        <v>1.063746E-3</v>
      </c>
      <c r="AA158" s="12">
        <v>2.6451699999999997E-4</v>
      </c>
      <c r="AB158" s="12">
        <v>1.7728760000000001E-3</v>
      </c>
      <c r="AC158" s="12" t="s">
        <v>428</v>
      </c>
      <c r="AD158" s="12" t="s">
        <v>428</v>
      </c>
      <c r="AE158" s="44"/>
      <c r="AF158" s="12">
        <v>914.89392368799997</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93.564846384000006</v>
      </c>
      <c r="F159" s="12">
        <v>2.890338614</v>
      </c>
      <c r="G159" s="12">
        <v>54.791616498000003</v>
      </c>
      <c r="H159" s="12">
        <v>1.1729919E-2</v>
      </c>
      <c r="I159" s="12">
        <v>6.1724375770000002</v>
      </c>
      <c r="J159" s="12">
        <v>6.4973027119999998</v>
      </c>
      <c r="K159" s="12">
        <v>6.4973027119999998</v>
      </c>
      <c r="L159" s="12">
        <v>1.4509926959999999</v>
      </c>
      <c r="M159" s="12">
        <v>3.7684151620000002</v>
      </c>
      <c r="N159" s="12">
        <v>9.9634908999999994E-2</v>
      </c>
      <c r="O159" s="12">
        <v>1.3312681999999999E-2</v>
      </c>
      <c r="P159" s="12">
        <v>4.5907805000000003E-2</v>
      </c>
      <c r="Q159" s="12">
        <v>3.3211636000000003E-2</v>
      </c>
      <c r="R159" s="12">
        <v>0.171482783</v>
      </c>
      <c r="S159" s="12">
        <v>0.41418672200000001</v>
      </c>
      <c r="T159" s="12">
        <v>26.388717978999999</v>
      </c>
      <c r="U159" s="12">
        <v>2.0039090999999998E-2</v>
      </c>
      <c r="V159" s="12">
        <v>0.39224484999999998</v>
      </c>
      <c r="W159" s="12">
        <v>0.30155510899999999</v>
      </c>
      <c r="X159" s="12">
        <v>1.6559232E-2</v>
      </c>
      <c r="Y159" s="12">
        <v>1.3849538999999999E-2</v>
      </c>
      <c r="Z159" s="12">
        <v>6.9247700000000002E-3</v>
      </c>
      <c r="AA159" s="12">
        <v>3.0110000000000001E-6</v>
      </c>
      <c r="AB159" s="12">
        <v>3.7336551000000003E-2</v>
      </c>
      <c r="AC159" s="12">
        <v>1.53153E-4</v>
      </c>
      <c r="AD159" s="12">
        <v>5.4883500000000001E-4</v>
      </c>
      <c r="AE159" s="44"/>
      <c r="AF159" s="12">
        <v>49859.96</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170"/>
  <sheetViews>
    <sheetView topLeftCell="AG109"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1997</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1997</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48.969837544999997</v>
      </c>
      <c r="F14" s="118">
        <v>1.454622917</v>
      </c>
      <c r="G14" s="118">
        <v>13.314969071</v>
      </c>
      <c r="H14" s="118">
        <v>3.1342666999999998E-2</v>
      </c>
      <c r="I14" s="118">
        <v>0.36664827999999999</v>
      </c>
      <c r="J14" s="118">
        <v>0.598929657</v>
      </c>
      <c r="K14" s="118">
        <v>0.92767500700000005</v>
      </c>
      <c r="L14" s="118">
        <v>9.6150070000000001E-3</v>
      </c>
      <c r="M14" s="118">
        <v>9.1081335550000002</v>
      </c>
      <c r="N14" s="118">
        <v>0.87382174800000001</v>
      </c>
      <c r="O14" s="118">
        <v>7.4318934000000003E-2</v>
      </c>
      <c r="P14" s="118">
        <v>0.33042114</v>
      </c>
      <c r="Q14" s="118">
        <v>0.15594345000000001</v>
      </c>
      <c r="R14" s="118">
        <v>0.20290306899999999</v>
      </c>
      <c r="S14" s="118">
        <v>0.365998082</v>
      </c>
      <c r="T14" s="118">
        <v>1.033684949</v>
      </c>
      <c r="U14" s="118">
        <v>8.2552415000000004E-2</v>
      </c>
      <c r="V14" s="118">
        <v>1.8201414380000001</v>
      </c>
      <c r="W14" s="118">
        <v>6.796672976</v>
      </c>
      <c r="X14" s="118">
        <v>1.4469259999999999E-2</v>
      </c>
      <c r="Y14" s="118">
        <v>2.5425197E-2</v>
      </c>
      <c r="Z14" s="118">
        <v>7.9837810000000006E-3</v>
      </c>
      <c r="AA14" s="118">
        <v>5.356909E-3</v>
      </c>
      <c r="AB14" s="118">
        <v>5.3235148000000003E-2</v>
      </c>
      <c r="AC14" s="118">
        <v>2.2937263030000001</v>
      </c>
      <c r="AD14" s="118">
        <v>0.14439250000000001</v>
      </c>
      <c r="AE14" s="117"/>
      <c r="AF14" s="15">
        <v>1080.5136641859999</v>
      </c>
      <c r="AG14" s="15">
        <v>215457.10644531299</v>
      </c>
      <c r="AH14" s="15">
        <v>40323.832275519999</v>
      </c>
      <c r="AI14" s="15" t="s">
        <v>429</v>
      </c>
      <c r="AJ14" s="15" t="s">
        <v>429</v>
      </c>
      <c r="AK14" s="15" t="s">
        <v>430</v>
      </c>
      <c r="AL14" s="31" t="s">
        <v>60</v>
      </c>
    </row>
    <row r="15" spans="1:39" ht="26.25" customHeight="1" thickBot="1" x14ac:dyDescent="0.25">
      <c r="A15" s="51" t="s">
        <v>64</v>
      </c>
      <c r="B15" s="51" t="s">
        <v>65</v>
      </c>
      <c r="C15" s="52" t="s">
        <v>66</v>
      </c>
      <c r="D15" s="53"/>
      <c r="E15" s="118">
        <v>13.693392877999999</v>
      </c>
      <c r="F15" s="118">
        <v>0.50925028800000005</v>
      </c>
      <c r="G15" s="118">
        <v>52.923367800000001</v>
      </c>
      <c r="H15" s="118" t="s">
        <v>428</v>
      </c>
      <c r="I15" s="118">
        <v>2.9232193039999999</v>
      </c>
      <c r="J15" s="118">
        <v>3.6422949400000002</v>
      </c>
      <c r="K15" s="118">
        <v>3.6422949400000002</v>
      </c>
      <c r="L15" s="118">
        <v>0.253596759</v>
      </c>
      <c r="M15" s="118">
        <v>2.1579698669999998</v>
      </c>
      <c r="N15" s="118">
        <v>0.52044870700000001</v>
      </c>
      <c r="O15" s="118">
        <v>4.3112642999999999E-2</v>
      </c>
      <c r="P15" s="118">
        <v>2.5221908000000001E-2</v>
      </c>
      <c r="Q15" s="118">
        <v>0.122259309</v>
      </c>
      <c r="R15" s="118">
        <v>1.676704081</v>
      </c>
      <c r="S15" s="118">
        <v>0.67950204000000003</v>
      </c>
      <c r="T15" s="118">
        <v>49.570316126999998</v>
      </c>
      <c r="U15" s="118">
        <v>1.6525400999999999E-2</v>
      </c>
      <c r="V15" s="118">
        <v>0.82613741399999996</v>
      </c>
      <c r="W15" s="118" t="s">
        <v>428</v>
      </c>
      <c r="X15" s="118">
        <v>1.7646910000000001E-3</v>
      </c>
      <c r="Y15" s="118">
        <v>3.9188390000000003E-3</v>
      </c>
      <c r="Z15" s="118">
        <v>1.2461880000000001E-3</v>
      </c>
      <c r="AA15" s="118">
        <v>9.9884699999999997E-4</v>
      </c>
      <c r="AB15" s="118">
        <v>7.9285659999999997E-3</v>
      </c>
      <c r="AC15" s="118" t="s">
        <v>428</v>
      </c>
      <c r="AD15" s="118" t="s">
        <v>430</v>
      </c>
      <c r="AE15" s="117"/>
      <c r="AF15" s="15" t="s">
        <v>429</v>
      </c>
      <c r="AG15" s="15" t="s">
        <v>429</v>
      </c>
      <c r="AH15" s="15" t="s">
        <v>429</v>
      </c>
      <c r="AI15" s="15" t="s">
        <v>429</v>
      </c>
      <c r="AJ15" s="15" t="s">
        <v>429</v>
      </c>
      <c r="AK15" s="15" t="s">
        <v>430</v>
      </c>
      <c r="AL15" s="31" t="s">
        <v>60</v>
      </c>
    </row>
    <row r="16" spans="1:39" ht="26.25" customHeight="1" thickBot="1" x14ac:dyDescent="0.25">
      <c r="A16" s="51" t="s">
        <v>64</v>
      </c>
      <c r="B16" s="51" t="s">
        <v>67</v>
      </c>
      <c r="C16" s="52" t="s">
        <v>68</v>
      </c>
      <c r="D16" s="53"/>
      <c r="E16" s="118">
        <v>9.0634142979999996</v>
      </c>
      <c r="F16" s="118">
        <v>0.70792560800000004</v>
      </c>
      <c r="G16" s="118">
        <v>0.61993490200000001</v>
      </c>
      <c r="H16" s="118">
        <v>3.0793330000000001E-3</v>
      </c>
      <c r="I16" s="118">
        <v>1.3451090000000001E-2</v>
      </c>
      <c r="J16" s="118">
        <v>3.0228682999999999E-2</v>
      </c>
      <c r="K16" s="118">
        <v>3.8463017000000002E-2</v>
      </c>
      <c r="L16" s="118">
        <v>2.1449300000000001E-4</v>
      </c>
      <c r="M16" s="118">
        <v>2.156861798</v>
      </c>
      <c r="N16" s="118">
        <v>1.545781E-3</v>
      </c>
      <c r="O16" s="118">
        <v>1.54582E-4</v>
      </c>
      <c r="P16" s="118">
        <v>1.6826074E-2</v>
      </c>
      <c r="Q16" s="118">
        <v>1.54582E-4</v>
      </c>
      <c r="R16" s="118">
        <v>3.091562E-3</v>
      </c>
      <c r="S16" s="118">
        <v>1.545781E-3</v>
      </c>
      <c r="T16" s="118">
        <v>9.1003733000000003E-2</v>
      </c>
      <c r="U16" s="118">
        <v>6.1841000000000006E-5</v>
      </c>
      <c r="V16" s="118">
        <v>3.091562E-3</v>
      </c>
      <c r="W16" s="118" t="s">
        <v>431</v>
      </c>
      <c r="X16" s="118">
        <v>2.0843900000000002E-3</v>
      </c>
      <c r="Y16" s="118">
        <v>4.4949609999999996E-3</v>
      </c>
      <c r="Z16" s="118">
        <v>1.3354549999999999E-3</v>
      </c>
      <c r="AA16" s="118">
        <v>2.7727200000000001E-4</v>
      </c>
      <c r="AB16" s="118">
        <v>8.1920780000000002E-3</v>
      </c>
      <c r="AC16" s="118" t="s">
        <v>431</v>
      </c>
      <c r="AD16" s="118">
        <v>2.1885413999999999E-2</v>
      </c>
      <c r="AE16" s="117"/>
      <c r="AF16" s="15">
        <v>103</v>
      </c>
      <c r="AG16" s="15">
        <v>32664.796875</v>
      </c>
      <c r="AH16" s="15">
        <v>36419.5</v>
      </c>
      <c r="AI16" s="15" t="s">
        <v>429</v>
      </c>
      <c r="AJ16" s="15" t="s">
        <v>429</v>
      </c>
      <c r="AK16" s="15" t="s">
        <v>430</v>
      </c>
      <c r="AL16" s="31" t="s">
        <v>60</v>
      </c>
    </row>
    <row r="17" spans="1:38" ht="26.25" customHeight="1" thickBot="1" x14ac:dyDescent="0.25">
      <c r="A17" s="51" t="s">
        <v>64</v>
      </c>
      <c r="B17" s="51" t="s">
        <v>69</v>
      </c>
      <c r="C17" s="52" t="s">
        <v>70</v>
      </c>
      <c r="D17" s="53" t="s">
        <v>206</v>
      </c>
      <c r="E17" s="15">
        <v>7.6083903340000001</v>
      </c>
      <c r="F17" s="15">
        <v>0.74309464999999997</v>
      </c>
      <c r="G17" s="15">
        <v>5.8370931620000004</v>
      </c>
      <c r="H17" s="15" t="s">
        <v>431</v>
      </c>
      <c r="I17" s="15">
        <v>0.220435202</v>
      </c>
      <c r="J17" s="15">
        <v>0.33883723300000002</v>
      </c>
      <c r="K17" s="15">
        <v>0.35196823300000002</v>
      </c>
      <c r="L17" s="15">
        <v>4.9818359999999999E-3</v>
      </c>
      <c r="M17" s="15">
        <v>88.300446332999996</v>
      </c>
      <c r="N17" s="15">
        <v>0.76422665700000003</v>
      </c>
      <c r="O17" s="15">
        <v>5.9839919999999996E-3</v>
      </c>
      <c r="P17" s="15">
        <v>1.9193350000000001E-3</v>
      </c>
      <c r="Q17" s="15">
        <v>6.3012299999999997E-3</v>
      </c>
      <c r="R17" s="15">
        <v>0.13509029</v>
      </c>
      <c r="S17" s="15">
        <v>3.0880791000000001E-2</v>
      </c>
      <c r="T17" s="15">
        <v>2.3180092999999999E-2</v>
      </c>
      <c r="U17" s="15">
        <v>1.4835799999999999E-4</v>
      </c>
      <c r="V17" s="15">
        <v>0.27743343199999998</v>
      </c>
      <c r="W17" s="15" t="s">
        <v>431</v>
      </c>
      <c r="X17" s="15" t="s">
        <v>431</v>
      </c>
      <c r="Y17" s="15" t="s">
        <v>431</v>
      </c>
      <c r="Z17" s="15" t="s">
        <v>431</v>
      </c>
      <c r="AA17" s="15" t="s">
        <v>431</v>
      </c>
      <c r="AB17" s="15" t="s">
        <v>431</v>
      </c>
      <c r="AC17" s="15">
        <v>7.6570116999999993E-2</v>
      </c>
      <c r="AD17" s="15">
        <v>6.2984622000000004E-2</v>
      </c>
      <c r="AE17" s="117"/>
      <c r="AF17" s="15" t="s">
        <v>429</v>
      </c>
      <c r="AG17" s="15">
        <v>34804.598437487999</v>
      </c>
      <c r="AH17" s="15" t="s">
        <v>429</v>
      </c>
      <c r="AI17" s="15" t="s">
        <v>429</v>
      </c>
      <c r="AJ17" s="15" t="s">
        <v>429</v>
      </c>
      <c r="AK17" s="15" t="s">
        <v>430</v>
      </c>
      <c r="AL17" s="31" t="s">
        <v>60</v>
      </c>
    </row>
    <row r="18" spans="1:38" ht="26.25" customHeight="1" thickBot="1" x14ac:dyDescent="0.25">
      <c r="A18" s="51" t="s">
        <v>64</v>
      </c>
      <c r="B18" s="51" t="s">
        <v>71</v>
      </c>
      <c r="C18" s="52" t="s">
        <v>72</v>
      </c>
      <c r="D18" s="53"/>
      <c r="E18" s="15">
        <v>0.82301359699999999</v>
      </c>
      <c r="F18" s="15">
        <v>8.4443399999999998E-3</v>
      </c>
      <c r="G18" s="15">
        <v>3.199372866</v>
      </c>
      <c r="H18" s="15" t="s">
        <v>431</v>
      </c>
      <c r="I18" s="15">
        <v>9.7208099999999997E-4</v>
      </c>
      <c r="J18" s="15">
        <v>1.6898729999999999E-3</v>
      </c>
      <c r="K18" s="15">
        <v>1.6898729999999999E-3</v>
      </c>
      <c r="L18" s="15">
        <v>1.75923E-4</v>
      </c>
      <c r="M18" s="15">
        <v>38.403780175999998</v>
      </c>
      <c r="N18" s="15">
        <v>9.0408000000000006E-5</v>
      </c>
      <c r="O18" s="15">
        <v>4.2805000000000001E-5</v>
      </c>
      <c r="P18" s="15">
        <v>1.73256E-4</v>
      </c>
      <c r="Q18" s="15">
        <v>5.3309600000000005E-4</v>
      </c>
      <c r="R18" s="15">
        <v>1.7118100000000001E-4</v>
      </c>
      <c r="S18" s="15">
        <v>3.3762700000000001E-4</v>
      </c>
      <c r="T18" s="15">
        <v>4.9448599999999997E-3</v>
      </c>
      <c r="U18" s="15">
        <v>4.9756000000000003E-5</v>
      </c>
      <c r="V18" s="15">
        <v>0.153507697</v>
      </c>
      <c r="W18" s="15" t="s">
        <v>431</v>
      </c>
      <c r="X18" s="15">
        <v>3.3739999999999998E-6</v>
      </c>
      <c r="Y18" s="15">
        <v>8.4649999999999994E-6</v>
      </c>
      <c r="Z18" s="15">
        <v>3.3739999999999998E-6</v>
      </c>
      <c r="AA18" s="15">
        <v>8.4649999999999994E-6</v>
      </c>
      <c r="AB18" s="15">
        <v>2.3679000000000001E-5</v>
      </c>
      <c r="AC18" s="15" t="s">
        <v>430</v>
      </c>
      <c r="AD18" s="15">
        <v>2.0100000000000001E-7</v>
      </c>
      <c r="AE18" s="117"/>
      <c r="AF18" s="15" t="s">
        <v>429</v>
      </c>
      <c r="AG18" s="15" t="s">
        <v>429</v>
      </c>
      <c r="AH18" s="15">
        <v>3273</v>
      </c>
      <c r="AI18" s="15" t="s">
        <v>429</v>
      </c>
      <c r="AJ18" s="15" t="s">
        <v>429</v>
      </c>
      <c r="AK18" s="15" t="s">
        <v>430</v>
      </c>
      <c r="AL18" s="31" t="s">
        <v>60</v>
      </c>
    </row>
    <row r="19" spans="1:38" ht="26.25" customHeight="1" thickBot="1" x14ac:dyDescent="0.25">
      <c r="A19" s="51" t="s">
        <v>64</v>
      </c>
      <c r="B19" s="51" t="s">
        <v>73</v>
      </c>
      <c r="C19" s="52" t="s">
        <v>74</v>
      </c>
      <c r="D19" s="53"/>
      <c r="E19" s="118">
        <v>23.38254689</v>
      </c>
      <c r="F19" s="118">
        <v>1.2486423760000001</v>
      </c>
      <c r="G19" s="118">
        <v>9.2755930489999994</v>
      </c>
      <c r="H19" s="118">
        <v>6.0794666999999997E-2</v>
      </c>
      <c r="I19" s="118">
        <v>0.202463174</v>
      </c>
      <c r="J19" s="118">
        <v>0.27210190200000001</v>
      </c>
      <c r="K19" s="118">
        <v>0.32545558099999999</v>
      </c>
      <c r="L19" s="118">
        <v>5.0748405000000003E-2</v>
      </c>
      <c r="M19" s="118">
        <v>35.497352884000001</v>
      </c>
      <c r="N19" s="118">
        <v>0.61660107900000005</v>
      </c>
      <c r="O19" s="118">
        <v>7.8667549999999996E-3</v>
      </c>
      <c r="P19" s="118">
        <v>8.2879800000000003E-3</v>
      </c>
      <c r="Q19" s="118">
        <v>1.5158731999999999E-2</v>
      </c>
      <c r="R19" s="118">
        <v>6.2586661000000002E-2</v>
      </c>
      <c r="S19" s="118">
        <v>1.17730902</v>
      </c>
      <c r="T19" s="118">
        <v>1.218610768</v>
      </c>
      <c r="U19" s="118">
        <v>1.414815E-3</v>
      </c>
      <c r="V19" s="118">
        <v>0.34634654300000001</v>
      </c>
      <c r="W19" s="118">
        <v>0.66728710000000002</v>
      </c>
      <c r="X19" s="118">
        <v>7.74065E-4</v>
      </c>
      <c r="Y19" s="118">
        <v>1.6861720000000001E-3</v>
      </c>
      <c r="Z19" s="118">
        <v>5.11671E-4</v>
      </c>
      <c r="AA19" s="118">
        <v>2.0781900000000001E-4</v>
      </c>
      <c r="AB19" s="118">
        <v>3.1797269999999998E-3</v>
      </c>
      <c r="AC19" s="118">
        <v>2.4734599999999998E-3</v>
      </c>
      <c r="AD19" s="118">
        <v>1.057133E-3</v>
      </c>
      <c r="AE19" s="117"/>
      <c r="AF19" s="15">
        <v>39561.299895896002</v>
      </c>
      <c r="AG19" s="15">
        <v>1124.300018311</v>
      </c>
      <c r="AH19" s="15">
        <v>344239.37095773598</v>
      </c>
      <c r="AI19" s="15" t="s">
        <v>429</v>
      </c>
      <c r="AJ19" s="15" t="s">
        <v>429</v>
      </c>
      <c r="AK19" s="15" t="s">
        <v>430</v>
      </c>
      <c r="AL19" s="31" t="s">
        <v>60</v>
      </c>
    </row>
    <row r="20" spans="1:38" ht="26.25" customHeight="1" thickBot="1" x14ac:dyDescent="0.25">
      <c r="A20" s="51" t="s">
        <v>64</v>
      </c>
      <c r="B20" s="51" t="s">
        <v>75</v>
      </c>
      <c r="C20" s="52" t="s">
        <v>76</v>
      </c>
      <c r="D20" s="53"/>
      <c r="E20" s="118">
        <v>2.2107304010000002</v>
      </c>
      <c r="F20" s="118">
        <v>0.34040797299999997</v>
      </c>
      <c r="G20" s="118">
        <v>5.6698887000000003E-2</v>
      </c>
      <c r="H20" s="118" t="s">
        <v>428</v>
      </c>
      <c r="I20" s="118">
        <v>8.4776179999999993E-3</v>
      </c>
      <c r="J20" s="118">
        <v>1.1842007E-2</v>
      </c>
      <c r="K20" s="118">
        <v>1.1865341E-2</v>
      </c>
      <c r="L20" s="118">
        <v>6.0253499999999996E-4</v>
      </c>
      <c r="M20" s="118">
        <v>1.5932745770000001</v>
      </c>
      <c r="N20" s="118">
        <v>4.0565000000000002E-5</v>
      </c>
      <c r="O20" s="118">
        <v>6.7610000000000002E-6</v>
      </c>
      <c r="P20" s="118">
        <v>1.054688E-3</v>
      </c>
      <c r="Q20" s="118">
        <v>3.2451929999999999E-3</v>
      </c>
      <c r="R20" s="118">
        <v>2.0553000000000001E-5</v>
      </c>
      <c r="S20" s="118">
        <v>2.0552890000000001E-3</v>
      </c>
      <c r="T20" s="118">
        <v>1.3791999999999999E-5</v>
      </c>
      <c r="U20" s="118">
        <v>3.0288500000000002E-4</v>
      </c>
      <c r="V20" s="118">
        <v>4.0565000000000002E-5</v>
      </c>
      <c r="W20" s="118" t="s">
        <v>428</v>
      </c>
      <c r="X20" s="118" t="s">
        <v>428</v>
      </c>
      <c r="Y20" s="118" t="s">
        <v>428</v>
      </c>
      <c r="Z20" s="118" t="s">
        <v>428</v>
      </c>
      <c r="AA20" s="118" t="s">
        <v>428</v>
      </c>
      <c r="AB20" s="118" t="s">
        <v>428</v>
      </c>
      <c r="AC20" s="118" t="s">
        <v>428</v>
      </c>
      <c r="AD20" s="118" t="s">
        <v>428</v>
      </c>
      <c r="AE20" s="117"/>
      <c r="AF20" s="15">
        <v>49.299999237000002</v>
      </c>
      <c r="AG20" s="15" t="s">
        <v>429</v>
      </c>
      <c r="AH20" s="15">
        <v>8740.9865868230008</v>
      </c>
      <c r="AI20" s="15" t="s">
        <v>429</v>
      </c>
      <c r="AJ20" s="15" t="s">
        <v>429</v>
      </c>
      <c r="AK20" s="15" t="s">
        <v>430</v>
      </c>
      <c r="AL20" s="31" t="s">
        <v>60</v>
      </c>
    </row>
    <row r="21" spans="1:38" ht="26.25" customHeight="1" thickBot="1" x14ac:dyDescent="0.25">
      <c r="A21" s="51" t="s">
        <v>64</v>
      </c>
      <c r="B21" s="51" t="s">
        <v>77</v>
      </c>
      <c r="C21" s="52" t="s">
        <v>78</v>
      </c>
      <c r="D21" s="53"/>
      <c r="E21" s="118">
        <v>1.7344185270000001</v>
      </c>
      <c r="F21" s="118">
        <v>0.28559264600000001</v>
      </c>
      <c r="G21" s="118">
        <v>0.56749411699999996</v>
      </c>
      <c r="H21" s="118" t="s">
        <v>428</v>
      </c>
      <c r="I21" s="118">
        <v>3.6880323999999999E-2</v>
      </c>
      <c r="J21" s="118">
        <v>8.0112432999999997E-2</v>
      </c>
      <c r="K21" s="118">
        <v>0.12746123100000001</v>
      </c>
      <c r="L21" s="118">
        <v>2.3384439999999999E-3</v>
      </c>
      <c r="M21" s="118">
        <v>5.3323226979999996</v>
      </c>
      <c r="N21" s="118">
        <v>4.5991950000000004E-3</v>
      </c>
      <c r="O21" s="118">
        <v>4.6812299999999998E-4</v>
      </c>
      <c r="P21" s="118">
        <v>3.0321889999999998E-3</v>
      </c>
      <c r="Q21" s="118">
        <v>8.9221660000000005E-3</v>
      </c>
      <c r="R21" s="118">
        <v>9.0326869999999993E-3</v>
      </c>
      <c r="S21" s="118">
        <v>9.8558729999999994E-3</v>
      </c>
      <c r="T21" s="118">
        <v>0.26434400800000002</v>
      </c>
      <c r="U21" s="118">
        <v>9.7044199999999996E-4</v>
      </c>
      <c r="V21" s="118">
        <v>9.0849380000000007E-3</v>
      </c>
      <c r="W21" s="118" t="s">
        <v>428</v>
      </c>
      <c r="X21" s="118">
        <v>1.9878059999999999E-3</v>
      </c>
      <c r="Y21" s="118">
        <v>4.3337260000000004E-3</v>
      </c>
      <c r="Z21" s="118">
        <v>1.2671889999999999E-3</v>
      </c>
      <c r="AA21" s="118">
        <v>2.8297100000000003E-4</v>
      </c>
      <c r="AB21" s="118">
        <v>7.8716930000000008E-3</v>
      </c>
      <c r="AC21" s="118">
        <v>2.60414E-3</v>
      </c>
      <c r="AD21" s="118">
        <v>1.08205E-3</v>
      </c>
      <c r="AE21" s="117"/>
      <c r="AF21" s="15">
        <v>529.89999389599996</v>
      </c>
      <c r="AG21" s="15">
        <v>1183.6999511720001</v>
      </c>
      <c r="AH21" s="15">
        <v>25188</v>
      </c>
      <c r="AI21" s="15">
        <v>753.70000171699996</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26.689120322000001</v>
      </c>
      <c r="F23" s="118">
        <v>4.4931968209999997</v>
      </c>
      <c r="G23" s="118">
        <v>2.03643434</v>
      </c>
      <c r="H23" s="118">
        <v>4.5539170000000002E-3</v>
      </c>
      <c r="I23" s="118">
        <v>2.2445369550000001</v>
      </c>
      <c r="J23" s="118">
        <v>2.36198021</v>
      </c>
      <c r="K23" s="118">
        <v>2.36198021</v>
      </c>
      <c r="L23" s="118">
        <v>1.1506182060000001</v>
      </c>
      <c r="M23" s="118">
        <v>17.614236288000001</v>
      </c>
      <c r="N23" s="118">
        <v>9.6259000000000001E-5</v>
      </c>
      <c r="O23" s="118">
        <v>1.6215E-5</v>
      </c>
      <c r="P23" s="118">
        <v>1.413264E-3</v>
      </c>
      <c r="Q23" s="118">
        <v>3.1226999999999998E-5</v>
      </c>
      <c r="R23" s="118">
        <v>7.2127850000000002E-3</v>
      </c>
      <c r="S23" s="118">
        <v>4.3882360000000002E-3</v>
      </c>
      <c r="T23" s="118">
        <v>3.3976999999999997E-5</v>
      </c>
      <c r="U23" s="118">
        <v>3.0754999999999999E-5</v>
      </c>
      <c r="V23" s="118">
        <v>1.1531354000000001E-2</v>
      </c>
      <c r="W23" s="118">
        <v>0.116574883</v>
      </c>
      <c r="X23" s="118">
        <v>1.0143843E-2</v>
      </c>
      <c r="Y23" s="118">
        <v>1.0001975E-2</v>
      </c>
      <c r="Z23" s="118">
        <v>9.1094060000000004E-3</v>
      </c>
      <c r="AA23" s="118">
        <v>9.8105810000000005E-3</v>
      </c>
      <c r="AB23" s="118">
        <v>3.9065805000000002E-2</v>
      </c>
      <c r="AC23" s="118" t="s">
        <v>428</v>
      </c>
      <c r="AD23" s="118" t="s">
        <v>428</v>
      </c>
      <c r="AE23" s="117"/>
      <c r="AF23" s="15">
        <v>26350.585917021999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7.3046874009999998</v>
      </c>
      <c r="F24" s="118">
        <v>0.25456717499999998</v>
      </c>
      <c r="G24" s="118">
        <v>2.9724669370000001</v>
      </c>
      <c r="H24" s="118">
        <v>0.14723700000000001</v>
      </c>
      <c r="I24" s="118">
        <v>0.15624833799999999</v>
      </c>
      <c r="J24" s="118">
        <v>0.224420487</v>
      </c>
      <c r="K24" s="118">
        <v>0.31620158799999998</v>
      </c>
      <c r="L24" s="118">
        <v>3.2446679999999999E-2</v>
      </c>
      <c r="M24" s="118">
        <v>16.959914574999999</v>
      </c>
      <c r="N24" s="118">
        <v>7.5412192000000003E-2</v>
      </c>
      <c r="O24" s="118">
        <v>2.2550339999999999E-3</v>
      </c>
      <c r="P24" s="118">
        <v>5.3096690000000004E-3</v>
      </c>
      <c r="Q24" s="118">
        <v>3.6126907999999999E-2</v>
      </c>
      <c r="R24" s="118">
        <v>3.5726991E-2</v>
      </c>
      <c r="S24" s="118">
        <v>0.20956519800000001</v>
      </c>
      <c r="T24" s="118">
        <v>0.68643934399999995</v>
      </c>
      <c r="U24" s="118">
        <v>1.319651E-3</v>
      </c>
      <c r="V24" s="118">
        <v>0.20338535299999999</v>
      </c>
      <c r="W24" s="118">
        <v>3.1319999999999998E-3</v>
      </c>
      <c r="X24" s="118">
        <v>3.0460750000000001E-3</v>
      </c>
      <c r="Y24" s="118">
        <v>6.5249349999999999E-3</v>
      </c>
      <c r="Z24" s="118">
        <v>1.895304E-3</v>
      </c>
      <c r="AA24" s="118">
        <v>1.5172720000000001E-3</v>
      </c>
      <c r="AB24" s="118">
        <v>1.1901571E-2</v>
      </c>
      <c r="AC24" s="118">
        <v>4.9360999999999997E-3</v>
      </c>
      <c r="AD24" s="118">
        <v>1.8216860000000001E-3</v>
      </c>
      <c r="AE24" s="117"/>
      <c r="AF24" s="15">
        <v>2785.9000244140002</v>
      </c>
      <c r="AG24" s="15">
        <v>3673.2999992370001</v>
      </c>
      <c r="AH24" s="15">
        <v>64236.660336902001</v>
      </c>
      <c r="AI24" s="15">
        <v>63</v>
      </c>
      <c r="AJ24" s="15" t="s">
        <v>429</v>
      </c>
      <c r="AK24" s="15" t="s">
        <v>430</v>
      </c>
      <c r="AL24" s="31" t="s">
        <v>60</v>
      </c>
    </row>
    <row r="25" spans="1:38" ht="26.25" customHeight="1" thickBot="1" x14ac:dyDescent="0.25">
      <c r="A25" s="51" t="s">
        <v>86</v>
      </c>
      <c r="B25" s="55" t="s">
        <v>87</v>
      </c>
      <c r="C25" s="57" t="s">
        <v>88</v>
      </c>
      <c r="D25" s="53"/>
      <c r="E25" s="118">
        <v>2.0317152319999998</v>
      </c>
      <c r="F25" s="118">
        <v>0.29704613800000002</v>
      </c>
      <c r="G25" s="118">
        <v>0.16192046600000001</v>
      </c>
      <c r="H25" s="118" t="s">
        <v>428</v>
      </c>
      <c r="I25" s="118">
        <v>3.0763287E-2</v>
      </c>
      <c r="J25" s="118">
        <v>3.7568671999999997E-2</v>
      </c>
      <c r="K25" s="118">
        <v>3.7568671999999997E-2</v>
      </c>
      <c r="L25" s="118">
        <v>1.6446465E-2</v>
      </c>
      <c r="M25" s="118">
        <v>1.9380247799999999</v>
      </c>
      <c r="N25" s="118">
        <v>0.15287452400000001</v>
      </c>
      <c r="O25" s="118">
        <v>4.7617999999999997E-5</v>
      </c>
      <c r="P25" s="118" t="s">
        <v>428</v>
      </c>
      <c r="Q25" s="118">
        <v>3.8569999999999997E-6</v>
      </c>
      <c r="R25" s="118">
        <v>1.6230010999999999E-2</v>
      </c>
      <c r="S25" s="118">
        <v>0.16648331199999999</v>
      </c>
      <c r="T25" s="118">
        <v>4.2188379999999999E-3</v>
      </c>
      <c r="U25" s="118">
        <v>3.8572000000000003E-5</v>
      </c>
      <c r="V25" s="118">
        <v>0.13121274999999999</v>
      </c>
      <c r="W25" s="118">
        <v>7.3377479999999998E-3</v>
      </c>
      <c r="X25" s="118">
        <v>1.2384747E-2</v>
      </c>
      <c r="Y25" s="118">
        <v>9.730598E-3</v>
      </c>
      <c r="Z25" s="118">
        <v>2.3375285999999999E-2</v>
      </c>
      <c r="AA25" s="118">
        <v>2.4429640000000002E-3</v>
      </c>
      <c r="AB25" s="118">
        <v>4.7933594000000003E-2</v>
      </c>
      <c r="AC25" s="118" t="s">
        <v>430</v>
      </c>
      <c r="AD25" s="118" t="s">
        <v>430</v>
      </c>
      <c r="AE25" s="117"/>
      <c r="AF25" s="15">
        <v>7050.8976584089996</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4.2547328000000002E-2</v>
      </c>
      <c r="F26" s="118">
        <v>7.0044680999999998E-2</v>
      </c>
      <c r="G26" s="118">
        <v>3.9890500000000001E-3</v>
      </c>
      <c r="H26" s="118" t="s">
        <v>428</v>
      </c>
      <c r="I26" s="118">
        <v>3.5528690000000002E-3</v>
      </c>
      <c r="J26" s="118">
        <v>3.5528690000000002E-3</v>
      </c>
      <c r="K26" s="118">
        <v>3.5528690000000002E-3</v>
      </c>
      <c r="L26" s="118">
        <v>9.0964099999999999E-4</v>
      </c>
      <c r="M26" s="118">
        <v>2.2266765720000001</v>
      </c>
      <c r="N26" s="118">
        <v>1.7067645890000001</v>
      </c>
      <c r="O26" s="118" t="s">
        <v>428</v>
      </c>
      <c r="P26" s="118" t="s">
        <v>428</v>
      </c>
      <c r="Q26" s="118" t="s">
        <v>428</v>
      </c>
      <c r="R26" s="118" t="s">
        <v>428</v>
      </c>
      <c r="S26" s="118" t="s">
        <v>428</v>
      </c>
      <c r="T26" s="118" t="s">
        <v>428</v>
      </c>
      <c r="U26" s="118" t="s">
        <v>428</v>
      </c>
      <c r="V26" s="118" t="s">
        <v>428</v>
      </c>
      <c r="W26" s="118">
        <v>7.6934099999999999E-4</v>
      </c>
      <c r="X26" s="118">
        <v>9.64736E-4</v>
      </c>
      <c r="Y26" s="118">
        <v>7.7386700000000002E-4</v>
      </c>
      <c r="Z26" s="118">
        <v>1.725793E-3</v>
      </c>
      <c r="AA26" s="118">
        <v>1.7136199999999999E-4</v>
      </c>
      <c r="AB26" s="118">
        <v>3.6357590000000001E-3</v>
      </c>
      <c r="AC26" s="118" t="s">
        <v>430</v>
      </c>
      <c r="AD26" s="118" t="s">
        <v>430</v>
      </c>
      <c r="AE26" s="117"/>
      <c r="AF26" s="15">
        <v>256.829379996</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83.673990833999994</v>
      </c>
      <c r="F27" s="118">
        <v>46.445336132999998</v>
      </c>
      <c r="G27" s="118">
        <v>1.497212258</v>
      </c>
      <c r="H27" s="118">
        <v>3.1568924049999998</v>
      </c>
      <c r="I27" s="118">
        <v>3.27370188</v>
      </c>
      <c r="J27" s="118">
        <v>3.27370188</v>
      </c>
      <c r="K27" s="118">
        <v>3.27370188</v>
      </c>
      <c r="L27" s="118">
        <v>1.730251682</v>
      </c>
      <c r="M27" s="118">
        <v>362.01491851600002</v>
      </c>
      <c r="N27" s="118">
        <v>1.971996074</v>
      </c>
      <c r="O27" s="118">
        <v>7.7672538999999999E-2</v>
      </c>
      <c r="P27" s="118">
        <v>5.3761244999999999E-2</v>
      </c>
      <c r="Q27" s="118">
        <v>1.5856119999999999E-3</v>
      </c>
      <c r="R27" s="118">
        <v>0.15965289599999999</v>
      </c>
      <c r="S27" s="118">
        <v>0.237347949</v>
      </c>
      <c r="T27" s="118">
        <v>8.7004551999999999E-2</v>
      </c>
      <c r="U27" s="118">
        <v>1.15727E-3</v>
      </c>
      <c r="V27" s="118">
        <v>15.500863281999999</v>
      </c>
      <c r="W27" s="118">
        <v>0.784489781</v>
      </c>
      <c r="X27" s="118">
        <v>0.110021174</v>
      </c>
      <c r="Y27" s="118">
        <v>0.111294161</v>
      </c>
      <c r="Z27" s="118">
        <v>8.9839872000000001E-2</v>
      </c>
      <c r="AA27" s="118">
        <v>9.2977507000000001E-2</v>
      </c>
      <c r="AB27" s="118">
        <v>0.40413271299999998</v>
      </c>
      <c r="AC27" s="118" t="s">
        <v>428</v>
      </c>
      <c r="AD27" s="118" t="s">
        <v>430</v>
      </c>
      <c r="AE27" s="117"/>
      <c r="AF27" s="15">
        <v>235472.77450236399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17.404861324999999</v>
      </c>
      <c r="F28" s="118">
        <v>4.0331492459999998</v>
      </c>
      <c r="G28" s="118">
        <v>0.82503664399999999</v>
      </c>
      <c r="H28" s="118">
        <v>7.8704756000000001E-2</v>
      </c>
      <c r="I28" s="118">
        <v>2.228435502</v>
      </c>
      <c r="J28" s="118">
        <v>2.228435502</v>
      </c>
      <c r="K28" s="118">
        <v>2.228435502</v>
      </c>
      <c r="L28" s="118">
        <v>1.4203330059999999</v>
      </c>
      <c r="M28" s="118">
        <v>24.801679048</v>
      </c>
      <c r="N28" s="118">
        <v>8.4504436000000002E-2</v>
      </c>
      <c r="O28" s="118">
        <v>1.0332971E-2</v>
      </c>
      <c r="P28" s="118">
        <v>6.1268859999999998E-3</v>
      </c>
      <c r="Q28" s="118">
        <v>1.33113E-4</v>
      </c>
      <c r="R28" s="118">
        <v>3.3614160999999997E-2</v>
      </c>
      <c r="S28" s="118">
        <v>3.9245245999999998E-2</v>
      </c>
      <c r="T28" s="118">
        <v>1.1308271999999999E-2</v>
      </c>
      <c r="U28" s="118">
        <v>1.28121E-4</v>
      </c>
      <c r="V28" s="118">
        <v>2.0903385870000002</v>
      </c>
      <c r="W28" s="118">
        <v>7.9954266999999996E-2</v>
      </c>
      <c r="X28" s="118">
        <v>3.5619389000000001E-2</v>
      </c>
      <c r="Y28" s="118">
        <v>3.5753684000000001E-2</v>
      </c>
      <c r="Z28" s="118">
        <v>1.5421229E-2</v>
      </c>
      <c r="AA28" s="118">
        <v>3.8149939999999999E-3</v>
      </c>
      <c r="AB28" s="118">
        <v>9.0609296000000006E-2</v>
      </c>
      <c r="AC28" s="118" t="s">
        <v>428</v>
      </c>
      <c r="AD28" s="118" t="s">
        <v>430</v>
      </c>
      <c r="AE28" s="117"/>
      <c r="AF28" s="15">
        <v>42336.915966822999</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111.60911631499999</v>
      </c>
      <c r="F29" s="118">
        <v>11.175987084999999</v>
      </c>
      <c r="G29" s="118">
        <v>2.8924189519999999</v>
      </c>
      <c r="H29" s="118">
        <v>3.2187404000000003E-2</v>
      </c>
      <c r="I29" s="118">
        <v>5.2368453089999996</v>
      </c>
      <c r="J29" s="118">
        <v>5.2368453089999996</v>
      </c>
      <c r="K29" s="118">
        <v>5.2368453089999996</v>
      </c>
      <c r="L29" s="118">
        <v>2.923552688</v>
      </c>
      <c r="M29" s="118">
        <v>27.040360024000002</v>
      </c>
      <c r="N29" s="118">
        <v>3.0111936999999998E-2</v>
      </c>
      <c r="O29" s="118">
        <v>6.4548849999999996E-3</v>
      </c>
      <c r="P29" s="118">
        <v>9.1857399999999995E-3</v>
      </c>
      <c r="Q29" s="118">
        <v>1.92599E-4</v>
      </c>
      <c r="R29" s="118">
        <v>5.1192399E-2</v>
      </c>
      <c r="S29" s="118">
        <v>4.2792862000000001E-2</v>
      </c>
      <c r="T29" s="118">
        <v>7.0847749999999998E-3</v>
      </c>
      <c r="U29" s="118">
        <v>1.9610100000000001E-4</v>
      </c>
      <c r="V29" s="118">
        <v>1.342873378</v>
      </c>
      <c r="W29" s="118">
        <v>0.28303983399999999</v>
      </c>
      <c r="X29" s="118">
        <v>0.14037281300000001</v>
      </c>
      <c r="Y29" s="118">
        <v>0.139640036</v>
      </c>
      <c r="Z29" s="118">
        <v>5.3565746999999997E-2</v>
      </c>
      <c r="AA29" s="118">
        <v>1.0356700000000001E-4</v>
      </c>
      <c r="AB29" s="118">
        <v>0.333682162</v>
      </c>
      <c r="AC29" s="118" t="s">
        <v>428</v>
      </c>
      <c r="AD29" s="118" t="s">
        <v>430</v>
      </c>
      <c r="AE29" s="117"/>
      <c r="AF29" s="15">
        <v>125520.87497540899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0.65710279800000004</v>
      </c>
      <c r="F30" s="118">
        <v>15.082790968999999</v>
      </c>
      <c r="G30" s="118">
        <v>1.6675506E-2</v>
      </c>
      <c r="H30" s="118">
        <v>4.5440790000000003E-3</v>
      </c>
      <c r="I30" s="118">
        <v>0.21392349099999999</v>
      </c>
      <c r="J30" s="118">
        <v>0.21392349099999999</v>
      </c>
      <c r="K30" s="118">
        <v>0.21392349099999999</v>
      </c>
      <c r="L30" s="118">
        <v>2.5577902999999999E-2</v>
      </c>
      <c r="M30" s="118">
        <v>52.536903291000002</v>
      </c>
      <c r="N30" s="118">
        <v>4.9761596999999998E-2</v>
      </c>
      <c r="O30" s="118">
        <v>1.1108439999999999E-3</v>
      </c>
      <c r="P30" s="118">
        <v>1.2879810000000001E-3</v>
      </c>
      <c r="Q30" s="118">
        <v>4.2126000000000003E-5</v>
      </c>
      <c r="R30" s="118">
        <v>2.3858669999999998E-3</v>
      </c>
      <c r="S30" s="118">
        <v>3.4286479999999999E-3</v>
      </c>
      <c r="T30" s="118">
        <v>1.2870799999999999E-3</v>
      </c>
      <c r="U30" s="118">
        <v>2.8359000000000001E-5</v>
      </c>
      <c r="V30" s="118">
        <v>0.21978752700000001</v>
      </c>
      <c r="W30" s="118">
        <v>0.33689175599999999</v>
      </c>
      <c r="X30" s="118">
        <v>2.3166045999999999E-2</v>
      </c>
      <c r="Y30" s="118">
        <v>1.8766175999999999E-2</v>
      </c>
      <c r="Z30" s="118">
        <v>1.8759403000000001E-2</v>
      </c>
      <c r="AA30" s="118">
        <v>1.7921244999999999E-2</v>
      </c>
      <c r="AB30" s="118">
        <v>7.8612869000000002E-2</v>
      </c>
      <c r="AC30" s="118" t="s">
        <v>428</v>
      </c>
      <c r="AD30" s="118" t="s">
        <v>430</v>
      </c>
      <c r="AE30" s="117"/>
      <c r="AF30" s="15">
        <v>4554.0440603039997</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17.513065063999999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166811.45399578399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0.22303278400000001</v>
      </c>
      <c r="J32" s="118">
        <v>1.239905558</v>
      </c>
      <c r="K32" s="118">
        <v>1.239905558</v>
      </c>
      <c r="L32" s="118" t="s">
        <v>430</v>
      </c>
      <c r="M32" s="118" t="s">
        <v>430</v>
      </c>
      <c r="N32" s="118">
        <v>0.27367982499999999</v>
      </c>
      <c r="O32" s="118">
        <v>5.7305840000000004E-3</v>
      </c>
      <c r="P32" s="118" t="s">
        <v>428</v>
      </c>
      <c r="Q32" s="118">
        <v>7.4094099999999995E-4</v>
      </c>
      <c r="R32" s="118">
        <v>1.8535770709999999</v>
      </c>
      <c r="S32" s="118">
        <v>18.997687878000001</v>
      </c>
      <c r="T32" s="118">
        <v>0.49609416000000001</v>
      </c>
      <c r="U32" s="118">
        <v>7.4094130000000001E-3</v>
      </c>
      <c r="V32" s="118">
        <v>16.09730369</v>
      </c>
      <c r="W32" s="118" t="s">
        <v>428</v>
      </c>
      <c r="X32" s="118">
        <v>3.2277740000000001E-3</v>
      </c>
      <c r="Y32" s="118">
        <v>9.8212620000000007E-3</v>
      </c>
      <c r="Z32" s="118">
        <v>5.4416960000000002E-3</v>
      </c>
      <c r="AA32" s="118">
        <v>1.186276E-3</v>
      </c>
      <c r="AB32" s="118">
        <v>1.9677007999999999E-2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0.14533104699999999</v>
      </c>
      <c r="J33" s="118">
        <v>0.96887336000000002</v>
      </c>
      <c r="K33" s="118">
        <v>0.96887336000000002</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2.1264599999999998</v>
      </c>
      <c r="F34" s="118">
        <v>7.9680000000000001E-2</v>
      </c>
      <c r="G34" s="118">
        <v>0.113937424</v>
      </c>
      <c r="H34" s="118">
        <v>2.4899999999999999E-2</v>
      </c>
      <c r="I34" s="118">
        <v>0.140895099</v>
      </c>
      <c r="J34" s="118">
        <v>0.17648043899999999</v>
      </c>
      <c r="K34" s="118">
        <v>0.17648043899999999</v>
      </c>
      <c r="L34" s="118">
        <v>2.4899999999999999E-2</v>
      </c>
      <c r="M34" s="118">
        <v>0.39839999999999998</v>
      </c>
      <c r="N34" s="118">
        <v>0.31461272600000001</v>
      </c>
      <c r="O34" s="118">
        <v>1.5209999999999999E-6</v>
      </c>
      <c r="P34" s="118">
        <v>1.39939E-4</v>
      </c>
      <c r="Q34" s="118">
        <v>3.0419999999999998E-6</v>
      </c>
      <c r="R34" s="118">
        <v>7.3011599999999995E-4</v>
      </c>
      <c r="S34" s="118">
        <v>74.521356503999996</v>
      </c>
      <c r="T34" s="118">
        <v>3.0419999999999998E-6</v>
      </c>
      <c r="U34" s="118">
        <v>3.0419999999999998E-6</v>
      </c>
      <c r="V34" s="118">
        <v>1.1560170000000001E-3</v>
      </c>
      <c r="W34" s="118">
        <v>8.3000000000000001E-3</v>
      </c>
      <c r="X34" s="118">
        <v>4.5649999999999998E-4</v>
      </c>
      <c r="Y34" s="118">
        <v>3.8180000000000001E-4</v>
      </c>
      <c r="Z34" s="118">
        <v>1.9090000000000001E-4</v>
      </c>
      <c r="AA34" s="118">
        <v>8.3000000000000002E-8</v>
      </c>
      <c r="AB34" s="118">
        <v>1.029283E-3</v>
      </c>
      <c r="AC34" s="118" t="s">
        <v>428</v>
      </c>
      <c r="AD34" s="118" t="s">
        <v>428</v>
      </c>
      <c r="AE34" s="117"/>
      <c r="AF34" s="15">
        <v>1430.92</v>
      </c>
      <c r="AG34" s="15" t="s">
        <v>429</v>
      </c>
      <c r="AH34" s="15" t="s">
        <v>430</v>
      </c>
      <c r="AI34" s="15" t="s">
        <v>431</v>
      </c>
      <c r="AJ34" s="15" t="s">
        <v>430</v>
      </c>
      <c r="AK34" s="15">
        <v>3346.4585149999998</v>
      </c>
      <c r="AL34" s="31" t="s">
        <v>60</v>
      </c>
    </row>
    <row r="35" spans="1:38" s="1" customFormat="1" ht="26.25" customHeight="1" thickBot="1" x14ac:dyDescent="0.25">
      <c r="A35" s="51" t="s">
        <v>109</v>
      </c>
      <c r="B35" s="51" t="s">
        <v>110</v>
      </c>
      <c r="C35" s="52" t="s">
        <v>111</v>
      </c>
      <c r="D35" s="53"/>
      <c r="E35" s="118">
        <v>19.932445566999998</v>
      </c>
      <c r="F35" s="118">
        <v>1.276782721</v>
      </c>
      <c r="G35" s="118">
        <v>1.4740575979999999</v>
      </c>
      <c r="H35" s="118">
        <v>4.3354639999999998E-3</v>
      </c>
      <c r="I35" s="118">
        <v>0.90893135700000005</v>
      </c>
      <c r="J35" s="118">
        <v>0.95676985000000003</v>
      </c>
      <c r="K35" s="118">
        <v>0.95676985000000003</v>
      </c>
      <c r="L35" s="118">
        <v>0.41141103499999998</v>
      </c>
      <c r="M35" s="118">
        <v>1.408364897</v>
      </c>
      <c r="N35" s="118">
        <v>1.02017E-4</v>
      </c>
      <c r="O35" s="118">
        <v>1.7003E-5</v>
      </c>
      <c r="P35" s="118">
        <v>1.564263E-3</v>
      </c>
      <c r="Q35" s="118">
        <v>3.4005999999999999E-5</v>
      </c>
      <c r="R35" s="118">
        <v>8.2373799999999997E-4</v>
      </c>
      <c r="S35" s="118">
        <v>1.0231694E-2</v>
      </c>
      <c r="T35" s="118">
        <v>5.4193289999999996E-3</v>
      </c>
      <c r="U35" s="118">
        <v>3.4005999999999999E-5</v>
      </c>
      <c r="V35" s="118">
        <v>7.587061E-3</v>
      </c>
      <c r="W35" s="118">
        <v>0.13299820000000001</v>
      </c>
      <c r="X35" s="118">
        <v>7.3149010000000004E-3</v>
      </c>
      <c r="Y35" s="118">
        <v>6.1179169999999996E-3</v>
      </c>
      <c r="Z35" s="118">
        <v>3.058959E-3</v>
      </c>
      <c r="AA35" s="118">
        <v>1.33E-6</v>
      </c>
      <c r="AB35" s="118">
        <v>1.6493107E-2</v>
      </c>
      <c r="AC35" s="118" t="s">
        <v>428</v>
      </c>
      <c r="AD35" s="118" t="s">
        <v>428</v>
      </c>
      <c r="AE35" s="117"/>
      <c r="AF35" s="15">
        <v>18512.429244651001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5.7909349389999996</v>
      </c>
      <c r="F36" s="118">
        <v>0.46300132399999999</v>
      </c>
      <c r="G36" s="118">
        <v>0.41754029999999998</v>
      </c>
      <c r="H36" s="118">
        <v>1.22806E-3</v>
      </c>
      <c r="I36" s="118">
        <v>0.31878900399999999</v>
      </c>
      <c r="J36" s="118">
        <v>0.33556737199999997</v>
      </c>
      <c r="K36" s="118">
        <v>0.33556737199999997</v>
      </c>
      <c r="L36" s="118">
        <v>0.14324997</v>
      </c>
      <c r="M36" s="118">
        <v>0.64198710800000003</v>
      </c>
      <c r="N36" s="118">
        <v>2.8903000000000001E-5</v>
      </c>
      <c r="O36" s="118">
        <v>4.8169999999999998E-6</v>
      </c>
      <c r="P36" s="118">
        <v>4.4317800000000002E-4</v>
      </c>
      <c r="Q36" s="118">
        <v>9.6339999999999996E-6</v>
      </c>
      <c r="R36" s="118">
        <v>2.33377E-4</v>
      </c>
      <c r="S36" s="118">
        <v>2.898786E-3</v>
      </c>
      <c r="T36" s="118">
        <v>1.5353739999999999E-3</v>
      </c>
      <c r="U36" s="118">
        <v>9.6339999999999996E-6</v>
      </c>
      <c r="V36" s="118">
        <v>2.149523E-3</v>
      </c>
      <c r="W36" s="118">
        <v>4.8229305E-2</v>
      </c>
      <c r="X36" s="118">
        <v>2.6526119999999999E-3</v>
      </c>
      <c r="Y36" s="118">
        <v>2.2185479999999999E-3</v>
      </c>
      <c r="Z36" s="118">
        <v>1.1092739999999999E-3</v>
      </c>
      <c r="AA36" s="118">
        <v>4.82E-7</v>
      </c>
      <c r="AB36" s="118">
        <v>5.9809160000000002E-3</v>
      </c>
      <c r="AC36" s="118" t="s">
        <v>428</v>
      </c>
      <c r="AD36" s="118" t="s">
        <v>428</v>
      </c>
      <c r="AE36" s="117"/>
      <c r="AF36" s="15">
        <v>5022.4581470749999</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11.559043335</v>
      </c>
      <c r="F39" s="118">
        <v>0.33305977799999997</v>
      </c>
      <c r="G39" s="118">
        <v>0.35442596399999998</v>
      </c>
      <c r="H39" s="118">
        <v>1.0123200000000001E-2</v>
      </c>
      <c r="I39" s="118">
        <v>8.5297725000000005E-2</v>
      </c>
      <c r="J39" s="118">
        <v>8.8350524999999999E-2</v>
      </c>
      <c r="K39" s="118">
        <v>8.8356443000000007E-2</v>
      </c>
      <c r="L39" s="118">
        <v>1.5959475000000001E-2</v>
      </c>
      <c r="M39" s="118">
        <v>2.4461286840000001</v>
      </c>
      <c r="N39" s="118">
        <v>1.8414827000000002E-2</v>
      </c>
      <c r="O39" s="118">
        <v>4.0671209999999999E-3</v>
      </c>
      <c r="P39" s="118">
        <v>1.1929917E-2</v>
      </c>
      <c r="Q39" s="118">
        <v>1.8254982999999999E-2</v>
      </c>
      <c r="R39" s="118">
        <v>1.9550117999999998E-2</v>
      </c>
      <c r="S39" s="118">
        <v>3.1452316000000001E-2</v>
      </c>
      <c r="T39" s="118">
        <v>0.26559364499999999</v>
      </c>
      <c r="U39" s="118">
        <v>6.4219580000000002E-3</v>
      </c>
      <c r="V39" s="118">
        <v>2.0713287E-2</v>
      </c>
      <c r="W39" s="118">
        <v>0.10924218500000001</v>
      </c>
      <c r="X39" s="118">
        <v>7.8065800000000005E-4</v>
      </c>
      <c r="Y39" s="118">
        <v>2.1472050000000001E-3</v>
      </c>
      <c r="Z39" s="118">
        <v>5.9756000000000002E-4</v>
      </c>
      <c r="AA39" s="118">
        <v>5.7865900000000003E-4</v>
      </c>
      <c r="AB39" s="118">
        <v>4.7961929999999998E-3</v>
      </c>
      <c r="AC39" s="118">
        <v>1.4164E-3</v>
      </c>
      <c r="AD39" s="118">
        <v>3.7564159999999998E-3</v>
      </c>
      <c r="AE39" s="117"/>
      <c r="AF39" s="15">
        <v>2064.437738567</v>
      </c>
      <c r="AG39" s="15">
        <v>22</v>
      </c>
      <c r="AH39" s="15">
        <v>153418.359030222</v>
      </c>
      <c r="AI39" s="15">
        <v>2563.2999588439998</v>
      </c>
      <c r="AJ39" s="15" t="s">
        <v>429</v>
      </c>
      <c r="AK39" s="15" t="s">
        <v>430</v>
      </c>
      <c r="AL39" s="31" t="s">
        <v>60</v>
      </c>
    </row>
    <row r="40" spans="1:38" ht="26.25" customHeight="1" thickBot="1" x14ac:dyDescent="0.25">
      <c r="A40" s="51" t="s">
        <v>81</v>
      </c>
      <c r="B40" s="51" t="s">
        <v>121</v>
      </c>
      <c r="C40" s="52" t="s">
        <v>122</v>
      </c>
      <c r="D40" s="53"/>
      <c r="E40" s="118">
        <v>8.6936341699999993</v>
      </c>
      <c r="F40" s="118">
        <v>3.2913173960000002</v>
      </c>
      <c r="G40" s="118">
        <v>0.61507135999999996</v>
      </c>
      <c r="H40" s="118">
        <v>1.626995E-3</v>
      </c>
      <c r="I40" s="118">
        <v>0.77629254999999997</v>
      </c>
      <c r="J40" s="118">
        <v>0.81462456599999999</v>
      </c>
      <c r="K40" s="118">
        <v>0.81462456599999999</v>
      </c>
      <c r="L40" s="118">
        <v>0.38081980900000001</v>
      </c>
      <c r="M40" s="118">
        <v>21.774145205</v>
      </c>
      <c r="N40" s="118">
        <v>4.8711999999999997E-5</v>
      </c>
      <c r="O40" s="118">
        <v>8.6959999999999994E-6</v>
      </c>
      <c r="P40" s="118">
        <v>5.3603799999999997E-4</v>
      </c>
      <c r="Q40" s="118">
        <v>1.3349E-5</v>
      </c>
      <c r="R40" s="118">
        <v>2.2561439999999999E-3</v>
      </c>
      <c r="S40" s="118">
        <v>1.374028E-3</v>
      </c>
      <c r="T40" s="118">
        <v>2.2592999999999999E-5</v>
      </c>
      <c r="U40" s="118">
        <v>1.1759999999999999E-5</v>
      </c>
      <c r="V40" s="118">
        <v>3.9458430000000001E-3</v>
      </c>
      <c r="W40" s="118">
        <v>5.5599680999999998E-2</v>
      </c>
      <c r="X40" s="118">
        <v>2.3460956000000002E-2</v>
      </c>
      <c r="Y40" s="118">
        <v>1.9295109000000001E-2</v>
      </c>
      <c r="Z40" s="118">
        <v>1.9003786000000002E-2</v>
      </c>
      <c r="AA40" s="118">
        <v>2.3189081E-2</v>
      </c>
      <c r="AB40" s="118">
        <v>8.4948933000000004E-2</v>
      </c>
      <c r="AC40" s="118" t="s">
        <v>428</v>
      </c>
      <c r="AD40" s="118" t="s">
        <v>428</v>
      </c>
      <c r="AE40" s="117"/>
      <c r="AF40" s="15">
        <v>9432.4051586189998</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22.868701856000001</v>
      </c>
      <c r="F41" s="118">
        <v>13.164999354000001</v>
      </c>
      <c r="G41" s="118">
        <v>0.60439850900000003</v>
      </c>
      <c r="H41" s="118">
        <v>0.35055735999999998</v>
      </c>
      <c r="I41" s="118">
        <v>7.2692937119999996</v>
      </c>
      <c r="J41" s="118">
        <v>7.6772365330000003</v>
      </c>
      <c r="K41" s="118">
        <v>8.2478159130000002</v>
      </c>
      <c r="L41" s="118">
        <v>0.94935495700000005</v>
      </c>
      <c r="M41" s="118">
        <v>84.274540474000005</v>
      </c>
      <c r="N41" s="118">
        <v>0.126852139</v>
      </c>
      <c r="O41" s="118">
        <v>4.6806083999999998E-2</v>
      </c>
      <c r="P41" s="118">
        <v>4.3108299000000003E-2</v>
      </c>
      <c r="Q41" s="118">
        <v>7.2735016E-2</v>
      </c>
      <c r="R41" s="118">
        <v>1.2954370999999999E-2</v>
      </c>
      <c r="S41" s="118">
        <v>0.37511421700000003</v>
      </c>
      <c r="T41" s="118">
        <v>3.3945564999999997E-2</v>
      </c>
      <c r="U41" s="118">
        <v>4.5623410000000001E-3</v>
      </c>
      <c r="V41" s="118">
        <v>0.83217937099999995</v>
      </c>
      <c r="W41" s="118">
        <v>7.9416751699999999</v>
      </c>
      <c r="X41" s="118">
        <v>1.3718406510000001</v>
      </c>
      <c r="Y41" s="118">
        <v>1.333939016</v>
      </c>
      <c r="Z41" s="118">
        <v>0.68441136199999997</v>
      </c>
      <c r="AA41" s="118">
        <v>0.68641698299999998</v>
      </c>
      <c r="AB41" s="118">
        <v>4.0766080120000003</v>
      </c>
      <c r="AC41" s="118">
        <v>7.1814196999999996E-2</v>
      </c>
      <c r="AD41" s="118">
        <v>3.6668496000000002E-2</v>
      </c>
      <c r="AE41" s="117"/>
      <c r="AF41" s="15">
        <v>3999.8667999999998</v>
      </c>
      <c r="AG41" s="15">
        <v>210.9</v>
      </c>
      <c r="AH41" s="15">
        <v>395330</v>
      </c>
      <c r="AI41" s="15">
        <v>14142.44989867</v>
      </c>
      <c r="AJ41" s="15" t="s">
        <v>429</v>
      </c>
      <c r="AK41" s="15" t="s">
        <v>430</v>
      </c>
      <c r="AL41" s="31" t="s">
        <v>60</v>
      </c>
    </row>
    <row r="42" spans="1:38" ht="26.25" customHeight="1" thickBot="1" x14ac:dyDescent="0.25">
      <c r="A42" s="51" t="s">
        <v>81</v>
      </c>
      <c r="B42" s="51" t="s">
        <v>125</v>
      </c>
      <c r="C42" s="52" t="s">
        <v>126</v>
      </c>
      <c r="D42" s="53"/>
      <c r="E42" s="118">
        <v>0.130853162</v>
      </c>
      <c r="F42" s="118">
        <v>3.5070099790000002</v>
      </c>
      <c r="G42" s="118">
        <v>3.888519E-3</v>
      </c>
      <c r="H42" s="118">
        <v>8.4525999999999997E-5</v>
      </c>
      <c r="I42" s="118">
        <v>4.6674073000000003E-2</v>
      </c>
      <c r="J42" s="118">
        <v>4.6674073000000003E-2</v>
      </c>
      <c r="K42" s="118">
        <v>4.6674073000000003E-2</v>
      </c>
      <c r="L42" s="118">
        <v>6.0676289999999997E-3</v>
      </c>
      <c r="M42" s="118">
        <v>32.185654296999999</v>
      </c>
      <c r="N42" s="118">
        <v>4.1662999999999997E-5</v>
      </c>
      <c r="O42" s="118">
        <v>8.055E-6</v>
      </c>
      <c r="P42" s="118">
        <v>2.3331200000000001E-4</v>
      </c>
      <c r="Q42" s="118">
        <v>8.3329999999999997E-6</v>
      </c>
      <c r="R42" s="118">
        <v>1.7776099999999999E-4</v>
      </c>
      <c r="S42" s="118">
        <v>1.1110100000000001E-4</v>
      </c>
      <c r="T42" s="118">
        <v>2.6109E-5</v>
      </c>
      <c r="U42" s="118">
        <v>5.2769999999999996E-6</v>
      </c>
      <c r="V42" s="118">
        <v>9.9990800000000009E-4</v>
      </c>
      <c r="W42" s="118">
        <v>1.7496036999999999E-2</v>
      </c>
      <c r="X42" s="118">
        <v>2.4431114E-2</v>
      </c>
      <c r="Y42" s="118">
        <v>2.0768319E-2</v>
      </c>
      <c r="Z42" s="118">
        <v>2.0768319E-2</v>
      </c>
      <c r="AA42" s="118">
        <v>2.4130496000000001E-2</v>
      </c>
      <c r="AB42" s="118">
        <v>9.0098247000000006E-2</v>
      </c>
      <c r="AC42" s="118" t="s">
        <v>428</v>
      </c>
      <c r="AD42" s="118" t="s">
        <v>428</v>
      </c>
      <c r="AE42" s="117"/>
      <c r="AF42" s="15">
        <v>1222.1060296369999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9.8469469860000007</v>
      </c>
      <c r="F43" s="118">
        <v>1.124965258</v>
      </c>
      <c r="G43" s="118">
        <v>2.8230864000000001E-2</v>
      </c>
      <c r="H43" s="118">
        <v>5.0616000000000003E-3</v>
      </c>
      <c r="I43" s="118">
        <v>4.0915827000000002E-2</v>
      </c>
      <c r="J43" s="118">
        <v>4.1052627000000001E-2</v>
      </c>
      <c r="K43" s="118">
        <v>4.1052627000000001E-2</v>
      </c>
      <c r="L43" s="118">
        <v>4.2853689999999998E-3</v>
      </c>
      <c r="M43" s="118">
        <v>2.4199206470000001</v>
      </c>
      <c r="N43" s="118">
        <v>2.043961E-3</v>
      </c>
      <c r="O43" s="118">
        <v>9.2206000000000005E-4</v>
      </c>
      <c r="P43" s="118">
        <v>5.1644810000000003E-3</v>
      </c>
      <c r="Q43" s="118">
        <v>1.5772853E-2</v>
      </c>
      <c r="R43" s="118">
        <v>9.9895000000000005E-5</v>
      </c>
      <c r="S43" s="118">
        <v>9.9894739999999999E-3</v>
      </c>
      <c r="T43" s="118">
        <v>6.7034999999999998E-5</v>
      </c>
      <c r="U43" s="118">
        <v>1.472133E-3</v>
      </c>
      <c r="V43" s="118">
        <v>1.9716100000000001E-4</v>
      </c>
      <c r="W43" s="118">
        <v>2.7332600000000001E-4</v>
      </c>
      <c r="X43" s="118">
        <v>8.0175999999999999E-5</v>
      </c>
      <c r="Y43" s="118">
        <v>1.02944E-4</v>
      </c>
      <c r="Z43" s="118">
        <v>2.6730999999999999E-5</v>
      </c>
      <c r="AA43" s="118">
        <v>5.1431000000000003E-5</v>
      </c>
      <c r="AB43" s="118">
        <v>2.61282E-4</v>
      </c>
      <c r="AC43" s="118">
        <v>6.8400000000000004E-4</v>
      </c>
      <c r="AD43" s="118">
        <v>8.208E-6</v>
      </c>
      <c r="AE43" s="117"/>
      <c r="AF43" s="15">
        <v>1960.2</v>
      </c>
      <c r="AG43" s="15" t="s">
        <v>429</v>
      </c>
      <c r="AH43" s="15">
        <v>262914.54451318498</v>
      </c>
      <c r="AI43" s="15">
        <v>136.80000000000001</v>
      </c>
      <c r="AJ43" s="15" t="s">
        <v>429</v>
      </c>
      <c r="AK43" s="15" t="s">
        <v>430</v>
      </c>
      <c r="AL43" s="31" t="s">
        <v>60</v>
      </c>
    </row>
    <row r="44" spans="1:38" ht="26.25" customHeight="1" thickBot="1" x14ac:dyDescent="0.25">
      <c r="A44" s="51" t="s">
        <v>81</v>
      </c>
      <c r="B44" s="51" t="s">
        <v>129</v>
      </c>
      <c r="C44" s="52" t="s">
        <v>130</v>
      </c>
      <c r="D44" s="53"/>
      <c r="E44" s="118">
        <v>13.642656431000001</v>
      </c>
      <c r="F44" s="118">
        <v>3.6170290139999999</v>
      </c>
      <c r="G44" s="118">
        <v>1.1150495069999999</v>
      </c>
      <c r="H44" s="118">
        <v>2.5195080000000002E-3</v>
      </c>
      <c r="I44" s="118">
        <v>1.361563431</v>
      </c>
      <c r="J44" s="118">
        <v>1.431717927</v>
      </c>
      <c r="K44" s="118">
        <v>1.431717927</v>
      </c>
      <c r="L44" s="118">
        <v>0.69000285400000005</v>
      </c>
      <c r="M44" s="118">
        <v>22.981854053999999</v>
      </c>
      <c r="N44" s="118">
        <v>6.1124000000000006E-5</v>
      </c>
      <c r="O44" s="118">
        <v>1.0507E-5</v>
      </c>
      <c r="P44" s="118">
        <v>8.2063100000000005E-4</v>
      </c>
      <c r="Q44" s="118">
        <v>1.8777E-5</v>
      </c>
      <c r="R44" s="118">
        <v>3.9826380000000002E-3</v>
      </c>
      <c r="S44" s="118">
        <v>2.4236230000000002E-3</v>
      </c>
      <c r="T44" s="118">
        <v>2.3889000000000001E-5</v>
      </c>
      <c r="U44" s="118">
        <v>1.7898999999999999E-5</v>
      </c>
      <c r="V44" s="118">
        <v>6.5124349999999996E-3</v>
      </c>
      <c r="W44" s="118">
        <v>6.8319061E-2</v>
      </c>
      <c r="X44" s="118">
        <v>1.6786603000000001E-2</v>
      </c>
      <c r="Y44" s="118">
        <v>1.4722361999999999E-2</v>
      </c>
      <c r="Z44" s="118">
        <v>1.4189188E-2</v>
      </c>
      <c r="AA44" s="118">
        <v>1.6484202999999999E-2</v>
      </c>
      <c r="AB44" s="118">
        <v>6.2182355000000002E-2</v>
      </c>
      <c r="AC44" s="118" t="s">
        <v>428</v>
      </c>
      <c r="AD44" s="118" t="s">
        <v>428</v>
      </c>
      <c r="AE44" s="117"/>
      <c r="AF44" s="15">
        <v>14740.030858571001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23.398585912000001</v>
      </c>
      <c r="F45" s="118">
        <v>1.3487172220000001</v>
      </c>
      <c r="G45" s="118">
        <v>6.1116764290000001</v>
      </c>
      <c r="H45" s="118">
        <v>4.1754660000000001E-3</v>
      </c>
      <c r="I45" s="118">
        <v>1.2340478509999999</v>
      </c>
      <c r="J45" s="118">
        <v>1.298997738</v>
      </c>
      <c r="K45" s="118">
        <v>1.298997738</v>
      </c>
      <c r="L45" s="118">
        <v>0.363863834</v>
      </c>
      <c r="M45" s="118">
        <v>1.4892449240000001</v>
      </c>
      <c r="N45" s="118">
        <v>2.8642860000000002E-3</v>
      </c>
      <c r="O45" s="118">
        <v>3.9277399999999998E-4</v>
      </c>
      <c r="P45" s="118">
        <v>5.848064E-3</v>
      </c>
      <c r="Q45" s="118">
        <v>9.5476199999999995E-4</v>
      </c>
      <c r="R45" s="118">
        <v>6.8642010000000003E-3</v>
      </c>
      <c r="S45" s="118">
        <v>4.1178149999999997E-2</v>
      </c>
      <c r="T45" s="118">
        <v>0.69415092899999997</v>
      </c>
      <c r="U45" s="118">
        <v>6.1633399999999996E-4</v>
      </c>
      <c r="V45" s="118">
        <v>3.2721409E-2</v>
      </c>
      <c r="W45" s="118">
        <v>4.1638283999999998E-2</v>
      </c>
      <c r="X45" s="118">
        <v>2.288778E-3</v>
      </c>
      <c r="Y45" s="118">
        <v>1.9142510000000001E-3</v>
      </c>
      <c r="Z45" s="118">
        <v>9.5712599999999998E-4</v>
      </c>
      <c r="AA45" s="118">
        <v>4.1600000000000002E-7</v>
      </c>
      <c r="AB45" s="118">
        <v>5.1605710000000001E-3</v>
      </c>
      <c r="AC45" s="118">
        <v>1.1270000000000001E-5</v>
      </c>
      <c r="AD45" s="118">
        <v>1.7431E-5</v>
      </c>
      <c r="AE45" s="117"/>
      <c r="AF45" s="15">
        <v>17670.659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3.347909472</v>
      </c>
      <c r="F47" s="118">
        <v>2.890035133</v>
      </c>
      <c r="G47" s="118">
        <v>7.6095037000000004E-2</v>
      </c>
      <c r="H47" s="118">
        <v>1.0906620000000001E-3</v>
      </c>
      <c r="I47" s="118">
        <v>0.299332019</v>
      </c>
      <c r="J47" s="118">
        <v>0.31225255600000001</v>
      </c>
      <c r="K47" s="118">
        <v>0.31225255600000001</v>
      </c>
      <c r="L47" s="118">
        <v>0.11597284099999999</v>
      </c>
      <c r="M47" s="118">
        <v>7.1005714070000003</v>
      </c>
      <c r="N47" s="118">
        <v>8.5361440000000007E-3</v>
      </c>
      <c r="O47" s="118">
        <v>3.484E-6</v>
      </c>
      <c r="P47" s="118">
        <v>2.3781200000000001E-4</v>
      </c>
      <c r="Q47" s="118">
        <v>5.7010000000000001E-6</v>
      </c>
      <c r="R47" s="118">
        <v>1.0713249999999999E-3</v>
      </c>
      <c r="S47" s="118">
        <v>6.5220499999999999E-4</v>
      </c>
      <c r="T47" s="118">
        <v>8.5990000000000002E-6</v>
      </c>
      <c r="U47" s="118">
        <v>5.203E-6</v>
      </c>
      <c r="V47" s="118">
        <v>1.813367E-3</v>
      </c>
      <c r="W47" s="118">
        <v>5.7814759999999998E-3</v>
      </c>
      <c r="X47" s="118">
        <v>8.371346E-3</v>
      </c>
      <c r="Y47" s="118">
        <v>8.3087679999999994E-3</v>
      </c>
      <c r="Z47" s="118">
        <v>3.5144429999999999E-3</v>
      </c>
      <c r="AA47" s="118">
        <v>4.4076000000000003E-5</v>
      </c>
      <c r="AB47" s="118">
        <v>2.0238632999999999E-2</v>
      </c>
      <c r="AC47" s="118" t="s">
        <v>428</v>
      </c>
      <c r="AD47" s="118" t="s">
        <v>428</v>
      </c>
      <c r="AE47" s="117"/>
      <c r="AF47" s="15">
        <v>3122.3407263519998</v>
      </c>
      <c r="AG47" s="15" t="s">
        <v>429</v>
      </c>
      <c r="AH47" s="15" t="s">
        <v>429</v>
      </c>
      <c r="AI47" s="15" t="s">
        <v>429</v>
      </c>
      <c r="AJ47" s="15" t="s">
        <v>429</v>
      </c>
      <c r="AK47" s="15">
        <v>100000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2.5503999999999999E-2</v>
      </c>
      <c r="G49" s="118" t="s">
        <v>431</v>
      </c>
      <c r="H49" s="118" t="s">
        <v>431</v>
      </c>
      <c r="I49" s="118">
        <v>3.0835332999999999E-2</v>
      </c>
      <c r="J49" s="118">
        <v>6.1670666999999998E-2</v>
      </c>
      <c r="K49" s="118">
        <v>0.205938333</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0.89447486700000001</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7.5480045169999999</v>
      </c>
      <c r="G52" s="15" t="s">
        <v>431</v>
      </c>
      <c r="H52" s="15">
        <v>1.6106667000000002E-2</v>
      </c>
      <c r="I52" s="15">
        <v>0.148332403</v>
      </c>
      <c r="J52" s="15">
        <v>0.211903433</v>
      </c>
      <c r="K52" s="15">
        <v>0.22690343299999999</v>
      </c>
      <c r="L52" s="15" t="s">
        <v>431</v>
      </c>
      <c r="M52" s="15" t="s">
        <v>431</v>
      </c>
      <c r="N52" s="15">
        <v>5.3035999999999998E-5</v>
      </c>
      <c r="O52" s="15">
        <v>8.8389999999999996E-6</v>
      </c>
      <c r="P52" s="15">
        <v>1.3789399999999999E-3</v>
      </c>
      <c r="Q52" s="15">
        <v>4.2428939999999997E-3</v>
      </c>
      <c r="R52" s="15">
        <v>2.6872E-5</v>
      </c>
      <c r="S52" s="15">
        <v>2.6871659999999999E-3</v>
      </c>
      <c r="T52" s="15">
        <v>1.8031999999999999E-5</v>
      </c>
      <c r="U52" s="15">
        <v>3.9600300000000002E-4</v>
      </c>
      <c r="V52" s="15">
        <v>5.3035999999999998E-5</v>
      </c>
      <c r="W52" s="15" t="s">
        <v>431</v>
      </c>
      <c r="X52" s="15">
        <v>4.0991999999999998E-4</v>
      </c>
      <c r="Y52" s="15">
        <v>8.8362399999999995E-4</v>
      </c>
      <c r="Z52" s="15">
        <v>2.6226299999999999E-4</v>
      </c>
      <c r="AA52" s="15">
        <v>5.2082E-5</v>
      </c>
      <c r="AB52" s="15">
        <v>1.6078900000000001E-3</v>
      </c>
      <c r="AC52" s="15" t="s">
        <v>428</v>
      </c>
      <c r="AD52" s="15" t="s">
        <v>428</v>
      </c>
      <c r="AE52" s="119"/>
      <c r="AF52" s="15" t="s">
        <v>429</v>
      </c>
      <c r="AG52" s="15" t="s">
        <v>429</v>
      </c>
      <c r="AH52" s="15">
        <v>35357.448363287003</v>
      </c>
      <c r="AI52" s="15" t="s">
        <v>429</v>
      </c>
      <c r="AJ52" s="15" t="s">
        <v>429</v>
      </c>
      <c r="AK52" s="15" t="s">
        <v>430</v>
      </c>
      <c r="AL52" s="31" t="s">
        <v>152</v>
      </c>
    </row>
    <row r="53" spans="1:38" ht="26.25" customHeight="1" thickBot="1" x14ac:dyDescent="0.25">
      <c r="A53" s="51" t="s">
        <v>137</v>
      </c>
      <c r="B53" s="51" t="s">
        <v>153</v>
      </c>
      <c r="C53" s="52" t="s">
        <v>154</v>
      </c>
      <c r="D53" s="53"/>
      <c r="E53" s="15" t="s">
        <v>430</v>
      </c>
      <c r="F53" s="15">
        <v>6.8999658439999996</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11.620812000000001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1.9430099999999999E-2</v>
      </c>
      <c r="J57" s="118">
        <v>0.194301</v>
      </c>
      <c r="K57" s="118">
        <v>0.21286366700000001</v>
      </c>
      <c r="L57" s="118">
        <v>5.8290299999999996E-4</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0.52199499999999999</v>
      </c>
      <c r="F59" s="118">
        <v>6.966965E-2</v>
      </c>
      <c r="G59" s="118">
        <v>1.413073</v>
      </c>
      <c r="H59" s="118">
        <v>0.21651200000000001</v>
      </c>
      <c r="I59" s="118">
        <v>0.30369691199999999</v>
      </c>
      <c r="J59" s="118">
        <v>0.35037762700000002</v>
      </c>
      <c r="K59" s="118">
        <v>0.31968096000000001</v>
      </c>
      <c r="L59" s="118">
        <v>1.8829200000000001E-4</v>
      </c>
      <c r="M59" s="118" t="s">
        <v>430</v>
      </c>
      <c r="N59" s="118">
        <v>4.6001333329999996</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0.35250722299999998</v>
      </c>
      <c r="J61" s="118">
        <v>1.0575216700000001</v>
      </c>
      <c r="K61" s="118">
        <v>1.0575216700000001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0.12563279999999999</v>
      </c>
      <c r="J62" s="118">
        <v>0.83755199999999996</v>
      </c>
      <c r="K62" s="118">
        <v>5.4331526669999999</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0.57024900000000001</v>
      </c>
      <c r="F63" s="118">
        <v>0.16947817700000001</v>
      </c>
      <c r="G63" s="118">
        <v>0.96123333300000002</v>
      </c>
      <c r="H63" s="118">
        <v>0.11006299999999999</v>
      </c>
      <c r="I63" s="118">
        <v>0.53165513600000003</v>
      </c>
      <c r="J63" s="118">
        <v>0.75493064899999995</v>
      </c>
      <c r="K63" s="118">
        <v>0.95115698299999996</v>
      </c>
      <c r="L63" s="118" t="s">
        <v>430</v>
      </c>
      <c r="M63" s="118">
        <v>1.9023876669999999</v>
      </c>
      <c r="N63" s="118">
        <v>3.2530999999999997E-2</v>
      </c>
      <c r="O63" s="118">
        <v>2.2937690000000002E-3</v>
      </c>
      <c r="P63" s="118" t="s">
        <v>430</v>
      </c>
      <c r="Q63" s="118" t="s">
        <v>430</v>
      </c>
      <c r="R63" s="118" t="s">
        <v>430</v>
      </c>
      <c r="S63" s="118" t="s">
        <v>430</v>
      </c>
      <c r="T63" s="118" t="s">
        <v>430</v>
      </c>
      <c r="U63" s="118" t="s">
        <v>430</v>
      </c>
      <c r="V63" s="118">
        <v>0.47457300000000002</v>
      </c>
      <c r="W63" s="118" t="s">
        <v>430</v>
      </c>
      <c r="X63" s="118">
        <v>5.7640909999999998E-3</v>
      </c>
      <c r="Y63" s="118">
        <v>1.2582467999999999E-2</v>
      </c>
      <c r="Z63" s="118">
        <v>3.665115E-3</v>
      </c>
      <c r="AA63" s="118">
        <v>6.8198100000000002E-4</v>
      </c>
      <c r="AB63" s="118">
        <v>0.41827671599999999</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1.553558333</v>
      </c>
      <c r="F70" s="118">
        <v>15.328130293999999</v>
      </c>
      <c r="G70" s="118" t="s">
        <v>431</v>
      </c>
      <c r="H70" s="118">
        <v>2.7828016670000002</v>
      </c>
      <c r="I70" s="118">
        <v>1.495224967</v>
      </c>
      <c r="J70" s="118">
        <v>2.339720807</v>
      </c>
      <c r="K70" s="118">
        <v>3.9034780410000001</v>
      </c>
      <c r="L70" s="118">
        <v>2.6344915E-2</v>
      </c>
      <c r="M70" s="118">
        <v>1.7045999999999999E-2</v>
      </c>
      <c r="N70" s="118">
        <v>0.97966002699999999</v>
      </c>
      <c r="O70" s="118">
        <v>9.7598994999999994E-2</v>
      </c>
      <c r="P70" s="118">
        <v>0.30092145599999998</v>
      </c>
      <c r="Q70" s="118" t="s">
        <v>430</v>
      </c>
      <c r="R70" s="118">
        <v>0.17066028699999999</v>
      </c>
      <c r="S70" s="118">
        <v>3.5443928999999999E-2</v>
      </c>
      <c r="T70" s="118">
        <v>0.47489163400000001</v>
      </c>
      <c r="U70" s="118" t="s">
        <v>430</v>
      </c>
      <c r="V70" s="118">
        <v>4.7103035870000003</v>
      </c>
      <c r="W70" s="118">
        <v>6.1156932999999997E-2</v>
      </c>
      <c r="X70" s="118">
        <v>7.7654199999999997E-4</v>
      </c>
      <c r="Y70" s="118">
        <v>1.390212E-3</v>
      </c>
      <c r="Z70" s="118">
        <v>5.4397199999999999E-4</v>
      </c>
      <c r="AA70" s="118">
        <v>3.1076900000000002E-4</v>
      </c>
      <c r="AB70" s="118">
        <v>3.0214949999999999E-3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1.8699003000000001</v>
      </c>
      <c r="G72" s="118" t="s">
        <v>430</v>
      </c>
      <c r="H72" s="118">
        <v>1.3055000000000001E-2</v>
      </c>
      <c r="I72" s="118">
        <v>2.0921258159999998</v>
      </c>
      <c r="J72" s="118">
        <v>3.233016294</v>
      </c>
      <c r="K72" s="118">
        <v>3.4874222939999999</v>
      </c>
      <c r="L72" s="118">
        <v>4.5131677000000002E-2</v>
      </c>
      <c r="M72" s="118">
        <v>7.1060000000000003E-3</v>
      </c>
      <c r="N72" s="118">
        <v>41.2684</v>
      </c>
      <c r="O72" s="118">
        <v>0.54230266699999996</v>
      </c>
      <c r="P72" s="118">
        <v>0.12300999999999999</v>
      </c>
      <c r="Q72" s="118">
        <v>0.33796166700000002</v>
      </c>
      <c r="R72" s="118">
        <v>1.307483333</v>
      </c>
      <c r="S72" s="118">
        <v>0.93503333300000002</v>
      </c>
      <c r="T72" s="118">
        <v>0.75490000000000002</v>
      </c>
      <c r="U72" s="118" t="s">
        <v>430</v>
      </c>
      <c r="V72" s="118">
        <v>38.204514332999999</v>
      </c>
      <c r="W72" s="118">
        <v>13.118</v>
      </c>
      <c r="X72" s="118">
        <v>0.155824395</v>
      </c>
      <c r="Y72" s="118">
        <v>6.3215560000000004E-2</v>
      </c>
      <c r="Z72" s="118">
        <v>0.26660938200000001</v>
      </c>
      <c r="AA72" s="118">
        <v>8.0017129000000006E-2</v>
      </c>
      <c r="AB72" s="118">
        <v>0.56566646600000003</v>
      </c>
      <c r="AC72" s="118">
        <v>0.25349373200000003</v>
      </c>
      <c r="AD72" s="118">
        <v>10.931666667</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0.98309953999999999</v>
      </c>
      <c r="G74" s="118" t="s">
        <v>429</v>
      </c>
      <c r="H74" s="118">
        <v>2.2100000000000001E-4</v>
      </c>
      <c r="I74" s="118">
        <v>1.056539192</v>
      </c>
      <c r="J74" s="118">
        <v>1.2511252450000001</v>
      </c>
      <c r="K74" s="118">
        <v>1.272025245</v>
      </c>
      <c r="L74" s="118">
        <v>2.3107173000000002E-2</v>
      </c>
      <c r="M74" s="118" t="s">
        <v>429</v>
      </c>
      <c r="N74" s="118">
        <v>0.40083333300000001</v>
      </c>
      <c r="O74" s="118">
        <v>0.1</v>
      </c>
      <c r="P74" s="118">
        <v>5.5133299999999999E-4</v>
      </c>
      <c r="Q74" s="118">
        <v>0.216293333</v>
      </c>
      <c r="R74" s="118">
        <v>0.34865066700000003</v>
      </c>
      <c r="S74" s="118">
        <v>0.30963333300000001</v>
      </c>
      <c r="T74" s="118">
        <v>0.64800000000000002</v>
      </c>
      <c r="U74" s="118" t="s">
        <v>429</v>
      </c>
      <c r="V74" s="118">
        <v>8.3901500000000002</v>
      </c>
      <c r="W74" s="118">
        <v>0.09</v>
      </c>
      <c r="X74" s="118">
        <v>0.23781686599999999</v>
      </c>
      <c r="Y74" s="118">
        <v>0.58159480100000005</v>
      </c>
      <c r="Z74" s="118">
        <v>0.249650239</v>
      </c>
      <c r="AA74" s="118">
        <v>9.2099394000000001E-2</v>
      </c>
      <c r="AB74" s="118">
        <v>1.1611613000000001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1.9735333000000001E-2</v>
      </c>
      <c r="G76" s="15" t="s">
        <v>430</v>
      </c>
      <c r="H76" s="15" t="s">
        <v>430</v>
      </c>
      <c r="I76" s="15">
        <v>1.6482000000000001E-4</v>
      </c>
      <c r="J76" s="15">
        <v>2.3545799999999999E-4</v>
      </c>
      <c r="K76" s="15">
        <v>2.3545799999999999E-4</v>
      </c>
      <c r="L76" s="15" t="s">
        <v>430</v>
      </c>
      <c r="M76" s="15" t="s">
        <v>430</v>
      </c>
      <c r="N76" s="15">
        <v>1.7453333000000001E-2</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4.0781999999999999E-2</v>
      </c>
      <c r="I77" s="15">
        <v>1.4783265E-2</v>
      </c>
      <c r="J77" s="15">
        <v>1.9711019999999999E-2</v>
      </c>
      <c r="K77" s="15">
        <v>3.7751020000000003E-2</v>
      </c>
      <c r="L77" s="15" t="s">
        <v>430</v>
      </c>
      <c r="M77" s="15" t="s">
        <v>430</v>
      </c>
      <c r="N77" s="15">
        <v>0.39169946700000002</v>
      </c>
      <c r="O77" s="15">
        <v>1.752687702</v>
      </c>
      <c r="P77" s="15" t="s">
        <v>430</v>
      </c>
      <c r="Q77" s="15">
        <v>2.5343932999999999E-2</v>
      </c>
      <c r="R77" s="15" t="s">
        <v>430</v>
      </c>
      <c r="S77" s="15">
        <v>6.6641400000000003E-2</v>
      </c>
      <c r="T77" s="15" t="s">
        <v>430</v>
      </c>
      <c r="U77" s="15" t="s">
        <v>430</v>
      </c>
      <c r="V77" s="15">
        <v>21.285491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3.3516667E-2</v>
      </c>
      <c r="G78" s="15" t="s">
        <v>431</v>
      </c>
      <c r="H78" s="118" t="s">
        <v>430</v>
      </c>
      <c r="I78" s="118">
        <v>2.6032406000000001E-2</v>
      </c>
      <c r="J78" s="118">
        <v>3.4709875000000001E-2</v>
      </c>
      <c r="K78" s="118">
        <v>3.4709875000000001E-2</v>
      </c>
      <c r="L78" s="118">
        <v>2.6032000000000001E-5</v>
      </c>
      <c r="M78" s="15" t="s">
        <v>431</v>
      </c>
      <c r="N78" s="118" t="s">
        <v>428</v>
      </c>
      <c r="O78" s="118" t="s">
        <v>428</v>
      </c>
      <c r="P78" s="15" t="s">
        <v>431</v>
      </c>
      <c r="Q78" s="15" t="s">
        <v>431</v>
      </c>
      <c r="R78" s="118" t="s">
        <v>428</v>
      </c>
      <c r="S78" s="118">
        <v>0.10522833299999999</v>
      </c>
      <c r="T78" s="118" t="s">
        <v>430</v>
      </c>
      <c r="U78" s="118" t="s">
        <v>430</v>
      </c>
      <c r="V78" s="118">
        <v>7.6031620000000002</v>
      </c>
      <c r="W78" s="15" t="s">
        <v>431</v>
      </c>
      <c r="X78" s="118">
        <v>2.2572400000000002E-3</v>
      </c>
      <c r="Y78" s="118">
        <v>5.7000130000000003E-3</v>
      </c>
      <c r="Z78" s="118">
        <v>1.5066000000000001E-3</v>
      </c>
      <c r="AA78" s="118">
        <v>1.887103E-3</v>
      </c>
      <c r="AB78" s="118">
        <v>1.1350957E-2</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27.931761756</v>
      </c>
      <c r="G82" s="118" t="s">
        <v>430</v>
      </c>
      <c r="H82" s="118">
        <v>0.53658094000000001</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0.132639968</v>
      </c>
      <c r="G83" s="118" t="s">
        <v>428</v>
      </c>
      <c r="H83" s="118" t="s">
        <v>430</v>
      </c>
      <c r="I83" s="118">
        <v>3.315999E-3</v>
      </c>
      <c r="J83" s="118">
        <v>2.4869993999999999E-2</v>
      </c>
      <c r="K83" s="118">
        <v>0.14092996599999999</v>
      </c>
      <c r="L83" s="118">
        <v>1.8901200000000001E-4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53.97683911</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9.0980219000000001E-2</v>
      </c>
      <c r="Y85" s="118">
        <v>0.175642627</v>
      </c>
      <c r="Z85" s="118">
        <v>6.0807052E-2</v>
      </c>
      <c r="AA85" s="118">
        <v>7.5890732000000002E-2</v>
      </c>
      <c r="AB85" s="118">
        <v>0.40332063099999999</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3.332588667</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0.84976088000000005</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13.4067376</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15.432389675</v>
      </c>
      <c r="G90" s="118" t="s">
        <v>430</v>
      </c>
      <c r="H90" s="118">
        <v>0.51966285999999995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12.160101365999999</v>
      </c>
      <c r="X90" s="118">
        <v>3.9803366999999999E-2</v>
      </c>
      <c r="Y90" s="118" t="s">
        <v>430</v>
      </c>
      <c r="Z90" s="118">
        <v>7.9693330000000003E-3</v>
      </c>
      <c r="AA90" s="118">
        <v>8.5582330000000002E-3</v>
      </c>
      <c r="AB90" s="118">
        <v>5.6330933E-2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6.4958910999999994E-2</v>
      </c>
      <c r="F91" s="118">
        <v>0.53356093999999998</v>
      </c>
      <c r="G91" s="118">
        <v>2.869E-2</v>
      </c>
      <c r="H91" s="118">
        <v>0.14407165599999999</v>
      </c>
      <c r="I91" s="118">
        <v>1.430793532</v>
      </c>
      <c r="J91" s="118">
        <v>1.8866035320000001</v>
      </c>
      <c r="K91" s="118">
        <v>1.980748532</v>
      </c>
      <c r="L91" s="118">
        <v>0.13856650100000001</v>
      </c>
      <c r="M91" s="118">
        <v>1.980779997</v>
      </c>
      <c r="N91" s="118">
        <v>5.5062696000000001E-2</v>
      </c>
      <c r="O91" s="118">
        <v>0.187466733</v>
      </c>
      <c r="P91" s="118">
        <v>3.4716059999999999E-3</v>
      </c>
      <c r="Q91" s="118">
        <v>5.5198540000000003E-3</v>
      </c>
      <c r="R91" s="118">
        <v>1.2289486000000001E-2</v>
      </c>
      <c r="S91" s="118">
        <v>5.4884667330000001</v>
      </c>
      <c r="T91" s="118">
        <v>9.3733365999999999E-2</v>
      </c>
      <c r="U91" s="118" t="s">
        <v>431</v>
      </c>
      <c r="V91" s="118">
        <v>0.36311877399999998</v>
      </c>
      <c r="W91" s="118">
        <v>3.4716059999999999E-3</v>
      </c>
      <c r="X91" s="118">
        <v>1.5801618E-2</v>
      </c>
      <c r="Y91" s="118">
        <v>1.880187E-3</v>
      </c>
      <c r="Z91" s="118">
        <v>1.644242E-3</v>
      </c>
      <c r="AA91" s="118">
        <v>1.835466E-3</v>
      </c>
      <c r="AB91" s="118">
        <v>2.1161513999999999E-2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3.8337999999999997E-2</v>
      </c>
      <c r="G92" s="118" t="s">
        <v>430</v>
      </c>
      <c r="H92" s="118">
        <v>8.2500000000000004E-2</v>
      </c>
      <c r="I92" s="118">
        <v>5.0813999999999998E-2</v>
      </c>
      <c r="J92" s="118">
        <v>0.13601866700000001</v>
      </c>
      <c r="K92" s="118">
        <v>0.13601866700000001</v>
      </c>
      <c r="L92" s="118">
        <v>1.5636400000000001E-4</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5.936269909</v>
      </c>
      <c r="G93" s="118" t="s">
        <v>430</v>
      </c>
      <c r="H93" s="118">
        <v>0.27574333299999998</v>
      </c>
      <c r="I93" s="118">
        <v>0.44996483599999998</v>
      </c>
      <c r="J93" s="118">
        <v>1.689393492</v>
      </c>
      <c r="K93" s="118">
        <v>3.2963720489999999</v>
      </c>
      <c r="L93" s="118" t="s">
        <v>430</v>
      </c>
      <c r="M93" s="118" t="s">
        <v>430</v>
      </c>
      <c r="N93" s="118" t="s">
        <v>430</v>
      </c>
      <c r="O93" s="118" t="s">
        <v>430</v>
      </c>
      <c r="P93" s="118" t="s">
        <v>430</v>
      </c>
      <c r="Q93" s="118" t="s">
        <v>430</v>
      </c>
      <c r="R93" s="118" t="s">
        <v>430</v>
      </c>
      <c r="S93" s="118" t="s">
        <v>430</v>
      </c>
      <c r="T93" s="118">
        <v>9.5799999999999996E-2</v>
      </c>
      <c r="U93" s="118" t="s">
        <v>430</v>
      </c>
      <c r="V93" s="118" t="s">
        <v>430</v>
      </c>
      <c r="W93" s="118">
        <v>1.17E-2</v>
      </c>
      <c r="X93" s="118">
        <v>3.4320000000000002E-3</v>
      </c>
      <c r="Y93" s="118">
        <v>4.40661E-3</v>
      </c>
      <c r="Z93" s="118">
        <v>1.14426E-3</v>
      </c>
      <c r="AA93" s="118">
        <v>2.20155E-3</v>
      </c>
      <c r="AB93" s="118">
        <v>1.118442E-2</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5.8500000000000002E-4</v>
      </c>
      <c r="F94" s="118">
        <v>3.2813513200000002</v>
      </c>
      <c r="G94" s="118" t="s">
        <v>430</v>
      </c>
      <c r="H94" s="118">
        <v>3.4262582999999999E-2</v>
      </c>
      <c r="I94" s="118">
        <v>0.25292351299999999</v>
      </c>
      <c r="J94" s="118">
        <v>0.87948334299999997</v>
      </c>
      <c r="K94" s="118">
        <v>6.2199879999999999</v>
      </c>
      <c r="L94" s="118" t="s">
        <v>430</v>
      </c>
      <c r="M94" s="118" t="s">
        <v>430</v>
      </c>
      <c r="N94" s="118">
        <v>0.20787666699999999</v>
      </c>
      <c r="O94" s="118">
        <v>2.6459999999999999E-3</v>
      </c>
      <c r="P94" s="118">
        <v>7.0000000000000001E-3</v>
      </c>
      <c r="Q94" s="118" t="s">
        <v>430</v>
      </c>
      <c r="R94" s="118">
        <v>0.456866667</v>
      </c>
      <c r="S94" s="118">
        <v>0.72014999999999996</v>
      </c>
      <c r="T94" s="118">
        <v>9.6331E-2</v>
      </c>
      <c r="U94" s="118" t="s">
        <v>430</v>
      </c>
      <c r="V94" s="118">
        <v>0.72350510000000001</v>
      </c>
      <c r="W94" s="118">
        <v>5.4668599999999996E-3</v>
      </c>
      <c r="X94" s="118">
        <v>1.2816226E-2</v>
      </c>
      <c r="Y94" s="118">
        <v>2.4661071999999999E-2</v>
      </c>
      <c r="Z94" s="118">
        <v>8.5663000000000007E-3</v>
      </c>
      <c r="AA94" s="118">
        <v>1.0670895999999999E-2</v>
      </c>
      <c r="AB94" s="118">
        <v>5.6714493999999997E-2</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4.7815950000000003E-2</v>
      </c>
      <c r="J95" s="118">
        <v>0.13661699999999999</v>
      </c>
      <c r="K95" s="118">
        <v>0.13808833300000001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1.1195234869999999</v>
      </c>
      <c r="F99" s="118">
        <v>12.781283298</v>
      </c>
      <c r="G99" s="118" t="s">
        <v>430</v>
      </c>
      <c r="H99" s="118">
        <v>18.061890602999998</v>
      </c>
      <c r="I99" s="118">
        <v>5.0390879999999999E-2</v>
      </c>
      <c r="J99" s="118">
        <v>0.18266912599999999</v>
      </c>
      <c r="K99" s="118">
        <v>0.18266912599999999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1590.5709999999999</v>
      </c>
      <c r="AL99" s="31" t="s">
        <v>277</v>
      </c>
    </row>
    <row r="100" spans="1:38" ht="26.25" customHeight="1" thickBot="1" x14ac:dyDescent="0.25">
      <c r="A100" s="51" t="s">
        <v>274</v>
      </c>
      <c r="B100" s="51" t="s">
        <v>278</v>
      </c>
      <c r="C100" s="52" t="s">
        <v>279</v>
      </c>
      <c r="D100" s="65"/>
      <c r="E100" s="118">
        <v>1.2215586249999999</v>
      </c>
      <c r="F100" s="118">
        <v>11.260834187</v>
      </c>
      <c r="G100" s="118" t="s">
        <v>430</v>
      </c>
      <c r="H100" s="118">
        <v>10.912072771</v>
      </c>
      <c r="I100" s="118">
        <v>4.7816597000000002E-2</v>
      </c>
      <c r="J100" s="118">
        <v>0.173612619</v>
      </c>
      <c r="K100" s="118">
        <v>0.173612619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2820.0639999999999</v>
      </c>
      <c r="AL100" s="31" t="s">
        <v>277</v>
      </c>
    </row>
    <row r="101" spans="1:38" ht="26.25" customHeight="1" thickBot="1" x14ac:dyDescent="0.25">
      <c r="A101" s="51" t="s">
        <v>274</v>
      </c>
      <c r="B101" s="51" t="s">
        <v>280</v>
      </c>
      <c r="C101" s="52" t="s">
        <v>281</v>
      </c>
      <c r="D101" s="65"/>
      <c r="E101" s="118">
        <v>5.198705E-2</v>
      </c>
      <c r="F101" s="118">
        <v>8.2436417999999997E-2</v>
      </c>
      <c r="G101" s="118" t="s">
        <v>430</v>
      </c>
      <c r="H101" s="118">
        <v>0.69032447100000005</v>
      </c>
      <c r="I101" s="118">
        <v>1.82928E-3</v>
      </c>
      <c r="J101" s="118">
        <v>6.0975999999999999E-3</v>
      </c>
      <c r="K101" s="118">
        <v>6.0975999999999999E-3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719.19</v>
      </c>
      <c r="AL101" s="31" t="s">
        <v>277</v>
      </c>
    </row>
    <row r="102" spans="1:38" ht="26.25" customHeight="1" thickBot="1" x14ac:dyDescent="0.25">
      <c r="A102" s="51" t="s">
        <v>274</v>
      </c>
      <c r="B102" s="51" t="s">
        <v>282</v>
      </c>
      <c r="C102" s="52" t="s">
        <v>283</v>
      </c>
      <c r="D102" s="65"/>
      <c r="E102" s="118">
        <v>0.93652475300000004</v>
      </c>
      <c r="F102" s="118">
        <v>4.9905543889999997</v>
      </c>
      <c r="G102" s="118" t="s">
        <v>430</v>
      </c>
      <c r="H102" s="118">
        <v>45.186289815000002</v>
      </c>
      <c r="I102" s="118">
        <v>8.6104217999999996E-2</v>
      </c>
      <c r="J102" s="118">
        <v>1.698946896</v>
      </c>
      <c r="K102" s="118">
        <v>1.698946896</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9192.9240000000009</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4.4418028999999998E-2</v>
      </c>
      <c r="F104" s="118">
        <v>8.5785320999999998E-2</v>
      </c>
      <c r="G104" s="118" t="s">
        <v>430</v>
      </c>
      <c r="H104" s="118">
        <v>0.19530525300000001</v>
      </c>
      <c r="I104" s="118">
        <v>2.0153329999999998E-3</v>
      </c>
      <c r="J104" s="118">
        <v>6.7276560000000003E-3</v>
      </c>
      <c r="K104" s="118">
        <v>6.7276560000000003E-3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61.448</v>
      </c>
      <c r="AL104" s="31" t="s">
        <v>277</v>
      </c>
    </row>
    <row r="105" spans="1:38" ht="26.25" customHeight="1" thickBot="1" x14ac:dyDescent="0.25">
      <c r="A105" s="51" t="s">
        <v>274</v>
      </c>
      <c r="B105" s="51" t="s">
        <v>288</v>
      </c>
      <c r="C105" s="52" t="s">
        <v>289</v>
      </c>
      <c r="D105" s="65"/>
      <c r="E105" s="118">
        <v>0.181526836</v>
      </c>
      <c r="F105" s="118">
        <v>0.25064910099999999</v>
      </c>
      <c r="G105" s="118" t="s">
        <v>430</v>
      </c>
      <c r="H105" s="118">
        <v>1.991174276</v>
      </c>
      <c r="I105" s="118">
        <v>5.772704E-2</v>
      </c>
      <c r="J105" s="118">
        <v>9.0713920000000003E-2</v>
      </c>
      <c r="K105" s="118">
        <v>9.0713920000000003E-2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112.336</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0.104338351</v>
      </c>
      <c r="F107" s="118">
        <v>2.6563834179999999</v>
      </c>
      <c r="G107" s="118" t="s">
        <v>430</v>
      </c>
      <c r="H107" s="118">
        <v>7.544250956</v>
      </c>
      <c r="I107" s="118">
        <v>7.0670098000000001E-2</v>
      </c>
      <c r="J107" s="118">
        <v>0.77304754200000003</v>
      </c>
      <c r="K107" s="118">
        <v>0.77304754200000003</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48118.86</v>
      </c>
      <c r="AL107" s="31" t="s">
        <v>277</v>
      </c>
    </row>
    <row r="108" spans="1:38" ht="26.25" customHeight="1" thickBot="1" x14ac:dyDescent="0.25">
      <c r="A108" s="51" t="s">
        <v>274</v>
      </c>
      <c r="B108" s="51" t="s">
        <v>294</v>
      </c>
      <c r="C108" s="52" t="s">
        <v>295</v>
      </c>
      <c r="D108" s="65"/>
      <c r="E108" s="118">
        <v>8.0672067E-2</v>
      </c>
      <c r="F108" s="118">
        <v>3.4287540430000001</v>
      </c>
      <c r="G108" s="118" t="s">
        <v>430</v>
      </c>
      <c r="H108" s="118">
        <v>4.5889049259999997</v>
      </c>
      <c r="I108" s="118">
        <v>8.3228547999999999E-2</v>
      </c>
      <c r="J108" s="118">
        <v>1.1152625430000001</v>
      </c>
      <c r="K108" s="118">
        <v>1.1152625430000001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41614.273999999998</v>
      </c>
      <c r="AL108" s="31" t="s">
        <v>277</v>
      </c>
    </row>
    <row r="109" spans="1:38" ht="26.25" customHeight="1" thickBot="1" x14ac:dyDescent="0.25">
      <c r="A109" s="51" t="s">
        <v>274</v>
      </c>
      <c r="B109" s="51" t="s">
        <v>296</v>
      </c>
      <c r="C109" s="52" t="s">
        <v>297</v>
      </c>
      <c r="D109" s="65"/>
      <c r="E109" s="118">
        <v>9.0972459999999998E-3</v>
      </c>
      <c r="F109" s="118">
        <v>0.105077235</v>
      </c>
      <c r="G109" s="118" t="s">
        <v>430</v>
      </c>
      <c r="H109" s="118">
        <v>1.1007877779999999</v>
      </c>
      <c r="I109" s="118">
        <v>6.6946890999999994E-2</v>
      </c>
      <c r="J109" s="118">
        <v>0.142754407</v>
      </c>
      <c r="K109" s="118">
        <v>0.142754407</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1357.075</v>
      </c>
      <c r="AL109" s="31" t="s">
        <v>277</v>
      </c>
    </row>
    <row r="110" spans="1:38" ht="26.25" customHeight="1" thickBot="1" x14ac:dyDescent="0.25">
      <c r="A110" s="51" t="s">
        <v>274</v>
      </c>
      <c r="B110" s="51" t="s">
        <v>298</v>
      </c>
      <c r="C110" s="52" t="s">
        <v>299</v>
      </c>
      <c r="D110" s="65"/>
      <c r="E110" s="118">
        <v>2.8397980000000001E-3</v>
      </c>
      <c r="F110" s="118">
        <v>3.7958592999999999E-2</v>
      </c>
      <c r="G110" s="118" t="s">
        <v>430</v>
      </c>
      <c r="H110" s="118">
        <v>0.25229142199999999</v>
      </c>
      <c r="I110" s="118">
        <v>3.9646250000000003E-3</v>
      </c>
      <c r="J110" s="118">
        <v>8.2860663000000001E-2</v>
      </c>
      <c r="K110" s="118">
        <v>8.2860663000000001E-2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792.92499999999995</v>
      </c>
      <c r="AL110" s="31" t="s">
        <v>277</v>
      </c>
    </row>
    <row r="111" spans="1:38" ht="26.25" customHeight="1" thickBot="1" x14ac:dyDescent="0.25">
      <c r="A111" s="51" t="s">
        <v>274</v>
      </c>
      <c r="B111" s="51" t="s">
        <v>300</v>
      </c>
      <c r="C111" s="52" t="s">
        <v>301</v>
      </c>
      <c r="D111" s="65"/>
      <c r="E111" s="118">
        <v>2.1041911999999999E-2</v>
      </c>
      <c r="F111" s="118">
        <v>0.18356513799999999</v>
      </c>
      <c r="G111" s="118" t="s">
        <v>430</v>
      </c>
      <c r="H111" s="118">
        <v>0.34743493800000003</v>
      </c>
      <c r="I111" s="118">
        <v>2.3688759999999998E-3</v>
      </c>
      <c r="J111" s="118">
        <v>4.9966200000000002E-3</v>
      </c>
      <c r="K111" s="118">
        <v>4.9966200000000002E-3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596.20399999999995</v>
      </c>
      <c r="AL111" s="31" t="s">
        <v>277</v>
      </c>
    </row>
    <row r="112" spans="1:38" ht="26.25" customHeight="1" thickBot="1" x14ac:dyDescent="0.25">
      <c r="A112" s="51" t="s">
        <v>302</v>
      </c>
      <c r="B112" s="51" t="s">
        <v>303</v>
      </c>
      <c r="C112" s="52" t="s">
        <v>304</v>
      </c>
      <c r="D112" s="53"/>
      <c r="E112" s="118">
        <v>15.795816509</v>
      </c>
      <c r="F112" s="118" t="s">
        <v>430</v>
      </c>
      <c r="G112" s="118" t="s">
        <v>430</v>
      </c>
      <c r="H112" s="118">
        <v>13.685374754</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400619405.57200003</v>
      </c>
      <c r="AL112" s="31" t="s">
        <v>445</v>
      </c>
    </row>
    <row r="113" spans="1:38" ht="26.25" customHeight="1" thickBot="1" x14ac:dyDescent="0.25">
      <c r="A113" s="51" t="s">
        <v>302</v>
      </c>
      <c r="B113" s="66" t="s">
        <v>305</v>
      </c>
      <c r="C113" s="67" t="s">
        <v>306</v>
      </c>
      <c r="D113" s="53"/>
      <c r="E113" s="118">
        <v>18.434497220000001</v>
      </c>
      <c r="F113" s="118">
        <v>19.819011746000001</v>
      </c>
      <c r="G113" s="118" t="s">
        <v>430</v>
      </c>
      <c r="H113" s="118">
        <v>77.227732136</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384.83418779499999</v>
      </c>
      <c r="AL113" s="31" t="s">
        <v>146</v>
      </c>
    </row>
    <row r="114" spans="1:38" ht="26.25" customHeight="1" thickBot="1" x14ac:dyDescent="0.25">
      <c r="A114" s="51" t="s">
        <v>302</v>
      </c>
      <c r="B114" s="66" t="s">
        <v>307</v>
      </c>
      <c r="C114" s="67" t="s">
        <v>308</v>
      </c>
      <c r="D114" s="53"/>
      <c r="E114" s="118">
        <v>4.7314183000000003E-2</v>
      </c>
      <c r="F114" s="118" t="s">
        <v>430</v>
      </c>
      <c r="G114" s="118" t="s">
        <v>430</v>
      </c>
      <c r="H114" s="118">
        <v>9.7154125999999993E-2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1.2</v>
      </c>
      <c r="AL114" s="31" t="s">
        <v>146</v>
      </c>
    </row>
    <row r="115" spans="1:38" ht="26.25" customHeight="1" thickBot="1" x14ac:dyDescent="0.25">
      <c r="A115" s="51" t="s">
        <v>302</v>
      </c>
      <c r="B115" s="66" t="s">
        <v>309</v>
      </c>
      <c r="C115" s="67" t="s">
        <v>310</v>
      </c>
      <c r="D115" s="53"/>
      <c r="E115" s="118">
        <v>0.30359934</v>
      </c>
      <c r="F115" s="118" t="s">
        <v>430</v>
      </c>
      <c r="G115" s="118" t="s">
        <v>430</v>
      </c>
      <c r="H115" s="118">
        <v>0.58063500000000001</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7.7</v>
      </c>
      <c r="AL115" s="31" t="s">
        <v>146</v>
      </c>
    </row>
    <row r="116" spans="1:38" ht="26.25" customHeight="1" thickBot="1" x14ac:dyDescent="0.25">
      <c r="A116" s="51" t="s">
        <v>302</v>
      </c>
      <c r="B116" s="51" t="s">
        <v>311</v>
      </c>
      <c r="C116" s="57" t="s">
        <v>312</v>
      </c>
      <c r="D116" s="53"/>
      <c r="E116" s="118">
        <v>6.9374159520000003</v>
      </c>
      <c r="F116" s="118">
        <v>0.57998249199999996</v>
      </c>
      <c r="G116" s="118" t="s">
        <v>430</v>
      </c>
      <c r="H116" s="118">
        <v>12.430390298000001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175.9493378</v>
      </c>
      <c r="AL116" s="31" t="s">
        <v>146</v>
      </c>
    </row>
    <row r="117" spans="1:38" ht="26.25" customHeight="1" thickBot="1" x14ac:dyDescent="0.25">
      <c r="A117" s="51" t="s">
        <v>302</v>
      </c>
      <c r="B117" s="51" t="s">
        <v>313</v>
      </c>
      <c r="C117" s="57" t="s">
        <v>314</v>
      </c>
      <c r="D117" s="53"/>
      <c r="E117" s="118">
        <v>3.2550764999999999</v>
      </c>
      <c r="F117" s="118" t="s">
        <v>430</v>
      </c>
      <c r="G117" s="118" t="s">
        <v>430</v>
      </c>
      <c r="H117" s="118">
        <v>4.5006668740000002</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4.24716644</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1.631337225</v>
      </c>
      <c r="G121" s="118" t="s">
        <v>428</v>
      </c>
      <c r="H121" s="118">
        <v>1.821428571</v>
      </c>
      <c r="I121" s="118">
        <v>4.8637343999999999E-2</v>
      </c>
      <c r="J121" s="118">
        <v>0.83603525700000003</v>
      </c>
      <c r="K121" s="118">
        <v>0.83603525700000003</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64.056182000000007</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1.089126E-2</v>
      </c>
      <c r="F125" s="118">
        <v>1.2270010920000001</v>
      </c>
      <c r="G125" s="118">
        <v>7.5512740000000002E-3</v>
      </c>
      <c r="H125" s="118" t="s">
        <v>430</v>
      </c>
      <c r="I125" s="118">
        <v>7.6761989999999999E-3</v>
      </c>
      <c r="J125" s="118">
        <v>1.1045088999999999E-2</v>
      </c>
      <c r="K125" s="118">
        <v>1.9438956E-2</v>
      </c>
      <c r="L125" s="118" t="s">
        <v>431</v>
      </c>
      <c r="M125" s="118">
        <v>1.161980322</v>
      </c>
      <c r="N125" s="118" t="s">
        <v>430</v>
      </c>
      <c r="O125" s="118" t="s">
        <v>430</v>
      </c>
      <c r="P125" s="118" t="s">
        <v>430</v>
      </c>
      <c r="Q125" s="118" t="s">
        <v>430</v>
      </c>
      <c r="R125" s="118" t="s">
        <v>430</v>
      </c>
      <c r="S125" s="118" t="s">
        <v>430</v>
      </c>
      <c r="T125" s="118" t="s">
        <v>430</v>
      </c>
      <c r="U125" s="118" t="s">
        <v>430</v>
      </c>
      <c r="V125" s="118" t="s">
        <v>430</v>
      </c>
      <c r="W125" s="118">
        <v>3.2673779999999999E-2</v>
      </c>
      <c r="X125" s="118">
        <v>1.20728E-4</v>
      </c>
      <c r="Y125" s="118">
        <v>2.60177E-4</v>
      </c>
      <c r="Z125" s="118">
        <v>7.7174000000000003E-5</v>
      </c>
      <c r="AA125" s="118">
        <v>1.49E-5</v>
      </c>
      <c r="AB125" s="118">
        <v>4.72979E-4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1.1604760000000001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1.124208E-2</v>
      </c>
      <c r="F127" s="118" t="s">
        <v>430</v>
      </c>
      <c r="G127" s="118">
        <v>6.6828000000000005E-4</v>
      </c>
      <c r="H127" s="118">
        <v>1.4365E-4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5.3867274999999999E-2</v>
      </c>
      <c r="F133" s="118">
        <v>8.4881799999999999E-4</v>
      </c>
      <c r="G133" s="118">
        <v>7.3781840000000003E-3</v>
      </c>
      <c r="H133" s="118" t="s">
        <v>431</v>
      </c>
      <c r="I133" s="118">
        <v>2.2656899999999999E-3</v>
      </c>
      <c r="J133" s="118">
        <v>2.2656899999999999E-3</v>
      </c>
      <c r="K133" s="118">
        <v>2.2656899999999999E-3</v>
      </c>
      <c r="L133" s="118" t="s">
        <v>431</v>
      </c>
      <c r="M133" s="118">
        <v>9.1411129999999993E-3</v>
      </c>
      <c r="N133" s="118">
        <v>1.9607689999999998E-3</v>
      </c>
      <c r="O133" s="118">
        <v>3.28427E-4</v>
      </c>
      <c r="P133" s="118">
        <v>9.7287562999999994E-2</v>
      </c>
      <c r="Q133" s="118">
        <v>8.88647E-4</v>
      </c>
      <c r="R133" s="118">
        <v>8.8538199999999999E-4</v>
      </c>
      <c r="S133" s="118">
        <v>8.116E-4</v>
      </c>
      <c r="T133" s="118">
        <v>1.131539E-3</v>
      </c>
      <c r="U133" s="118">
        <v>1.2915089999999999E-3</v>
      </c>
      <c r="V133" s="118">
        <v>1.0454822000000001E-2</v>
      </c>
      <c r="W133" s="118">
        <v>1.7629290000000001E-3</v>
      </c>
      <c r="X133" s="118">
        <v>8.6199999999999996E-7</v>
      </c>
      <c r="Y133" s="118">
        <v>4.7100000000000002E-7</v>
      </c>
      <c r="Z133" s="118">
        <v>4.2E-7</v>
      </c>
      <c r="AA133" s="118">
        <v>4.5600000000000001E-7</v>
      </c>
      <c r="AB133" s="118">
        <v>2.21E-6</v>
      </c>
      <c r="AC133" s="118">
        <v>9.7940500000000003E-3</v>
      </c>
      <c r="AD133" s="118">
        <v>2.6770403000000002E-2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3.1691550999999998E-2</v>
      </c>
      <c r="F135" s="118">
        <v>7.2319637000000006E-2</v>
      </c>
      <c r="G135" s="118">
        <v>1.388109E-3</v>
      </c>
      <c r="H135" s="118">
        <v>5.219184E-3</v>
      </c>
      <c r="I135" s="118">
        <v>0.13457382700000001</v>
      </c>
      <c r="J135" s="118">
        <v>0.14353592300000001</v>
      </c>
      <c r="K135" s="118">
        <v>0.15003080899999999</v>
      </c>
      <c r="L135" s="118">
        <v>2.5688968999999999E-2</v>
      </c>
      <c r="M135" s="118">
        <v>1.2778963400000001</v>
      </c>
      <c r="N135" s="118">
        <v>8.4353290000000001E-3</v>
      </c>
      <c r="O135" s="118">
        <v>3.570115E-3</v>
      </c>
      <c r="P135" s="118">
        <v>3.9496999999999998E-5</v>
      </c>
      <c r="Q135" s="118">
        <v>1.6136886E-2</v>
      </c>
      <c r="R135" s="118">
        <v>1.6221790000000001E-3</v>
      </c>
      <c r="S135" s="118">
        <v>5.5255460000000001E-3</v>
      </c>
      <c r="T135" s="118">
        <v>1.4105899999999999E-4</v>
      </c>
      <c r="U135" s="118">
        <v>2.076212E-3</v>
      </c>
      <c r="V135" s="118">
        <v>0.38307218599999998</v>
      </c>
      <c r="W135" s="118">
        <v>0.26051836099999998</v>
      </c>
      <c r="X135" s="118">
        <v>7.2823917000000002E-2</v>
      </c>
      <c r="Y135" s="118">
        <v>0.13946989000000001</v>
      </c>
      <c r="Z135" s="118">
        <v>0.108071036</v>
      </c>
      <c r="AA135" s="118">
        <v>5.0075950000000001E-3</v>
      </c>
      <c r="AB135" s="118">
        <v>0.32537243799999999</v>
      </c>
      <c r="AC135" s="118">
        <v>3.52648E-4</v>
      </c>
      <c r="AD135" s="118">
        <v>4.2320000000000003E-6</v>
      </c>
      <c r="AE135" s="117"/>
      <c r="AF135" s="15" t="s">
        <v>430</v>
      </c>
      <c r="AG135" s="15" t="s">
        <v>430</v>
      </c>
      <c r="AH135" s="15" t="s">
        <v>430</v>
      </c>
      <c r="AI135" s="15" t="s">
        <v>430</v>
      </c>
      <c r="AJ135" s="15" t="s">
        <v>430</v>
      </c>
      <c r="AK135" s="15">
        <v>24.931000000000001</v>
      </c>
      <c r="AL135" s="31" t="s">
        <v>146</v>
      </c>
    </row>
    <row r="136" spans="1:38" ht="26.25" customHeight="1" thickBot="1" x14ac:dyDescent="0.25">
      <c r="A136" s="51" t="s">
        <v>330</v>
      </c>
      <c r="B136" s="51" t="s">
        <v>359</v>
      </c>
      <c r="C136" s="52" t="s">
        <v>360</v>
      </c>
      <c r="D136" s="53"/>
      <c r="E136" s="118" t="s">
        <v>431</v>
      </c>
      <c r="F136" s="118">
        <v>2.5129071999999999E-2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4.7957299999999998E-3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8.1070989999999996E-2</v>
      </c>
      <c r="F139" s="118">
        <v>1.013439932</v>
      </c>
      <c r="G139" s="118">
        <v>1.7898790000000001E-2</v>
      </c>
      <c r="H139" s="118">
        <v>0.12002718</v>
      </c>
      <c r="I139" s="118">
        <v>0.40327220000000003</v>
      </c>
      <c r="J139" s="118">
        <v>0.43636239999999998</v>
      </c>
      <c r="K139" s="118">
        <v>0.45140340000000001</v>
      </c>
      <c r="L139" s="118">
        <v>0.10025976</v>
      </c>
      <c r="M139" s="118">
        <v>6.4977119999999999</v>
      </c>
      <c r="N139" s="118">
        <v>4.3769309999999999E-2</v>
      </c>
      <c r="O139" s="118">
        <v>2.10574E-2</v>
      </c>
      <c r="P139" s="118">
        <v>9.0847599999999997E-4</v>
      </c>
      <c r="Q139" s="118">
        <v>3.0834100000000001E-4</v>
      </c>
      <c r="R139" s="118">
        <v>3.7301679999999997E-2</v>
      </c>
      <c r="S139" s="118">
        <v>9.7315270000000002E-3</v>
      </c>
      <c r="T139" s="118">
        <v>3.2488560000000001E-3</v>
      </c>
      <c r="U139" s="118">
        <v>8.1070999999999997E-4</v>
      </c>
      <c r="V139" s="118">
        <v>0.83026319999999998</v>
      </c>
      <c r="W139" s="118">
        <v>15.197038391</v>
      </c>
      <c r="X139" s="118">
        <v>0.19703709999999999</v>
      </c>
      <c r="Y139" s="118">
        <v>0.18049200000000001</v>
      </c>
      <c r="Z139" s="118">
        <v>6.8135730000000005E-2</v>
      </c>
      <c r="AA139" s="118">
        <v>0.11521405999999999</v>
      </c>
      <c r="AB139" s="118">
        <v>0.56087889000000002</v>
      </c>
      <c r="AC139" s="118">
        <v>8.1070989999999996E-3</v>
      </c>
      <c r="AD139" s="118">
        <v>9.7314999999999999E-5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2.8398324330000002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529.68465168400007</v>
      </c>
      <c r="F141" s="9">
        <f t="shared" si="0"/>
        <v>370.55886323400017</v>
      </c>
      <c r="G141" s="9">
        <f t="shared" si="0"/>
        <v>109.55293048799997</v>
      </c>
      <c r="H141" s="9">
        <f t="shared" si="0"/>
        <v>214.04082835699998</v>
      </c>
      <c r="I141" s="9">
        <f t="shared" si="0"/>
        <v>39.577127032000035</v>
      </c>
      <c r="J141" s="9">
        <f t="shared" si="0"/>
        <v>55.071823995999999</v>
      </c>
      <c r="K141" s="9">
        <f t="shared" si="0"/>
        <v>70.170180062999989</v>
      </c>
      <c r="L141" s="9">
        <f t="shared" si="0"/>
        <v>11.088539044000001</v>
      </c>
      <c r="M141" s="9">
        <f t="shared" si="0"/>
        <v>877.65771611800005</v>
      </c>
      <c r="N141" s="9">
        <f t="shared" si="0"/>
        <v>55.608050375000005</v>
      </c>
      <c r="O141" s="9">
        <f t="shared" si="0"/>
        <v>2.9977780539999999</v>
      </c>
      <c r="P141" s="9">
        <f t="shared" si="0"/>
        <v>1.16755616</v>
      </c>
      <c r="Q141" s="9">
        <f t="shared" si="0"/>
        <v>1.0658801520000003</v>
      </c>
      <c r="R141" s="9">
        <f t="shared" si="0"/>
        <v>6.6337225019999995</v>
      </c>
      <c r="S141" s="9">
        <f t="shared" si="0"/>
        <v>105.88055882999998</v>
      </c>
      <c r="T141" s="9">
        <f t="shared" si="0"/>
        <v>56.668560923000001</v>
      </c>
      <c r="U141" s="9">
        <f t="shared" si="0"/>
        <v>0.13006817600000001</v>
      </c>
      <c r="V141" s="9">
        <f t="shared" si="0"/>
        <v>122.92171592999999</v>
      </c>
      <c r="W141" s="9">
        <f t="shared" si="0"/>
        <v>58.447592637</v>
      </c>
      <c r="X141" s="9">
        <f t="shared" si="0"/>
        <v>2.6541595690000004</v>
      </c>
      <c r="Y141" s="9">
        <f t="shared" si="0"/>
        <v>2.9842700049999999</v>
      </c>
      <c r="Z141" s="9">
        <f t="shared" si="0"/>
        <v>1.7579621599999995</v>
      </c>
      <c r="AA141" s="9">
        <f t="shared" si="0"/>
        <v>1.282417637</v>
      </c>
      <c r="AB141" s="9">
        <f t="shared" si="0"/>
        <v>9.074002532999998</v>
      </c>
      <c r="AC141" s="9">
        <f t="shared" si="0"/>
        <v>66.782165516000006</v>
      </c>
      <c r="AD141" s="9">
        <f t="shared" si="0"/>
        <v>11.232212774000001</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79.467390472999995</v>
      </c>
      <c r="F143" s="5">
        <v>43.996863918999999</v>
      </c>
      <c r="G143" s="5">
        <v>1.462343505</v>
      </c>
      <c r="H143" s="5">
        <v>2.9037956760000001</v>
      </c>
      <c r="I143" s="5">
        <v>3.1922297400000001</v>
      </c>
      <c r="J143" s="5">
        <v>3.1922297400000001</v>
      </c>
      <c r="K143" s="5">
        <v>3.1922297400000001</v>
      </c>
      <c r="L143" s="5">
        <v>1.696210588</v>
      </c>
      <c r="M143" s="5">
        <v>342.42323531400001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222853.830642544</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16.865878917</v>
      </c>
      <c r="F144" s="5">
        <v>3.8434146739999999</v>
      </c>
      <c r="G144" s="5">
        <v>0.81162801900000003</v>
      </c>
      <c r="H144" s="5">
        <v>7.0326800999999994E-2</v>
      </c>
      <c r="I144" s="5">
        <v>2.1914992130000002</v>
      </c>
      <c r="J144" s="5">
        <v>2.1914992130000002</v>
      </c>
      <c r="K144" s="5">
        <v>2.1914992130000002</v>
      </c>
      <c r="L144" s="5">
        <v>1.397347621</v>
      </c>
      <c r="M144" s="5">
        <v>23.590911353999999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41301.877433834001</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77.193432697000006</v>
      </c>
      <c r="F145" s="5">
        <v>8.5319817709999999</v>
      </c>
      <c r="G145" s="5">
        <v>2.0341640710000002</v>
      </c>
      <c r="H145" s="5">
        <v>2.2064711000000001E-2</v>
      </c>
      <c r="I145" s="5">
        <v>3.7458313130000001</v>
      </c>
      <c r="J145" s="5">
        <v>3.7458313130000001</v>
      </c>
      <c r="K145" s="5">
        <v>3.7458313130000001</v>
      </c>
      <c r="L145" s="5">
        <v>2.0853278479999999</v>
      </c>
      <c r="M145" s="5">
        <v>19.238569300999998</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86576.558640852003</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0.66773158300000002</v>
      </c>
      <c r="F146" s="5">
        <v>15.327419398</v>
      </c>
      <c r="G146" s="5">
        <v>1.6940663000000002E-2</v>
      </c>
      <c r="H146" s="5">
        <v>4.6175449999999998E-3</v>
      </c>
      <c r="I146" s="5">
        <v>0.21739155600000001</v>
      </c>
      <c r="J146" s="5">
        <v>0.21739155600000001</v>
      </c>
      <c r="K146" s="5">
        <v>0.21739155600000001</v>
      </c>
      <c r="L146" s="5">
        <v>2.5990714000000002E-2</v>
      </c>
      <c r="M146" s="5">
        <v>53.389231023000001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2744.3639440000002</v>
      </c>
      <c r="AL146" s="34" t="s">
        <v>60</v>
      </c>
    </row>
    <row r="147" spans="1:38" ht="26.25" customHeight="1" thickBot="1" x14ac:dyDescent="0.25">
      <c r="A147" s="76"/>
      <c r="B147" s="34" t="s">
        <v>383</v>
      </c>
      <c r="C147" s="77" t="s">
        <v>384</v>
      </c>
      <c r="D147" s="78" t="s">
        <v>376</v>
      </c>
      <c r="E147" s="5" t="s">
        <v>430</v>
      </c>
      <c r="F147" s="5">
        <v>16.780665136</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64184.264110999997</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0.22303278400000001</v>
      </c>
      <c r="J148" s="5">
        <v>1.239905558</v>
      </c>
      <c r="K148" s="5">
        <v>1.239905558</v>
      </c>
      <c r="L148" s="5" t="s">
        <v>430</v>
      </c>
      <c r="M148" s="5" t="s">
        <v>430</v>
      </c>
      <c r="N148" s="5">
        <v>0.27367982499999999</v>
      </c>
      <c r="O148" s="5">
        <v>5.7305840000000004E-3</v>
      </c>
      <c r="P148" s="5" t="s">
        <v>428</v>
      </c>
      <c r="Q148" s="5">
        <v>7.4094099999999995E-4</v>
      </c>
      <c r="R148" s="5">
        <v>1.8535770709999999</v>
      </c>
      <c r="S148" s="5">
        <v>18.997687878000001</v>
      </c>
      <c r="T148" s="5">
        <v>0.49609416000000001</v>
      </c>
      <c r="U148" s="5">
        <v>7.4094130000000001E-3</v>
      </c>
      <c r="V148" s="5">
        <v>16.09730369</v>
      </c>
      <c r="W148" s="5" t="s">
        <v>428</v>
      </c>
      <c r="X148" s="5">
        <v>3.2277740000000001E-3</v>
      </c>
      <c r="Y148" s="5">
        <v>9.8212620000000007E-3</v>
      </c>
      <c r="Z148" s="5">
        <v>5.4416960000000002E-3</v>
      </c>
      <c r="AA148" s="5">
        <v>1.186276E-3</v>
      </c>
      <c r="AB148" s="5">
        <v>1.9677007999999999E-2</v>
      </c>
      <c r="AC148" s="5" t="s">
        <v>428</v>
      </c>
      <c r="AD148" s="5" t="s">
        <v>430</v>
      </c>
      <c r="AE148" s="44"/>
      <c r="AF148" s="5" t="s">
        <v>429</v>
      </c>
      <c r="AG148" s="5" t="s">
        <v>430</v>
      </c>
      <c r="AH148" s="5" t="s">
        <v>429</v>
      </c>
      <c r="AI148" s="5" t="s">
        <v>429</v>
      </c>
      <c r="AJ148" s="5" t="s">
        <v>429</v>
      </c>
      <c r="AK148" s="5">
        <v>109001.783943</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0.14533104699999999</v>
      </c>
      <c r="J149" s="5">
        <v>0.96887336000000002</v>
      </c>
      <c r="K149" s="5">
        <v>0.96887336000000002</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109001.783943</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529.68465168400007</v>
      </c>
      <c r="F152" s="7">
        <f t="shared" si="1"/>
        <v>370.55886323400017</v>
      </c>
      <c r="G152" s="7">
        <f t="shared" si="1"/>
        <v>109.55293048799997</v>
      </c>
      <c r="H152" s="7">
        <f t="shared" si="1"/>
        <v>214.04082835699998</v>
      </c>
      <c r="I152" s="7">
        <f t="shared" si="1"/>
        <v>39.577127032000035</v>
      </c>
      <c r="J152" s="7">
        <f t="shared" si="1"/>
        <v>55.071823995999999</v>
      </c>
      <c r="K152" s="7">
        <f t="shared" si="1"/>
        <v>70.170180062999989</v>
      </c>
      <c r="L152" s="7">
        <f t="shared" si="1"/>
        <v>11.088539044000001</v>
      </c>
      <c r="M152" s="7">
        <f t="shared" si="1"/>
        <v>877.65771611800005</v>
      </c>
      <c r="N152" s="7">
        <f t="shared" si="1"/>
        <v>55.608050375000005</v>
      </c>
      <c r="O152" s="7">
        <f t="shared" si="1"/>
        <v>2.9977780539999999</v>
      </c>
      <c r="P152" s="7">
        <f t="shared" si="1"/>
        <v>1.16755616</v>
      </c>
      <c r="Q152" s="7">
        <f t="shared" si="1"/>
        <v>1.0658801520000003</v>
      </c>
      <c r="R152" s="7">
        <f t="shared" si="1"/>
        <v>6.6337225019999995</v>
      </c>
      <c r="S152" s="7">
        <f t="shared" si="1"/>
        <v>105.88055882999998</v>
      </c>
      <c r="T152" s="7">
        <f t="shared" si="1"/>
        <v>56.668560923000001</v>
      </c>
      <c r="U152" s="7">
        <f t="shared" si="1"/>
        <v>0.13006817600000001</v>
      </c>
      <c r="V152" s="7">
        <f t="shared" si="1"/>
        <v>122.92171592999999</v>
      </c>
      <c r="W152" s="7">
        <f t="shared" si="1"/>
        <v>58.447592637</v>
      </c>
      <c r="X152" s="7">
        <f t="shared" si="1"/>
        <v>2.6541595690000004</v>
      </c>
      <c r="Y152" s="7">
        <f t="shared" si="1"/>
        <v>2.9842700049999999</v>
      </c>
      <c r="Z152" s="7">
        <f t="shared" si="1"/>
        <v>1.7579621599999995</v>
      </c>
      <c r="AA152" s="7">
        <f t="shared" si="1"/>
        <v>1.282417637</v>
      </c>
      <c r="AB152" s="7">
        <f t="shared" si="1"/>
        <v>9.074002532999998</v>
      </c>
      <c r="AC152" s="7">
        <f t="shared" si="1"/>
        <v>66.782165516000006</v>
      </c>
      <c r="AD152" s="7">
        <f t="shared" si="1"/>
        <v>11.232212774000001</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529.68465168400007</v>
      </c>
      <c r="F154" s="7">
        <f>SUM(F$141, F$153, -1 * IF(OR($B$6=2005,$B$6&gt;=2020),SUM(F$99:F$122),0), IF(AND(ISNUMBER(SEARCH($B$4,"AT|BE|CH|GB|IE|LT|LU")),SUM(F$143:F$149)&gt;0),SUM(F$143:F$149)-SUM(F$27:F$33),0))</f>
        <v>370.55886323400017</v>
      </c>
      <c r="G154" s="7">
        <f t="shared" ref="G154:AD154" si="2">SUM(G$141, G$153, IF(AND(ISNUMBER(SEARCH($B$4,"AT|BE|CH|GB|IE|LT|LU")),SUM(G$143:G$149)&gt;0),SUM(G$143:G$149)-SUM(G$27:G$33),0))</f>
        <v>109.55293048799997</v>
      </c>
      <c r="H154" s="7">
        <f t="shared" si="2"/>
        <v>214.04082835699998</v>
      </c>
      <c r="I154" s="7">
        <f t="shared" si="2"/>
        <v>39.577127032000035</v>
      </c>
      <c r="J154" s="7">
        <f t="shared" si="2"/>
        <v>55.071823995999999</v>
      </c>
      <c r="K154" s="7">
        <f t="shared" si="2"/>
        <v>70.170180062999989</v>
      </c>
      <c r="L154" s="7">
        <f t="shared" si="2"/>
        <v>11.088539044000001</v>
      </c>
      <c r="M154" s="7">
        <f t="shared" si="2"/>
        <v>877.65771611800005</v>
      </c>
      <c r="N154" s="7">
        <f t="shared" si="2"/>
        <v>55.608050375000005</v>
      </c>
      <c r="O154" s="7">
        <f t="shared" si="2"/>
        <v>2.9977780539999999</v>
      </c>
      <c r="P154" s="7">
        <f t="shared" si="2"/>
        <v>1.16755616</v>
      </c>
      <c r="Q154" s="7">
        <f t="shared" si="2"/>
        <v>1.0658801520000003</v>
      </c>
      <c r="R154" s="7">
        <f t="shared" si="2"/>
        <v>6.6337225019999995</v>
      </c>
      <c r="S154" s="7">
        <f t="shared" si="2"/>
        <v>105.88055882999998</v>
      </c>
      <c r="T154" s="7">
        <f t="shared" si="2"/>
        <v>56.668560923000001</v>
      </c>
      <c r="U154" s="7">
        <f t="shared" si="2"/>
        <v>0.13006817600000001</v>
      </c>
      <c r="V154" s="7">
        <f t="shared" si="2"/>
        <v>122.92171592999999</v>
      </c>
      <c r="W154" s="7">
        <f t="shared" si="2"/>
        <v>58.447592637</v>
      </c>
      <c r="X154" s="7">
        <f t="shared" si="2"/>
        <v>2.6541595690000004</v>
      </c>
      <c r="Y154" s="7">
        <f t="shared" si="2"/>
        <v>2.9842700049999999</v>
      </c>
      <c r="Z154" s="7">
        <f t="shared" si="2"/>
        <v>1.7579621599999995</v>
      </c>
      <c r="AA154" s="7">
        <f t="shared" si="2"/>
        <v>1.282417637</v>
      </c>
      <c r="AB154" s="7">
        <f t="shared" si="2"/>
        <v>9.074002532999998</v>
      </c>
      <c r="AC154" s="7">
        <f t="shared" si="2"/>
        <v>66.782165516000006</v>
      </c>
      <c r="AD154" s="7">
        <f t="shared" si="2"/>
        <v>11.232212774000001</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30.810628555000001</v>
      </c>
      <c r="F157" s="12">
        <v>0.64047027000000001</v>
      </c>
      <c r="G157" s="12">
        <v>1.878532949</v>
      </c>
      <c r="H157" s="12" t="s">
        <v>428</v>
      </c>
      <c r="I157" s="12">
        <v>0.41634802599999998</v>
      </c>
      <c r="J157" s="12">
        <v>0.41634802599999998</v>
      </c>
      <c r="K157" s="12">
        <v>0.41634802599999998</v>
      </c>
      <c r="L157" s="12">
        <v>4.4126664000000003E-2</v>
      </c>
      <c r="M157" s="12">
        <v>5.2501517030000002</v>
      </c>
      <c r="N157" s="12" t="s">
        <v>428</v>
      </c>
      <c r="O157" s="12" t="s">
        <v>428</v>
      </c>
      <c r="P157" s="12" t="s">
        <v>428</v>
      </c>
      <c r="Q157" s="12" t="s">
        <v>428</v>
      </c>
      <c r="R157" s="12" t="s">
        <v>428</v>
      </c>
      <c r="S157" s="12" t="s">
        <v>428</v>
      </c>
      <c r="T157" s="12" t="s">
        <v>428</v>
      </c>
      <c r="U157" s="12" t="s">
        <v>428</v>
      </c>
      <c r="V157" s="12" t="s">
        <v>428</v>
      </c>
      <c r="W157" s="12">
        <v>1.5862434000000002E-2</v>
      </c>
      <c r="X157" s="12">
        <v>4.6908929999999998E-3</v>
      </c>
      <c r="Y157" s="12">
        <v>8.8030000000000003E-6</v>
      </c>
      <c r="Z157" s="12">
        <v>1.1538105E-2</v>
      </c>
      <c r="AA157" s="12">
        <v>2.875238E-3</v>
      </c>
      <c r="AB157" s="12">
        <v>1.9113037999999999E-2</v>
      </c>
      <c r="AC157" s="12" t="s">
        <v>428</v>
      </c>
      <c r="AD157" s="12" t="s">
        <v>428</v>
      </c>
      <c r="AE157" s="44"/>
      <c r="AF157" s="12">
        <v>98483.211749769005</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0.188893705</v>
      </c>
      <c r="F158" s="12">
        <v>9.2118126999999994E-2</v>
      </c>
      <c r="G158" s="12">
        <v>1.9301148000000001E-2</v>
      </c>
      <c r="H158" s="12" t="s">
        <v>428</v>
      </c>
      <c r="I158" s="12">
        <v>9.9343060000000004E-3</v>
      </c>
      <c r="J158" s="12">
        <v>9.9343060000000004E-3</v>
      </c>
      <c r="K158" s="12">
        <v>9.9343060000000004E-3</v>
      </c>
      <c r="L158" s="12">
        <v>4.1837810000000001E-3</v>
      </c>
      <c r="M158" s="12">
        <v>1.6619605239999999</v>
      </c>
      <c r="N158" s="12">
        <v>1.096397472</v>
      </c>
      <c r="O158" s="12" t="s">
        <v>428</v>
      </c>
      <c r="P158" s="12" t="s">
        <v>428</v>
      </c>
      <c r="Q158" s="12" t="s">
        <v>428</v>
      </c>
      <c r="R158" s="12" t="s">
        <v>428</v>
      </c>
      <c r="S158" s="12" t="s">
        <v>428</v>
      </c>
      <c r="T158" s="12" t="s">
        <v>428</v>
      </c>
      <c r="U158" s="12" t="s">
        <v>428</v>
      </c>
      <c r="V158" s="12" t="s">
        <v>428</v>
      </c>
      <c r="W158" s="12">
        <v>2.0636130000000002E-3</v>
      </c>
      <c r="X158" s="12">
        <v>4.30152E-4</v>
      </c>
      <c r="Y158" s="12">
        <v>1.6688999999999999E-5</v>
      </c>
      <c r="Z158" s="12">
        <v>1.0356740000000001E-3</v>
      </c>
      <c r="AA158" s="12">
        <v>2.5719300000000002E-4</v>
      </c>
      <c r="AB158" s="12">
        <v>1.732655E-3</v>
      </c>
      <c r="AC158" s="12" t="s">
        <v>428</v>
      </c>
      <c r="AD158" s="12" t="s">
        <v>428</v>
      </c>
      <c r="AE158" s="44"/>
      <c r="AF158" s="12">
        <v>893.11412000400003</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97.931104798999996</v>
      </c>
      <c r="F159" s="12">
        <v>3.0322547809999998</v>
      </c>
      <c r="G159" s="12">
        <v>57.594840703000003</v>
      </c>
      <c r="H159" s="12">
        <v>1.2291554999999999E-2</v>
      </c>
      <c r="I159" s="12">
        <v>6.466432008</v>
      </c>
      <c r="J159" s="12">
        <v>6.806770534</v>
      </c>
      <c r="K159" s="12">
        <v>6.806770534</v>
      </c>
      <c r="L159" s="12">
        <v>1.5171177579999999</v>
      </c>
      <c r="M159" s="12">
        <v>3.949557016</v>
      </c>
      <c r="N159" s="12">
        <v>0.105171669</v>
      </c>
      <c r="O159" s="12">
        <v>1.4051671E-2</v>
      </c>
      <c r="P159" s="12">
        <v>4.8097398E-2</v>
      </c>
      <c r="Q159" s="12">
        <v>3.5057222999999998E-2</v>
      </c>
      <c r="R159" s="12">
        <v>0.180857725</v>
      </c>
      <c r="S159" s="12">
        <v>0.43486635899999998</v>
      </c>
      <c r="T159" s="12">
        <v>27.860298724</v>
      </c>
      <c r="U159" s="12">
        <v>2.1149458999999999E-2</v>
      </c>
      <c r="V159" s="12">
        <v>0.41232996599999999</v>
      </c>
      <c r="W159" s="12">
        <v>0.31636517400000003</v>
      </c>
      <c r="X159" s="12">
        <v>1.7372293E-2</v>
      </c>
      <c r="Y159" s="12">
        <v>1.4529554E-2</v>
      </c>
      <c r="Z159" s="12">
        <v>7.264777E-3</v>
      </c>
      <c r="AA159" s="12">
        <v>3.1590000000000002E-6</v>
      </c>
      <c r="AB159" s="12">
        <v>3.9169783E-2</v>
      </c>
      <c r="AC159" s="12">
        <v>1.6146800000000001E-4</v>
      </c>
      <c r="AD159" s="12">
        <v>5.8105799999999997E-4</v>
      </c>
      <c r="AE159" s="44"/>
      <c r="AF159" s="12">
        <v>52404.95</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170"/>
  <sheetViews>
    <sheetView topLeftCell="AG91" zoomScale="80" zoomScaleNormal="80" workbookViewId="0">
      <selection activeCell="AK112" sqref="AK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1998</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1998</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42.390662874</v>
      </c>
      <c r="F14" s="118">
        <v>1.354934485</v>
      </c>
      <c r="G14" s="118">
        <v>11.547300269000001</v>
      </c>
      <c r="H14" s="118">
        <v>2.7476E-2</v>
      </c>
      <c r="I14" s="118">
        <v>0.35517736900000002</v>
      </c>
      <c r="J14" s="118">
        <v>0.58132401700000003</v>
      </c>
      <c r="K14" s="118">
        <v>0.89553221900000002</v>
      </c>
      <c r="L14" s="118">
        <v>9.0678849999999995E-3</v>
      </c>
      <c r="M14" s="118">
        <v>9.8817002160000005</v>
      </c>
      <c r="N14" s="118">
        <v>0.53074376499999998</v>
      </c>
      <c r="O14" s="118">
        <v>5.4961689000000001E-2</v>
      </c>
      <c r="P14" s="118">
        <v>0.30015740600000002</v>
      </c>
      <c r="Q14" s="118">
        <v>0.284805003</v>
      </c>
      <c r="R14" s="118">
        <v>0.29320086699999998</v>
      </c>
      <c r="S14" s="118">
        <v>0.316494051</v>
      </c>
      <c r="T14" s="118">
        <v>0.846079837</v>
      </c>
      <c r="U14" s="118">
        <v>8.2914815000000003E-2</v>
      </c>
      <c r="V14" s="118">
        <v>1.058677818</v>
      </c>
      <c r="W14" s="118">
        <v>7.1496161640000002</v>
      </c>
      <c r="X14" s="118">
        <v>1.3898758000000001E-2</v>
      </c>
      <c r="Y14" s="118">
        <v>2.4121765E-2</v>
      </c>
      <c r="Z14" s="118">
        <v>6.8994549999999997E-3</v>
      </c>
      <c r="AA14" s="118">
        <v>4.6391760000000001E-3</v>
      </c>
      <c r="AB14" s="118">
        <v>4.9559154000000001E-2</v>
      </c>
      <c r="AC14" s="118">
        <v>2.424645881</v>
      </c>
      <c r="AD14" s="118">
        <v>0.16635098500000001</v>
      </c>
      <c r="AE14" s="117"/>
      <c r="AF14" s="15">
        <v>3098.6573915529998</v>
      </c>
      <c r="AG14" s="15">
        <v>477582.80226941401</v>
      </c>
      <c r="AH14" s="15">
        <v>296431.32250579301</v>
      </c>
      <c r="AI14" s="15">
        <v>1131.4870566500001</v>
      </c>
      <c r="AJ14" s="15" t="s">
        <v>429</v>
      </c>
      <c r="AK14" s="15" t="s">
        <v>430</v>
      </c>
      <c r="AL14" s="31" t="s">
        <v>60</v>
      </c>
    </row>
    <row r="15" spans="1:39" ht="26.25" customHeight="1" thickBot="1" x14ac:dyDescent="0.25">
      <c r="A15" s="51" t="s">
        <v>64</v>
      </c>
      <c r="B15" s="51" t="s">
        <v>65</v>
      </c>
      <c r="C15" s="52" t="s">
        <v>66</v>
      </c>
      <c r="D15" s="53"/>
      <c r="E15" s="118">
        <v>12.043364508</v>
      </c>
      <c r="F15" s="118">
        <v>0.22517635</v>
      </c>
      <c r="G15" s="118">
        <v>48.810044519000002</v>
      </c>
      <c r="H15" s="118" t="s">
        <v>428</v>
      </c>
      <c r="I15" s="118">
        <v>2.5182022449999999</v>
      </c>
      <c r="J15" s="118">
        <v>3.1524349209999998</v>
      </c>
      <c r="K15" s="118">
        <v>3.1524349209999998</v>
      </c>
      <c r="L15" s="118">
        <v>0.218156985</v>
      </c>
      <c r="M15" s="118">
        <v>2.131285101</v>
      </c>
      <c r="N15" s="118">
        <v>0.15854458599999999</v>
      </c>
      <c r="O15" s="118">
        <v>2.6824599999999998E-3</v>
      </c>
      <c r="P15" s="118">
        <v>6.8747299999999997E-4</v>
      </c>
      <c r="Q15" s="118">
        <v>0.11859446</v>
      </c>
      <c r="R15" s="118">
        <v>1.2525591730000001</v>
      </c>
      <c r="S15" s="118">
        <v>0.389354586</v>
      </c>
      <c r="T15" s="118">
        <v>36.859940000000002</v>
      </c>
      <c r="U15" s="118">
        <v>1.8987E-5</v>
      </c>
      <c r="V15" s="118">
        <v>9.4917299999999999E-4</v>
      </c>
      <c r="W15" s="118" t="s">
        <v>428</v>
      </c>
      <c r="X15" s="118">
        <v>1.1739999999999999E-6</v>
      </c>
      <c r="Y15" s="118">
        <v>2.5979999999999999E-6</v>
      </c>
      <c r="Z15" s="118">
        <v>8.1999999999999998E-7</v>
      </c>
      <c r="AA15" s="118">
        <v>6.0200000000000002E-7</v>
      </c>
      <c r="AB15" s="118">
        <v>5.1939999999999997E-6</v>
      </c>
      <c r="AC15" s="118" t="s">
        <v>428</v>
      </c>
      <c r="AD15" s="118" t="s">
        <v>430</v>
      </c>
      <c r="AE15" s="117"/>
      <c r="AF15" s="15">
        <v>131185.7851673</v>
      </c>
      <c r="AG15" s="15" t="s">
        <v>429</v>
      </c>
      <c r="AH15" s="15">
        <v>18457.86858165</v>
      </c>
      <c r="AI15" s="15" t="s">
        <v>429</v>
      </c>
      <c r="AJ15" s="15" t="s">
        <v>429</v>
      </c>
      <c r="AK15" s="15" t="s">
        <v>430</v>
      </c>
      <c r="AL15" s="31" t="s">
        <v>60</v>
      </c>
    </row>
    <row r="16" spans="1:39" ht="26.25" customHeight="1" thickBot="1" x14ac:dyDescent="0.25">
      <c r="A16" s="51" t="s">
        <v>64</v>
      </c>
      <c r="B16" s="51" t="s">
        <v>67</v>
      </c>
      <c r="C16" s="52" t="s">
        <v>68</v>
      </c>
      <c r="D16" s="53"/>
      <c r="E16" s="118">
        <v>7.7544364870000004</v>
      </c>
      <c r="F16" s="118">
        <v>0.29690943800000003</v>
      </c>
      <c r="G16" s="118">
        <v>0.68906599999999996</v>
      </c>
      <c r="H16" s="118">
        <v>3.0500000000000002E-3</v>
      </c>
      <c r="I16" s="118">
        <v>1.071775E-2</v>
      </c>
      <c r="J16" s="118">
        <v>2.8206249999999999E-2</v>
      </c>
      <c r="K16" s="118">
        <v>2.8206249999999999E-2</v>
      </c>
      <c r="L16" s="118">
        <v>1.1068700000000001E-4</v>
      </c>
      <c r="M16" s="118">
        <v>1.9645053969999999</v>
      </c>
      <c r="N16" s="118">
        <v>1.5964040000000001E-3</v>
      </c>
      <c r="O16" s="118">
        <v>1.5964500000000001E-4</v>
      </c>
      <c r="P16" s="118">
        <v>2.5195777999999999E-2</v>
      </c>
      <c r="Q16" s="118">
        <v>1.5964500000000001E-4</v>
      </c>
      <c r="R16" s="118">
        <v>3.1928070000000002E-3</v>
      </c>
      <c r="S16" s="118">
        <v>1.5964040000000001E-3</v>
      </c>
      <c r="T16" s="118">
        <v>9.3983999999999998E-2</v>
      </c>
      <c r="U16" s="118">
        <v>6.3866000000000001E-5</v>
      </c>
      <c r="V16" s="118">
        <v>3.1928070000000002E-3</v>
      </c>
      <c r="W16" s="118" t="s">
        <v>431</v>
      </c>
      <c r="X16" s="118">
        <v>6.7193999999999994E-5</v>
      </c>
      <c r="Y16" s="118">
        <v>1.47897E-4</v>
      </c>
      <c r="Z16" s="118">
        <v>4.6103999999999998E-5</v>
      </c>
      <c r="AA16" s="118">
        <v>2.9127000000000001E-5</v>
      </c>
      <c r="AB16" s="118">
        <v>2.9032199999999998E-4</v>
      </c>
      <c r="AC16" s="118" t="s">
        <v>431</v>
      </c>
      <c r="AD16" s="118">
        <v>2.0418114000000001E-2</v>
      </c>
      <c r="AE16" s="117"/>
      <c r="AF16" s="15">
        <v>209.75</v>
      </c>
      <c r="AG16" s="15">
        <v>34741.245575000001</v>
      </c>
      <c r="AH16" s="15">
        <v>44572.865100000003</v>
      </c>
      <c r="AI16" s="15" t="s">
        <v>429</v>
      </c>
      <c r="AJ16" s="15" t="s">
        <v>429</v>
      </c>
      <c r="AK16" s="15" t="s">
        <v>430</v>
      </c>
      <c r="AL16" s="31" t="s">
        <v>60</v>
      </c>
    </row>
    <row r="17" spans="1:38" ht="26.25" customHeight="1" thickBot="1" x14ac:dyDescent="0.25">
      <c r="A17" s="51" t="s">
        <v>64</v>
      </c>
      <c r="B17" s="51" t="s">
        <v>69</v>
      </c>
      <c r="C17" s="52" t="s">
        <v>70</v>
      </c>
      <c r="D17" s="53" t="s">
        <v>206</v>
      </c>
      <c r="E17" s="15">
        <v>7.2615619999999996</v>
      </c>
      <c r="F17" s="15">
        <v>0.74728879999999998</v>
      </c>
      <c r="G17" s="15">
        <v>4.503121105</v>
      </c>
      <c r="H17" s="15" t="s">
        <v>431</v>
      </c>
      <c r="I17" s="15">
        <v>7.7193999999999999E-2</v>
      </c>
      <c r="J17" s="15">
        <v>0.11876</v>
      </c>
      <c r="K17" s="15">
        <v>0.11876</v>
      </c>
      <c r="L17" s="15">
        <v>1.744584E-3</v>
      </c>
      <c r="M17" s="15">
        <v>74.576204000000004</v>
      </c>
      <c r="N17" s="15">
        <v>2.0085000000000002E-5</v>
      </c>
      <c r="O17" s="15">
        <v>3.3469999999999999E-6</v>
      </c>
      <c r="P17" s="15">
        <v>5.2220100000000002E-4</v>
      </c>
      <c r="Q17" s="15">
        <v>1.606772E-3</v>
      </c>
      <c r="R17" s="15">
        <v>1.0176E-5</v>
      </c>
      <c r="S17" s="15">
        <v>1.0176219999999999E-3</v>
      </c>
      <c r="T17" s="15">
        <v>6.8290000000000002E-6</v>
      </c>
      <c r="U17" s="15">
        <v>1.49965E-4</v>
      </c>
      <c r="V17" s="15">
        <v>2.0085000000000002E-5</v>
      </c>
      <c r="W17" s="15" t="s">
        <v>431</v>
      </c>
      <c r="X17" s="15" t="s">
        <v>431</v>
      </c>
      <c r="Y17" s="15" t="s">
        <v>431</v>
      </c>
      <c r="Z17" s="15" t="s">
        <v>431</v>
      </c>
      <c r="AA17" s="15" t="s">
        <v>431</v>
      </c>
      <c r="AB17" s="15" t="s">
        <v>431</v>
      </c>
      <c r="AC17" s="15">
        <v>7.6149917999999997E-2</v>
      </c>
      <c r="AD17" s="15">
        <v>6.1497824999999999E-2</v>
      </c>
      <c r="AE17" s="117"/>
      <c r="AF17" s="15">
        <v>8.3503000000000003E-5</v>
      </c>
      <c r="AG17" s="15">
        <v>39895.598824676003</v>
      </c>
      <c r="AH17" s="15">
        <v>9819.5706234000008</v>
      </c>
      <c r="AI17" s="15" t="s">
        <v>429</v>
      </c>
      <c r="AJ17" s="15" t="s">
        <v>429</v>
      </c>
      <c r="AK17" s="15" t="s">
        <v>430</v>
      </c>
      <c r="AL17" s="31" t="s">
        <v>60</v>
      </c>
    </row>
    <row r="18" spans="1:38" ht="26.25" customHeight="1" thickBot="1" x14ac:dyDescent="0.25">
      <c r="A18" s="51" t="s">
        <v>64</v>
      </c>
      <c r="B18" s="51" t="s">
        <v>71</v>
      </c>
      <c r="C18" s="52" t="s">
        <v>72</v>
      </c>
      <c r="D18" s="53"/>
      <c r="E18" s="15">
        <v>0.64564613999999998</v>
      </c>
      <c r="F18" s="15">
        <v>1.0027416000000001E-2</v>
      </c>
      <c r="G18" s="15">
        <v>3.318359692</v>
      </c>
      <c r="H18" s="15" t="s">
        <v>431</v>
      </c>
      <c r="I18" s="15">
        <v>1.7658820000000001E-3</v>
      </c>
      <c r="J18" s="15">
        <v>1.771082E-3</v>
      </c>
      <c r="K18" s="15">
        <v>1.771082E-3</v>
      </c>
      <c r="L18" s="15">
        <v>1.2201099999999999E-4</v>
      </c>
      <c r="M18" s="15">
        <v>41.179137937999997</v>
      </c>
      <c r="N18" s="15">
        <v>4.5281000000000002E-5</v>
      </c>
      <c r="O18" s="15">
        <v>4.9559999999999996E-6</v>
      </c>
      <c r="P18" s="15">
        <v>1.69187E-4</v>
      </c>
      <c r="Q18" s="15">
        <v>5.1728799999999997E-4</v>
      </c>
      <c r="R18" s="15">
        <v>8.0978999999999998E-5</v>
      </c>
      <c r="S18" s="15">
        <v>3.6401800000000002E-4</v>
      </c>
      <c r="T18" s="15">
        <v>2.290182E-3</v>
      </c>
      <c r="U18" s="15">
        <v>4.9472000000000003E-5</v>
      </c>
      <c r="V18" s="15">
        <v>0.22008414500000001</v>
      </c>
      <c r="W18" s="15" t="s">
        <v>431</v>
      </c>
      <c r="X18" s="15">
        <v>3.32E-6</v>
      </c>
      <c r="Y18" s="15">
        <v>8.3280000000000006E-6</v>
      </c>
      <c r="Z18" s="15">
        <v>3.32E-6</v>
      </c>
      <c r="AA18" s="15">
        <v>8.3280000000000006E-6</v>
      </c>
      <c r="AB18" s="15">
        <v>2.3295999999999999E-5</v>
      </c>
      <c r="AC18" s="15" t="s">
        <v>430</v>
      </c>
      <c r="AD18" s="15" t="s">
        <v>430</v>
      </c>
      <c r="AE18" s="117"/>
      <c r="AF18" s="15">
        <v>45.249792499999998</v>
      </c>
      <c r="AG18" s="15">
        <v>154.96019999999999</v>
      </c>
      <c r="AH18" s="15">
        <v>3784.9056903549999</v>
      </c>
      <c r="AI18" s="15" t="s">
        <v>429</v>
      </c>
      <c r="AJ18" s="15" t="s">
        <v>429</v>
      </c>
      <c r="AK18" s="15" t="s">
        <v>430</v>
      </c>
      <c r="AL18" s="31" t="s">
        <v>60</v>
      </c>
    </row>
    <row r="19" spans="1:38" ht="26.25" customHeight="1" thickBot="1" x14ac:dyDescent="0.25">
      <c r="A19" s="51" t="s">
        <v>64</v>
      </c>
      <c r="B19" s="51" t="s">
        <v>73</v>
      </c>
      <c r="C19" s="52" t="s">
        <v>74</v>
      </c>
      <c r="D19" s="53"/>
      <c r="E19" s="118">
        <v>21.989864012000002</v>
      </c>
      <c r="F19" s="118">
        <v>1.1583305559999999</v>
      </c>
      <c r="G19" s="118">
        <v>8.2705608389999998</v>
      </c>
      <c r="H19" s="118">
        <v>4.1000000000000003E-3</v>
      </c>
      <c r="I19" s="118">
        <v>8.3699774000000005E-2</v>
      </c>
      <c r="J19" s="118">
        <v>0.13190357599999999</v>
      </c>
      <c r="K19" s="118">
        <v>0.181103978</v>
      </c>
      <c r="L19" s="118">
        <v>1.1267027000000001E-2</v>
      </c>
      <c r="M19" s="118">
        <v>35.795026380000003</v>
      </c>
      <c r="N19" s="118">
        <v>0.76141957800000004</v>
      </c>
      <c r="O19" s="118">
        <v>5.4110999999999997E-5</v>
      </c>
      <c r="P19" s="118">
        <v>8.0744379999999998E-3</v>
      </c>
      <c r="Q19" s="118">
        <v>1.4606503999999999E-2</v>
      </c>
      <c r="R19" s="118">
        <v>5.66944E-4</v>
      </c>
      <c r="S19" s="118">
        <v>1.361944351</v>
      </c>
      <c r="T19" s="118">
        <v>1.4031976999999999E-2</v>
      </c>
      <c r="U19" s="118">
        <v>1.3705519999999999E-3</v>
      </c>
      <c r="V19" s="118">
        <v>0.46265687100000003</v>
      </c>
      <c r="W19" s="118">
        <v>1.0008999999999999</v>
      </c>
      <c r="X19" s="118">
        <v>7.6335999999999996E-5</v>
      </c>
      <c r="Y19" s="118">
        <v>1.67527E-4</v>
      </c>
      <c r="Z19" s="118">
        <v>4.9580999999999998E-5</v>
      </c>
      <c r="AA19" s="118">
        <v>1.5852999999999999E-5</v>
      </c>
      <c r="AB19" s="118">
        <v>3.0929800000000001E-4</v>
      </c>
      <c r="AC19" s="118">
        <v>2.7060000000000001E-3</v>
      </c>
      <c r="AD19" s="118">
        <v>1.086276E-3</v>
      </c>
      <c r="AE19" s="117"/>
      <c r="AF19" s="15">
        <v>120091.154657176</v>
      </c>
      <c r="AG19" s="15">
        <v>1230</v>
      </c>
      <c r="AH19" s="15">
        <v>354638.08374653402</v>
      </c>
      <c r="AI19" s="15">
        <v>68.313360000000003</v>
      </c>
      <c r="AJ19" s="15" t="s">
        <v>429</v>
      </c>
      <c r="AK19" s="15" t="s">
        <v>430</v>
      </c>
      <c r="AL19" s="31" t="s">
        <v>60</v>
      </c>
    </row>
    <row r="20" spans="1:38" ht="26.25" customHeight="1" thickBot="1" x14ac:dyDescent="0.25">
      <c r="A20" s="51" t="s">
        <v>64</v>
      </c>
      <c r="B20" s="51" t="s">
        <v>75</v>
      </c>
      <c r="C20" s="52" t="s">
        <v>76</v>
      </c>
      <c r="D20" s="53"/>
      <c r="E20" s="118">
        <v>2.027399</v>
      </c>
      <c r="F20" s="118">
        <v>8.199244E-2</v>
      </c>
      <c r="G20" s="118">
        <v>5.8408202999999999E-2</v>
      </c>
      <c r="H20" s="118" t="s">
        <v>428</v>
      </c>
      <c r="I20" s="118">
        <v>8.4690849999999995E-3</v>
      </c>
      <c r="J20" s="118">
        <v>1.1808043000000001E-2</v>
      </c>
      <c r="K20" s="118">
        <v>1.1820542999999999E-2</v>
      </c>
      <c r="L20" s="118">
        <v>5.5433800000000003E-4</v>
      </c>
      <c r="M20" s="118">
        <v>1.5926167659999999</v>
      </c>
      <c r="N20" s="118">
        <v>8.6885000000000006E-5</v>
      </c>
      <c r="O20" s="118">
        <v>1.1367E-5</v>
      </c>
      <c r="P20" s="118">
        <v>1.047318E-3</v>
      </c>
      <c r="Q20" s="118">
        <v>3.2185640000000001E-3</v>
      </c>
      <c r="R20" s="118">
        <v>1.1377700000000001E-4</v>
      </c>
      <c r="S20" s="118">
        <v>2.0821759999999998E-3</v>
      </c>
      <c r="T20" s="118">
        <v>2.7636589999999999E-3</v>
      </c>
      <c r="U20" s="118">
        <v>3.0183199999999998E-4</v>
      </c>
      <c r="V20" s="118">
        <v>1.3359600000000001E-4</v>
      </c>
      <c r="W20" s="118" t="s">
        <v>428</v>
      </c>
      <c r="X20" s="118">
        <v>1.4000000000000001E-7</v>
      </c>
      <c r="Y20" s="118">
        <v>3.4999999999999998E-7</v>
      </c>
      <c r="Z20" s="118">
        <v>1.4000000000000001E-7</v>
      </c>
      <c r="AA20" s="118">
        <v>3.4999999999999998E-7</v>
      </c>
      <c r="AB20" s="118">
        <v>9.7999999999999993E-7</v>
      </c>
      <c r="AC20" s="118" t="s">
        <v>428</v>
      </c>
      <c r="AD20" s="118" t="s">
        <v>428</v>
      </c>
      <c r="AE20" s="117"/>
      <c r="AF20" s="15">
        <v>5.0999999049999998</v>
      </c>
      <c r="AG20" s="15">
        <v>512.75</v>
      </c>
      <c r="AH20" s="15">
        <v>40128.545337623</v>
      </c>
      <c r="AI20" s="15">
        <v>108.81903316499999</v>
      </c>
      <c r="AJ20" s="15" t="s">
        <v>429</v>
      </c>
      <c r="AK20" s="15" t="s">
        <v>430</v>
      </c>
      <c r="AL20" s="31" t="s">
        <v>60</v>
      </c>
    </row>
    <row r="21" spans="1:38" ht="26.25" customHeight="1" thickBot="1" x14ac:dyDescent="0.25">
      <c r="A21" s="51" t="s">
        <v>64</v>
      </c>
      <c r="B21" s="51" t="s">
        <v>77</v>
      </c>
      <c r="C21" s="52" t="s">
        <v>78</v>
      </c>
      <c r="D21" s="53"/>
      <c r="E21" s="118">
        <v>4.7853845430000002</v>
      </c>
      <c r="F21" s="118">
        <v>0.24458802399999999</v>
      </c>
      <c r="G21" s="118">
        <v>0.53096171800000003</v>
      </c>
      <c r="H21" s="118">
        <v>2.4030000000000002E-3</v>
      </c>
      <c r="I21" s="118">
        <v>3.4709236999999997E-2</v>
      </c>
      <c r="J21" s="118">
        <v>7.5679850000000007E-2</v>
      </c>
      <c r="K21" s="118">
        <v>0.12061265</v>
      </c>
      <c r="L21" s="118">
        <v>2.5774819999999999E-3</v>
      </c>
      <c r="M21" s="118">
        <v>4.4369096929999996</v>
      </c>
      <c r="N21" s="118">
        <v>4.6355620000000002E-3</v>
      </c>
      <c r="O21" s="118">
        <v>4.7183499999999998E-4</v>
      </c>
      <c r="P21" s="118">
        <v>3.0978170000000001E-3</v>
      </c>
      <c r="Q21" s="118">
        <v>9.1234130000000004E-3</v>
      </c>
      <c r="R21" s="118">
        <v>9.1023249999999997E-3</v>
      </c>
      <c r="S21" s="118">
        <v>1.0015357000000001E-2</v>
      </c>
      <c r="T21" s="118">
        <v>0.26635785499999998</v>
      </c>
      <c r="U21" s="118">
        <v>9.9027300000000006E-4</v>
      </c>
      <c r="V21" s="118">
        <v>9.1557970000000002E-3</v>
      </c>
      <c r="W21" s="118" t="s">
        <v>428</v>
      </c>
      <c r="X21" s="118">
        <v>1.7321560000000001E-3</v>
      </c>
      <c r="Y21" s="118">
        <v>3.7853930000000002E-3</v>
      </c>
      <c r="Z21" s="118">
        <v>1.1073459999999999E-3</v>
      </c>
      <c r="AA21" s="118">
        <v>2.43401E-4</v>
      </c>
      <c r="AB21" s="118">
        <v>6.8682960000000003E-3</v>
      </c>
      <c r="AC21" s="118">
        <v>2.3771E-3</v>
      </c>
      <c r="AD21" s="118">
        <v>9.7089699999999997E-4</v>
      </c>
      <c r="AE21" s="117"/>
      <c r="AF21" s="15">
        <v>668.19095610399995</v>
      </c>
      <c r="AG21" s="15">
        <v>1930.5223000000001</v>
      </c>
      <c r="AH21" s="15">
        <v>68519.465372545004</v>
      </c>
      <c r="AI21" s="15">
        <v>900.42463514600001</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26.711790081</v>
      </c>
      <c r="F23" s="118">
        <v>4.3703753120000002</v>
      </c>
      <c r="G23" s="118">
        <v>2.0233155049999998</v>
      </c>
      <c r="H23" s="118">
        <v>4.5684710000000002E-3</v>
      </c>
      <c r="I23" s="118">
        <v>2.1948957309999999</v>
      </c>
      <c r="J23" s="118">
        <v>2.309787343</v>
      </c>
      <c r="K23" s="118">
        <v>2.309787343</v>
      </c>
      <c r="L23" s="118">
        <v>1.125500884</v>
      </c>
      <c r="M23" s="118">
        <v>17.186586454</v>
      </c>
      <c r="N23" s="118">
        <v>9.5364000000000004E-5</v>
      </c>
      <c r="O23" s="118">
        <v>1.6056999999999999E-5</v>
      </c>
      <c r="P23" s="118">
        <v>1.4026290000000001E-3</v>
      </c>
      <c r="Q23" s="118">
        <v>3.0970999999999999E-5</v>
      </c>
      <c r="R23" s="118">
        <v>7.1652319999999997E-3</v>
      </c>
      <c r="S23" s="118">
        <v>4.3592850000000001E-3</v>
      </c>
      <c r="T23" s="118">
        <v>3.3584999999999998E-5</v>
      </c>
      <c r="U23" s="118">
        <v>3.0521999999999997E-5</v>
      </c>
      <c r="V23" s="118">
        <v>1.145058E-2</v>
      </c>
      <c r="W23" s="118">
        <v>0.11565298</v>
      </c>
      <c r="X23" s="118">
        <v>9.4393150000000002E-3</v>
      </c>
      <c r="Y23" s="118">
        <v>9.4141030000000001E-3</v>
      </c>
      <c r="Z23" s="118">
        <v>8.5409270000000002E-3</v>
      </c>
      <c r="AA23" s="118">
        <v>9.1160849999999995E-3</v>
      </c>
      <c r="AB23" s="118">
        <v>3.6510431000000003E-2</v>
      </c>
      <c r="AC23" s="118" t="s">
        <v>428</v>
      </c>
      <c r="AD23" s="118" t="s">
        <v>428</v>
      </c>
      <c r="AE23" s="117"/>
      <c r="AF23" s="15">
        <v>26168.821980058001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10.898827746</v>
      </c>
      <c r="F24" s="118">
        <v>0.31293259099999998</v>
      </c>
      <c r="G24" s="118">
        <v>2.9766757689999999</v>
      </c>
      <c r="H24" s="118">
        <v>0.16511300000000001</v>
      </c>
      <c r="I24" s="118">
        <v>0.17838817500000001</v>
      </c>
      <c r="J24" s="118">
        <v>0.249165571</v>
      </c>
      <c r="K24" s="118">
        <v>0.32324017199999999</v>
      </c>
      <c r="L24" s="118">
        <v>5.7457309999999998E-2</v>
      </c>
      <c r="M24" s="118">
        <v>18.177671404000002</v>
      </c>
      <c r="N24" s="118">
        <v>9.6113318000000003E-2</v>
      </c>
      <c r="O24" s="118">
        <v>4.0907640000000002E-3</v>
      </c>
      <c r="P24" s="118">
        <v>4.446312E-3</v>
      </c>
      <c r="Q24" s="118">
        <v>3.9191787999999998E-2</v>
      </c>
      <c r="R24" s="118">
        <v>7.3050581000000003E-2</v>
      </c>
      <c r="S24" s="118">
        <v>7.0057708999999996E-2</v>
      </c>
      <c r="T24" s="118">
        <v>1.754853923</v>
      </c>
      <c r="U24" s="118">
        <v>2.0639429999999999E-3</v>
      </c>
      <c r="V24" s="118">
        <v>0.24703282200000001</v>
      </c>
      <c r="W24" s="118">
        <v>1.8400000000000001E-3</v>
      </c>
      <c r="X24" s="118">
        <v>4.9130129999999999E-3</v>
      </c>
      <c r="Y24" s="118">
        <v>4.6341020000000002E-3</v>
      </c>
      <c r="Z24" s="118">
        <v>1.2677070000000001E-3</v>
      </c>
      <c r="AA24" s="118">
        <v>1.5812420000000001E-3</v>
      </c>
      <c r="AB24" s="118">
        <v>1.2396063000000001E-2</v>
      </c>
      <c r="AC24" s="118">
        <v>3.6584E-3</v>
      </c>
      <c r="AD24" s="118">
        <v>1.594355E-3</v>
      </c>
      <c r="AE24" s="117"/>
      <c r="AF24" s="15">
        <v>4325.1972696419998</v>
      </c>
      <c r="AG24" s="15">
        <v>3351.6963555430002</v>
      </c>
      <c r="AH24" s="15">
        <v>73652.405890095004</v>
      </c>
      <c r="AI24" s="15">
        <v>90.674999999999997</v>
      </c>
      <c r="AJ24" s="15" t="s">
        <v>429</v>
      </c>
      <c r="AK24" s="15" t="s">
        <v>430</v>
      </c>
      <c r="AL24" s="31" t="s">
        <v>60</v>
      </c>
    </row>
    <row r="25" spans="1:38" ht="26.25" customHeight="1" thickBot="1" x14ac:dyDescent="0.25">
      <c r="A25" s="51" t="s">
        <v>86</v>
      </c>
      <c r="B25" s="55" t="s">
        <v>87</v>
      </c>
      <c r="C25" s="57" t="s">
        <v>88</v>
      </c>
      <c r="D25" s="53"/>
      <c r="E25" s="118">
        <v>2.0824327579999999</v>
      </c>
      <c r="F25" s="118">
        <v>0.301565627</v>
      </c>
      <c r="G25" s="118">
        <v>0.171009929</v>
      </c>
      <c r="H25" s="118" t="s">
        <v>428</v>
      </c>
      <c r="I25" s="118">
        <v>3.2108452000000003E-2</v>
      </c>
      <c r="J25" s="118">
        <v>3.9378241000000001E-2</v>
      </c>
      <c r="K25" s="118">
        <v>3.9378241000000001E-2</v>
      </c>
      <c r="L25" s="118">
        <v>1.7459484000000001E-2</v>
      </c>
      <c r="M25" s="118">
        <v>2.0635000849999998</v>
      </c>
      <c r="N25" s="118">
        <v>0.15546744600000001</v>
      </c>
      <c r="O25" s="118">
        <v>5.0866999999999999E-5</v>
      </c>
      <c r="P25" s="118" t="s">
        <v>428</v>
      </c>
      <c r="Q25" s="118">
        <v>4.1200000000000004E-6</v>
      </c>
      <c r="R25" s="118">
        <v>1.7337554000000002E-2</v>
      </c>
      <c r="S25" s="118">
        <v>0.17784421</v>
      </c>
      <c r="T25" s="118">
        <v>4.5067329999999997E-3</v>
      </c>
      <c r="U25" s="118">
        <v>4.1204000000000001E-5</v>
      </c>
      <c r="V25" s="118">
        <v>0.140166769</v>
      </c>
      <c r="W25" s="118">
        <v>7.4496049999999998E-3</v>
      </c>
      <c r="X25" s="118">
        <v>1.1889557E-2</v>
      </c>
      <c r="Y25" s="118">
        <v>9.5694160000000007E-3</v>
      </c>
      <c r="Z25" s="118">
        <v>2.3061748999999999E-2</v>
      </c>
      <c r="AA25" s="118">
        <v>2.375051E-3</v>
      </c>
      <c r="AB25" s="118">
        <v>4.6895773000000002E-2</v>
      </c>
      <c r="AC25" s="118" t="s">
        <v>430</v>
      </c>
      <c r="AD25" s="118" t="s">
        <v>430</v>
      </c>
      <c r="AE25" s="117"/>
      <c r="AF25" s="15">
        <v>7446.4103135220003</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4.9972880999999997E-2</v>
      </c>
      <c r="F26" s="118">
        <v>6.5611201999999993E-2</v>
      </c>
      <c r="G26" s="118">
        <v>4.7677379999999997E-3</v>
      </c>
      <c r="H26" s="118" t="s">
        <v>428</v>
      </c>
      <c r="I26" s="118">
        <v>3.4604900000000001E-3</v>
      </c>
      <c r="J26" s="118">
        <v>3.4604900000000001E-3</v>
      </c>
      <c r="K26" s="118">
        <v>3.4604900000000001E-3</v>
      </c>
      <c r="L26" s="118">
        <v>9.3322100000000003E-4</v>
      </c>
      <c r="M26" s="118">
        <v>2.0586623639999999</v>
      </c>
      <c r="N26" s="118">
        <v>1.5830993369999999</v>
      </c>
      <c r="O26" s="118" t="s">
        <v>428</v>
      </c>
      <c r="P26" s="118" t="s">
        <v>428</v>
      </c>
      <c r="Q26" s="118" t="s">
        <v>428</v>
      </c>
      <c r="R26" s="118" t="s">
        <v>428</v>
      </c>
      <c r="S26" s="118" t="s">
        <v>428</v>
      </c>
      <c r="T26" s="118" t="s">
        <v>428</v>
      </c>
      <c r="U26" s="118" t="s">
        <v>428</v>
      </c>
      <c r="V26" s="118" t="s">
        <v>428</v>
      </c>
      <c r="W26" s="118">
        <v>7.2725299999999997E-4</v>
      </c>
      <c r="X26" s="118">
        <v>9.4276099999999997E-4</v>
      </c>
      <c r="Y26" s="118">
        <v>7.6184099999999997E-4</v>
      </c>
      <c r="Z26" s="118">
        <v>1.70992E-3</v>
      </c>
      <c r="AA26" s="118">
        <v>1.69493E-4</v>
      </c>
      <c r="AB26" s="118">
        <v>3.5840160000000002E-3</v>
      </c>
      <c r="AC26" s="118" t="s">
        <v>430</v>
      </c>
      <c r="AD26" s="118" t="s">
        <v>430</v>
      </c>
      <c r="AE26" s="117"/>
      <c r="AF26" s="15">
        <v>284.66474432199999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77.279769279999996</v>
      </c>
      <c r="F27" s="118">
        <v>41.087685966999999</v>
      </c>
      <c r="G27" s="118">
        <v>1.5875939269999999</v>
      </c>
      <c r="H27" s="118">
        <v>3.463979916</v>
      </c>
      <c r="I27" s="118">
        <v>3.1449541829999998</v>
      </c>
      <c r="J27" s="118">
        <v>3.1449541829999998</v>
      </c>
      <c r="K27" s="118">
        <v>3.1449541829999998</v>
      </c>
      <c r="L27" s="118">
        <v>1.74418714</v>
      </c>
      <c r="M27" s="118">
        <v>340.48212967900002</v>
      </c>
      <c r="N27" s="118">
        <v>0.384885174</v>
      </c>
      <c r="O27" s="118">
        <v>7.9404892000000005E-2</v>
      </c>
      <c r="P27" s="118">
        <v>5.492578E-2</v>
      </c>
      <c r="Q27" s="118">
        <v>1.6158419999999999E-3</v>
      </c>
      <c r="R27" s="118">
        <v>0.16443242599999999</v>
      </c>
      <c r="S27" s="118">
        <v>0.24339327999999999</v>
      </c>
      <c r="T27" s="118">
        <v>8.8924490999999994E-2</v>
      </c>
      <c r="U27" s="118">
        <v>1.18205E-3</v>
      </c>
      <c r="V27" s="118">
        <v>15.8490939</v>
      </c>
      <c r="W27" s="118">
        <v>0.69132811299999997</v>
      </c>
      <c r="X27" s="118">
        <v>9.9835466999999997E-2</v>
      </c>
      <c r="Y27" s="118">
        <v>0.10092169099999999</v>
      </c>
      <c r="Z27" s="118">
        <v>8.1288515000000006E-2</v>
      </c>
      <c r="AA27" s="118">
        <v>8.3805530000000003E-2</v>
      </c>
      <c r="AB27" s="118">
        <v>0.36585120199999999</v>
      </c>
      <c r="AC27" s="118" t="s">
        <v>428</v>
      </c>
      <c r="AD27" s="118" t="s">
        <v>430</v>
      </c>
      <c r="AE27" s="117"/>
      <c r="AF27" s="15">
        <v>239213.655634936</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17.482163471</v>
      </c>
      <c r="F28" s="118">
        <v>3.5059222609999998</v>
      </c>
      <c r="G28" s="118">
        <v>0.91514215300000001</v>
      </c>
      <c r="H28" s="118">
        <v>8.5416745000000002E-2</v>
      </c>
      <c r="I28" s="118">
        <v>2.2330093510000002</v>
      </c>
      <c r="J28" s="118">
        <v>2.2330093510000002</v>
      </c>
      <c r="K28" s="118">
        <v>2.2330093510000002</v>
      </c>
      <c r="L28" s="118">
        <v>1.477247097</v>
      </c>
      <c r="M28" s="118">
        <v>21.877033171000001</v>
      </c>
      <c r="N28" s="118">
        <v>4.9959050999999997E-2</v>
      </c>
      <c r="O28" s="118">
        <v>1.1248543E-2</v>
      </c>
      <c r="P28" s="118">
        <v>6.6045740000000002E-3</v>
      </c>
      <c r="Q28" s="118">
        <v>1.4141699999999999E-4</v>
      </c>
      <c r="R28" s="118">
        <v>3.6914295E-2</v>
      </c>
      <c r="S28" s="118">
        <v>4.2924177000000001E-2</v>
      </c>
      <c r="T28" s="118">
        <v>1.2300057E-2</v>
      </c>
      <c r="U28" s="118">
        <v>1.37923E-4</v>
      </c>
      <c r="V28" s="118">
        <v>2.2764463109999999</v>
      </c>
      <c r="W28" s="118">
        <v>7.0664713000000004E-2</v>
      </c>
      <c r="X28" s="118">
        <v>3.3389917999999998E-2</v>
      </c>
      <c r="Y28" s="118">
        <v>3.3502965000000003E-2</v>
      </c>
      <c r="Z28" s="118">
        <v>1.417889E-2</v>
      </c>
      <c r="AA28" s="118">
        <v>3.0294850000000002E-3</v>
      </c>
      <c r="AB28" s="118">
        <v>8.4101257999999998E-2</v>
      </c>
      <c r="AC28" s="118" t="s">
        <v>428</v>
      </c>
      <c r="AD28" s="118" t="s">
        <v>430</v>
      </c>
      <c r="AE28" s="117"/>
      <c r="AF28" s="15">
        <v>46191.259057581003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110.002349443</v>
      </c>
      <c r="F29" s="118">
        <v>10.218703918999999</v>
      </c>
      <c r="G29" s="118">
        <v>2.9472533009999999</v>
      </c>
      <c r="H29" s="118">
        <v>3.3063509999999997E-2</v>
      </c>
      <c r="I29" s="118">
        <v>4.7371730459999997</v>
      </c>
      <c r="J29" s="118">
        <v>4.7371730459999997</v>
      </c>
      <c r="K29" s="118">
        <v>4.7371730459999997</v>
      </c>
      <c r="L29" s="118">
        <v>2.6930662920000001</v>
      </c>
      <c r="M29" s="118">
        <v>25.240086405</v>
      </c>
      <c r="N29" s="118">
        <v>2.8631419000000002E-2</v>
      </c>
      <c r="O29" s="118">
        <v>6.5243890000000002E-3</v>
      </c>
      <c r="P29" s="118">
        <v>9.2038390000000001E-3</v>
      </c>
      <c r="Q29" s="118">
        <v>1.92881E-4</v>
      </c>
      <c r="R29" s="118">
        <v>5.1333491000000002E-2</v>
      </c>
      <c r="S29" s="118">
        <v>4.3005832000000001E-2</v>
      </c>
      <c r="T29" s="118">
        <v>7.1600969999999998E-3</v>
      </c>
      <c r="U29" s="118">
        <v>1.96453E-4</v>
      </c>
      <c r="V29" s="118">
        <v>1.356862139</v>
      </c>
      <c r="W29" s="118">
        <v>0.26473944399999999</v>
      </c>
      <c r="X29" s="118">
        <v>0.125909892</v>
      </c>
      <c r="Y29" s="118">
        <v>0.12514668700000001</v>
      </c>
      <c r="Z29" s="118">
        <v>4.8073810000000002E-2</v>
      </c>
      <c r="AA29" s="118">
        <v>9.7601000000000003E-5</v>
      </c>
      <c r="AB29" s="118">
        <v>0.29922799</v>
      </c>
      <c r="AC29" s="118" t="s">
        <v>428</v>
      </c>
      <c r="AD29" s="118" t="s">
        <v>430</v>
      </c>
      <c r="AE29" s="117"/>
      <c r="AF29" s="15">
        <v>127756.98924973801</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0.67442906700000005</v>
      </c>
      <c r="F30" s="118">
        <v>15.01828371</v>
      </c>
      <c r="G30" s="118">
        <v>1.6992707999999999E-2</v>
      </c>
      <c r="H30" s="118">
        <v>4.6534920000000004E-3</v>
      </c>
      <c r="I30" s="118">
        <v>0.21292852900000001</v>
      </c>
      <c r="J30" s="118">
        <v>0.21292852900000001</v>
      </c>
      <c r="K30" s="118">
        <v>0.21292852900000001</v>
      </c>
      <c r="L30" s="118">
        <v>2.5658779E-2</v>
      </c>
      <c r="M30" s="118">
        <v>53.571276394000002</v>
      </c>
      <c r="N30" s="118">
        <v>6.1542469999999998E-3</v>
      </c>
      <c r="O30" s="118">
        <v>1.1410700000000001E-3</v>
      </c>
      <c r="P30" s="118">
        <v>1.3179940000000001E-3</v>
      </c>
      <c r="Q30" s="118">
        <v>4.3089E-5</v>
      </c>
      <c r="R30" s="118">
        <v>2.4480940000000001E-3</v>
      </c>
      <c r="S30" s="118">
        <v>3.5205660000000001E-3</v>
      </c>
      <c r="T30" s="118">
        <v>1.3217120000000001E-3</v>
      </c>
      <c r="U30" s="118">
        <v>2.9017E-5</v>
      </c>
      <c r="V30" s="118">
        <v>0.22578303499999999</v>
      </c>
      <c r="W30" s="118">
        <v>0.33607719000000003</v>
      </c>
      <c r="X30" s="118">
        <v>2.3254759999999999E-2</v>
      </c>
      <c r="Y30" s="118">
        <v>1.8881977000000001E-2</v>
      </c>
      <c r="Z30" s="118">
        <v>1.8871338000000001E-2</v>
      </c>
      <c r="AA30" s="118">
        <v>1.8073451000000001E-2</v>
      </c>
      <c r="AB30" s="118">
        <v>7.9081525E-2</v>
      </c>
      <c r="AC30" s="118" t="s">
        <v>428</v>
      </c>
      <c r="AD30" s="118" t="s">
        <v>430</v>
      </c>
      <c r="AE30" s="117"/>
      <c r="AF30" s="15">
        <v>4629.4231574140003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15.251462963</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167721.94681620499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0.22626394699999999</v>
      </c>
      <c r="J32" s="118">
        <v>1.2559037260000001</v>
      </c>
      <c r="K32" s="118">
        <v>1.2559037260000001</v>
      </c>
      <c r="L32" s="118" t="s">
        <v>430</v>
      </c>
      <c r="M32" s="118" t="s">
        <v>430</v>
      </c>
      <c r="N32" s="118">
        <v>0.275091476</v>
      </c>
      <c r="O32" s="118">
        <v>5.7409369999999998E-3</v>
      </c>
      <c r="P32" s="118" t="s">
        <v>428</v>
      </c>
      <c r="Q32" s="118">
        <v>7.5756700000000001E-4</v>
      </c>
      <c r="R32" s="118">
        <v>1.851422605</v>
      </c>
      <c r="S32" s="118">
        <v>18.974684726</v>
      </c>
      <c r="T32" s="118">
        <v>0.496348385</v>
      </c>
      <c r="U32" s="118">
        <v>7.5756670000000003E-3</v>
      </c>
      <c r="V32" s="118">
        <v>16.256101770000001</v>
      </c>
      <c r="W32" s="118" t="s">
        <v>428</v>
      </c>
      <c r="X32" s="118">
        <v>3.3124500000000002E-3</v>
      </c>
      <c r="Y32" s="118">
        <v>1.0078907999999999E-2</v>
      </c>
      <c r="Z32" s="118">
        <v>5.5844509999999998E-3</v>
      </c>
      <c r="AA32" s="118">
        <v>1.2173959999999999E-3</v>
      </c>
      <c r="AB32" s="118">
        <v>2.0193204999999999E-2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0.14860591300000001</v>
      </c>
      <c r="J33" s="118">
        <v>0.99070621400000003</v>
      </c>
      <c r="K33" s="118">
        <v>0.99070621400000003</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2.0575736999999998</v>
      </c>
      <c r="F34" s="118">
        <v>7.7522400000000005E-2</v>
      </c>
      <c r="G34" s="118">
        <v>0.110852191</v>
      </c>
      <c r="H34" s="118">
        <v>2.4225750000000001E-2</v>
      </c>
      <c r="I34" s="118">
        <v>0.140164227</v>
      </c>
      <c r="J34" s="118">
        <v>0.17637882499999999</v>
      </c>
      <c r="K34" s="118">
        <v>0.17637882499999999</v>
      </c>
      <c r="L34" s="118">
        <v>2.4225750000000001E-2</v>
      </c>
      <c r="M34" s="118">
        <v>0.38761200000000001</v>
      </c>
      <c r="N34" s="118">
        <v>0.32667067900000002</v>
      </c>
      <c r="O34" s="118">
        <v>1.48E-6</v>
      </c>
      <c r="P34" s="118">
        <v>1.3615E-4</v>
      </c>
      <c r="Q34" s="118">
        <v>2.96E-6</v>
      </c>
      <c r="R34" s="118">
        <v>7.1034600000000005E-4</v>
      </c>
      <c r="S34" s="118">
        <v>77.026293910999996</v>
      </c>
      <c r="T34" s="118">
        <v>2.96E-6</v>
      </c>
      <c r="U34" s="118">
        <v>2.96E-6</v>
      </c>
      <c r="V34" s="118">
        <v>1.124714E-3</v>
      </c>
      <c r="W34" s="118">
        <v>8.0752500000000008E-3</v>
      </c>
      <c r="X34" s="118">
        <v>4.4413900000000002E-4</v>
      </c>
      <c r="Y34" s="118">
        <v>3.7146199999999997E-4</v>
      </c>
      <c r="Z34" s="118">
        <v>1.8573099999999999E-4</v>
      </c>
      <c r="AA34" s="118">
        <v>8.0999999999999997E-8</v>
      </c>
      <c r="AB34" s="118">
        <v>1.0014119999999999E-3</v>
      </c>
      <c r="AC34" s="118" t="s">
        <v>428</v>
      </c>
      <c r="AD34" s="118" t="s">
        <v>428</v>
      </c>
      <c r="AE34" s="117"/>
      <c r="AF34" s="15">
        <v>1392.1731</v>
      </c>
      <c r="AG34" s="15" t="s">
        <v>429</v>
      </c>
      <c r="AH34" s="15" t="s">
        <v>430</v>
      </c>
      <c r="AI34" s="15" t="s">
        <v>431</v>
      </c>
      <c r="AJ34" s="15" t="s">
        <v>430</v>
      </c>
      <c r="AK34" s="15">
        <v>3487.6362009999998</v>
      </c>
      <c r="AL34" s="31" t="s">
        <v>60</v>
      </c>
    </row>
    <row r="35" spans="1:38" s="1" customFormat="1" ht="26.25" customHeight="1" thickBot="1" x14ac:dyDescent="0.25">
      <c r="A35" s="51" t="s">
        <v>109</v>
      </c>
      <c r="B35" s="51" t="s">
        <v>110</v>
      </c>
      <c r="C35" s="52" t="s">
        <v>111</v>
      </c>
      <c r="D35" s="53"/>
      <c r="E35" s="118">
        <v>18.548221333000001</v>
      </c>
      <c r="F35" s="118">
        <v>1.1565126800000001</v>
      </c>
      <c r="G35" s="118">
        <v>1.3719447730000001</v>
      </c>
      <c r="H35" s="118">
        <v>4.0351320000000003E-3</v>
      </c>
      <c r="I35" s="118">
        <v>0.82641467800000001</v>
      </c>
      <c r="J35" s="118">
        <v>0.869910187</v>
      </c>
      <c r="K35" s="118">
        <v>0.869910187</v>
      </c>
      <c r="L35" s="118">
        <v>0.37406138</v>
      </c>
      <c r="M35" s="118">
        <v>1.279653511</v>
      </c>
      <c r="N35" s="118">
        <v>9.4950000000000004E-5</v>
      </c>
      <c r="O35" s="118">
        <v>1.5824999999999998E-5</v>
      </c>
      <c r="P35" s="118">
        <v>1.4559009999999999E-3</v>
      </c>
      <c r="Q35" s="118">
        <v>3.1649999999999997E-5</v>
      </c>
      <c r="R35" s="118">
        <v>7.6667499999999997E-4</v>
      </c>
      <c r="S35" s="118">
        <v>9.5229110000000002E-3</v>
      </c>
      <c r="T35" s="118">
        <v>5.0439150000000004E-3</v>
      </c>
      <c r="U35" s="118">
        <v>3.1649999999999997E-5</v>
      </c>
      <c r="V35" s="118">
        <v>7.0614800000000002E-3</v>
      </c>
      <c r="W35" s="118">
        <v>0.120470071</v>
      </c>
      <c r="X35" s="118">
        <v>6.6258539999999996E-3</v>
      </c>
      <c r="Y35" s="118">
        <v>5.5416229999999999E-3</v>
      </c>
      <c r="Z35" s="118">
        <v>2.7708120000000001E-3</v>
      </c>
      <c r="AA35" s="118">
        <v>1.2049999999999999E-6</v>
      </c>
      <c r="AB35" s="118">
        <v>1.4939493E-2</v>
      </c>
      <c r="AC35" s="118" t="s">
        <v>428</v>
      </c>
      <c r="AD35" s="118" t="s">
        <v>428</v>
      </c>
      <c r="AE35" s="117"/>
      <c r="AF35" s="15">
        <v>17230.012304289001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6.5801622440000003</v>
      </c>
      <c r="F36" s="118">
        <v>0.50541112600000004</v>
      </c>
      <c r="G36" s="118">
        <v>0.47597129300000002</v>
      </c>
      <c r="H36" s="118">
        <v>1.399916E-3</v>
      </c>
      <c r="I36" s="118">
        <v>0.34977978799999998</v>
      </c>
      <c r="J36" s="118">
        <v>0.36818925000000002</v>
      </c>
      <c r="K36" s="118">
        <v>0.36818925000000002</v>
      </c>
      <c r="L36" s="118">
        <v>0.157277378</v>
      </c>
      <c r="M36" s="118">
        <v>0.68978641399999996</v>
      </c>
      <c r="N36" s="118">
        <v>3.2947000000000002E-5</v>
      </c>
      <c r="O36" s="118">
        <v>5.4909999999999996E-6</v>
      </c>
      <c r="P36" s="118">
        <v>5.0518000000000004E-4</v>
      </c>
      <c r="Q36" s="118">
        <v>1.0981999999999999E-5</v>
      </c>
      <c r="R36" s="118">
        <v>2.6602700000000001E-4</v>
      </c>
      <c r="S36" s="118">
        <v>3.304333E-3</v>
      </c>
      <c r="T36" s="118">
        <v>1.750176E-3</v>
      </c>
      <c r="U36" s="118">
        <v>1.0981999999999999E-5</v>
      </c>
      <c r="V36" s="118">
        <v>2.450247E-3</v>
      </c>
      <c r="W36" s="118">
        <v>5.2646991999999997E-2</v>
      </c>
      <c r="X36" s="118">
        <v>2.895585E-3</v>
      </c>
      <c r="Y36" s="118">
        <v>2.421762E-3</v>
      </c>
      <c r="Z36" s="118">
        <v>1.210881E-3</v>
      </c>
      <c r="AA36" s="118">
        <v>5.2600000000000002E-7</v>
      </c>
      <c r="AB36" s="118">
        <v>6.5287540000000003E-3</v>
      </c>
      <c r="AC36" s="118" t="s">
        <v>428</v>
      </c>
      <c r="AD36" s="118" t="s">
        <v>428</v>
      </c>
      <c r="AE36" s="117"/>
      <c r="AF36" s="15">
        <v>5911.5398784560002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11.656843145</v>
      </c>
      <c r="F39" s="118">
        <v>0.32978835499999998</v>
      </c>
      <c r="G39" s="118">
        <v>0.33517177799999998</v>
      </c>
      <c r="H39" s="118">
        <v>9.6042379999999993E-3</v>
      </c>
      <c r="I39" s="118">
        <v>0.101311717</v>
      </c>
      <c r="J39" s="118">
        <v>0.111865433</v>
      </c>
      <c r="K39" s="118">
        <v>0.11619186200000001</v>
      </c>
      <c r="L39" s="118">
        <v>1.7289477000000001E-2</v>
      </c>
      <c r="M39" s="118">
        <v>2.453873652</v>
      </c>
      <c r="N39" s="118">
        <v>1.450709E-2</v>
      </c>
      <c r="O39" s="118">
        <v>4.3025590000000001E-3</v>
      </c>
      <c r="P39" s="118">
        <v>8.3786950000000002E-3</v>
      </c>
      <c r="Q39" s="118">
        <v>2.8651962999999999E-2</v>
      </c>
      <c r="R39" s="118">
        <v>1.1673207E-2</v>
      </c>
      <c r="S39" s="118">
        <v>2.6999314E-2</v>
      </c>
      <c r="T39" s="118">
        <v>0.22464268400000001</v>
      </c>
      <c r="U39" s="118">
        <v>7.9845420000000007E-3</v>
      </c>
      <c r="V39" s="118">
        <v>7.782443E-3</v>
      </c>
      <c r="W39" s="118">
        <v>6.1946805000000001E-2</v>
      </c>
      <c r="X39" s="118">
        <v>7.4449900000000003E-4</v>
      </c>
      <c r="Y39" s="118">
        <v>1.135119E-3</v>
      </c>
      <c r="Z39" s="118">
        <v>3.2955199999999999E-4</v>
      </c>
      <c r="AA39" s="118">
        <v>5.7498E-4</v>
      </c>
      <c r="AB39" s="118">
        <v>2.7841509999999999E-3</v>
      </c>
      <c r="AC39" s="118">
        <v>1.32581E-3</v>
      </c>
      <c r="AD39" s="118">
        <v>2.1745739999999999E-3</v>
      </c>
      <c r="AE39" s="117"/>
      <c r="AF39" s="15">
        <v>3635.2200310469998</v>
      </c>
      <c r="AG39" s="15">
        <v>12.699999808999999</v>
      </c>
      <c r="AH39" s="15">
        <v>151677.17139582601</v>
      </c>
      <c r="AI39" s="15">
        <v>2383.7739728040001</v>
      </c>
      <c r="AJ39" s="15" t="s">
        <v>429</v>
      </c>
      <c r="AK39" s="15" t="s">
        <v>430</v>
      </c>
      <c r="AL39" s="31" t="s">
        <v>60</v>
      </c>
    </row>
    <row r="40" spans="1:38" ht="26.25" customHeight="1" thickBot="1" x14ac:dyDescent="0.25">
      <c r="A40" s="51" t="s">
        <v>81</v>
      </c>
      <c r="B40" s="51" t="s">
        <v>121</v>
      </c>
      <c r="C40" s="52" t="s">
        <v>122</v>
      </c>
      <c r="D40" s="53"/>
      <c r="E40" s="118">
        <v>8.8988279860000006</v>
      </c>
      <c r="F40" s="118">
        <v>3.2765504000000001</v>
      </c>
      <c r="G40" s="118">
        <v>0.62801857900000002</v>
      </c>
      <c r="H40" s="118">
        <v>1.66293E-3</v>
      </c>
      <c r="I40" s="118">
        <v>0.78158726199999995</v>
      </c>
      <c r="J40" s="118">
        <v>0.82024063999999997</v>
      </c>
      <c r="K40" s="118">
        <v>0.82024063999999997</v>
      </c>
      <c r="L40" s="118">
        <v>0.38385977599999999</v>
      </c>
      <c r="M40" s="118">
        <v>21.223894281</v>
      </c>
      <c r="N40" s="118">
        <v>4.901E-5</v>
      </c>
      <c r="O40" s="118">
        <v>8.7390000000000005E-6</v>
      </c>
      <c r="P40" s="118">
        <v>5.4327900000000003E-4</v>
      </c>
      <c r="Q40" s="118">
        <v>1.3485E-5</v>
      </c>
      <c r="R40" s="118">
        <v>2.3007610000000001E-3</v>
      </c>
      <c r="S40" s="118">
        <v>1.401151E-3</v>
      </c>
      <c r="T40" s="118">
        <v>2.2612E-5</v>
      </c>
      <c r="U40" s="118">
        <v>1.1916000000000001E-5</v>
      </c>
      <c r="V40" s="118">
        <v>4.0117579999999998E-3</v>
      </c>
      <c r="W40" s="118">
        <v>5.6006208000000002E-2</v>
      </c>
      <c r="X40" s="118">
        <v>2.3060392999999998E-2</v>
      </c>
      <c r="Y40" s="118">
        <v>1.9016545999999999E-2</v>
      </c>
      <c r="Z40" s="118">
        <v>1.8722780000000001E-2</v>
      </c>
      <c r="AA40" s="118">
        <v>2.2788383999999998E-2</v>
      </c>
      <c r="AB40" s="118">
        <v>8.3588103999999996E-2</v>
      </c>
      <c r="AC40" s="118" t="s">
        <v>428</v>
      </c>
      <c r="AD40" s="118" t="s">
        <v>428</v>
      </c>
      <c r="AE40" s="117"/>
      <c r="AF40" s="15">
        <v>9575.726071137</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21.369542101</v>
      </c>
      <c r="F41" s="118">
        <v>12.44973914</v>
      </c>
      <c r="G41" s="118">
        <v>0.54785659799999997</v>
      </c>
      <c r="H41" s="118">
        <v>0.322203193</v>
      </c>
      <c r="I41" s="118">
        <v>6.8161713319999997</v>
      </c>
      <c r="J41" s="118">
        <v>7.2001565679999997</v>
      </c>
      <c r="K41" s="118">
        <v>7.7281252589999996</v>
      </c>
      <c r="L41" s="118">
        <v>0.88395884800000002</v>
      </c>
      <c r="M41" s="118">
        <v>78.804915903999998</v>
      </c>
      <c r="N41" s="118">
        <v>0.10847981700000001</v>
      </c>
      <c r="O41" s="118">
        <v>4.4552774000000003E-2</v>
      </c>
      <c r="P41" s="118">
        <v>4.1087192000000002E-2</v>
      </c>
      <c r="Q41" s="118">
        <v>6.3839981000000004E-2</v>
      </c>
      <c r="R41" s="118">
        <v>9.6576079999999998E-3</v>
      </c>
      <c r="S41" s="118">
        <v>0.35122428300000003</v>
      </c>
      <c r="T41" s="118">
        <v>2.5183658000000001E-2</v>
      </c>
      <c r="U41" s="118">
        <v>4.309551E-3</v>
      </c>
      <c r="V41" s="118">
        <v>0.75853307699999994</v>
      </c>
      <c r="W41" s="118">
        <v>7.7537631969999996</v>
      </c>
      <c r="X41" s="118">
        <v>1.283906365</v>
      </c>
      <c r="Y41" s="118">
        <v>1.247961737</v>
      </c>
      <c r="Z41" s="118">
        <v>0.64031150199999998</v>
      </c>
      <c r="AA41" s="118">
        <v>0.64277280999999997</v>
      </c>
      <c r="AB41" s="118">
        <v>3.814952415</v>
      </c>
      <c r="AC41" s="118">
        <v>6.8480066000000006E-2</v>
      </c>
      <c r="AD41" s="118">
        <v>2.7324509E-2</v>
      </c>
      <c r="AE41" s="117"/>
      <c r="AF41" s="15">
        <v>3745.5259999999998</v>
      </c>
      <c r="AG41" s="15">
        <v>156.19999999999999</v>
      </c>
      <c r="AH41" s="15">
        <v>375910</v>
      </c>
      <c r="AI41" s="15">
        <v>13496.985265165</v>
      </c>
      <c r="AJ41" s="15" t="s">
        <v>429</v>
      </c>
      <c r="AK41" s="15" t="s">
        <v>430</v>
      </c>
      <c r="AL41" s="31" t="s">
        <v>60</v>
      </c>
    </row>
    <row r="42" spans="1:38" ht="26.25" customHeight="1" thickBot="1" x14ac:dyDescent="0.25">
      <c r="A42" s="51" t="s">
        <v>81</v>
      </c>
      <c r="B42" s="51" t="s">
        <v>125</v>
      </c>
      <c r="C42" s="52" t="s">
        <v>126</v>
      </c>
      <c r="D42" s="53"/>
      <c r="E42" s="118">
        <v>0.13399164899999999</v>
      </c>
      <c r="F42" s="118">
        <v>3.4597387949999998</v>
      </c>
      <c r="G42" s="118">
        <v>3.8631199999999998E-3</v>
      </c>
      <c r="H42" s="118">
        <v>8.4634000000000003E-5</v>
      </c>
      <c r="I42" s="118">
        <v>4.5527346000000003E-2</v>
      </c>
      <c r="J42" s="118">
        <v>4.5527346000000003E-2</v>
      </c>
      <c r="K42" s="118">
        <v>4.5527346000000003E-2</v>
      </c>
      <c r="L42" s="118">
        <v>5.9185549999999998E-3</v>
      </c>
      <c r="M42" s="118">
        <v>31.531261571000002</v>
      </c>
      <c r="N42" s="118">
        <v>4.1390999999999997E-5</v>
      </c>
      <c r="O42" s="118">
        <v>8.0020000000000006E-6</v>
      </c>
      <c r="P42" s="118">
        <v>2.31788E-4</v>
      </c>
      <c r="Q42" s="118">
        <v>8.2779999999999993E-6</v>
      </c>
      <c r="R42" s="118">
        <v>1.7660000000000001E-4</v>
      </c>
      <c r="S42" s="118">
        <v>1.10375E-4</v>
      </c>
      <c r="T42" s="118">
        <v>2.5938000000000001E-5</v>
      </c>
      <c r="U42" s="118">
        <v>5.2429999999999996E-6</v>
      </c>
      <c r="V42" s="118">
        <v>9.9337600000000002E-4</v>
      </c>
      <c r="W42" s="118">
        <v>1.7381754999999999E-2</v>
      </c>
      <c r="X42" s="118">
        <v>2.3831918000000001E-2</v>
      </c>
      <c r="Y42" s="118">
        <v>2.0272344000000001E-2</v>
      </c>
      <c r="Z42" s="118">
        <v>2.0272344000000001E-2</v>
      </c>
      <c r="AA42" s="118">
        <v>2.3537638E-2</v>
      </c>
      <c r="AB42" s="118">
        <v>8.7914243000000003E-2</v>
      </c>
      <c r="AC42" s="118" t="s">
        <v>428</v>
      </c>
      <c r="AD42" s="118" t="s">
        <v>428</v>
      </c>
      <c r="AE42" s="117"/>
      <c r="AF42" s="15">
        <v>1214.12337929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9.6956064410000007</v>
      </c>
      <c r="F43" s="118">
        <v>1.0756149189999999</v>
      </c>
      <c r="G43" s="118">
        <v>2.7920331999999999E-2</v>
      </c>
      <c r="H43" s="118">
        <v>4.8021560000000001E-3</v>
      </c>
      <c r="I43" s="118">
        <v>4.0679571999999997E-2</v>
      </c>
      <c r="J43" s="118">
        <v>4.0809360000000003E-2</v>
      </c>
      <c r="K43" s="118">
        <v>4.0809360000000003E-2</v>
      </c>
      <c r="L43" s="118">
        <v>4.3382450000000001E-3</v>
      </c>
      <c r="M43" s="118">
        <v>2.3785240559999998</v>
      </c>
      <c r="N43" s="118">
        <v>1.947393E-3</v>
      </c>
      <c r="O43" s="118">
        <v>8.7616400000000002E-4</v>
      </c>
      <c r="P43" s="118">
        <v>5.112966E-3</v>
      </c>
      <c r="Q43" s="118">
        <v>1.5620386E-2</v>
      </c>
      <c r="R43" s="118">
        <v>9.8929000000000001E-5</v>
      </c>
      <c r="S43" s="118">
        <v>9.8929110000000008E-3</v>
      </c>
      <c r="T43" s="118">
        <v>6.6387E-5</v>
      </c>
      <c r="U43" s="118">
        <v>1.457903E-3</v>
      </c>
      <c r="V43" s="118">
        <v>1.95255E-4</v>
      </c>
      <c r="W43" s="118">
        <v>2.59316E-4</v>
      </c>
      <c r="X43" s="118">
        <v>7.6066E-5</v>
      </c>
      <c r="Y43" s="118">
        <v>9.7666999999999998E-5</v>
      </c>
      <c r="Z43" s="118">
        <v>2.5361E-5</v>
      </c>
      <c r="AA43" s="118">
        <v>4.8795000000000003E-5</v>
      </c>
      <c r="AB43" s="118">
        <v>2.47889E-4</v>
      </c>
      <c r="AC43" s="118">
        <v>6.4893999999999998E-4</v>
      </c>
      <c r="AD43" s="118">
        <v>7.7870000000000002E-6</v>
      </c>
      <c r="AE43" s="117"/>
      <c r="AF43" s="15">
        <v>2050.1999999999998</v>
      </c>
      <c r="AG43" s="15" t="s">
        <v>429</v>
      </c>
      <c r="AH43" s="15">
        <v>260377.97936881901</v>
      </c>
      <c r="AI43" s="15">
        <v>129.78800000000001</v>
      </c>
      <c r="AJ43" s="15" t="s">
        <v>429</v>
      </c>
      <c r="AK43" s="15" t="s">
        <v>430</v>
      </c>
      <c r="AL43" s="31" t="s">
        <v>60</v>
      </c>
    </row>
    <row r="44" spans="1:38" ht="26.25" customHeight="1" thickBot="1" x14ac:dyDescent="0.25">
      <c r="A44" s="51" t="s">
        <v>81</v>
      </c>
      <c r="B44" s="51" t="s">
        <v>129</v>
      </c>
      <c r="C44" s="52" t="s">
        <v>130</v>
      </c>
      <c r="D44" s="53"/>
      <c r="E44" s="118">
        <v>13.665446905</v>
      </c>
      <c r="F44" s="118">
        <v>3.563175867</v>
      </c>
      <c r="G44" s="118">
        <v>1.107068642</v>
      </c>
      <c r="H44" s="118">
        <v>2.5189610000000001E-3</v>
      </c>
      <c r="I44" s="118">
        <v>1.3344974540000001</v>
      </c>
      <c r="J44" s="118">
        <v>1.403252964</v>
      </c>
      <c r="K44" s="118">
        <v>1.403252964</v>
      </c>
      <c r="L44" s="118">
        <v>0.67625033800000001</v>
      </c>
      <c r="M44" s="118">
        <v>22.535490716000002</v>
      </c>
      <c r="N44" s="118">
        <v>6.0640000000000002E-5</v>
      </c>
      <c r="O44" s="118">
        <v>1.0423E-5</v>
      </c>
      <c r="P44" s="118">
        <v>8.1449599999999995E-4</v>
      </c>
      <c r="Q44" s="118">
        <v>1.8634000000000002E-5</v>
      </c>
      <c r="R44" s="118">
        <v>3.9539470000000002E-3</v>
      </c>
      <c r="S44" s="118">
        <v>2.4061600000000001E-3</v>
      </c>
      <c r="T44" s="118">
        <v>2.3688000000000001E-5</v>
      </c>
      <c r="U44" s="118">
        <v>1.7765E-5</v>
      </c>
      <c r="V44" s="118">
        <v>6.464717E-3</v>
      </c>
      <c r="W44" s="118">
        <v>6.7811460000000004E-2</v>
      </c>
      <c r="X44" s="118">
        <v>1.6473149999999999E-2</v>
      </c>
      <c r="Y44" s="118">
        <v>1.4471624000000001E-2</v>
      </c>
      <c r="Z44" s="118">
        <v>1.3949082E-2</v>
      </c>
      <c r="AA44" s="118">
        <v>1.6174608E-2</v>
      </c>
      <c r="AB44" s="118">
        <v>6.1068464000000003E-2</v>
      </c>
      <c r="AC44" s="118" t="s">
        <v>428</v>
      </c>
      <c r="AD44" s="118" t="s">
        <v>428</v>
      </c>
      <c r="AE44" s="117"/>
      <c r="AF44" s="15">
        <v>14633.274396444</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22.935590354999999</v>
      </c>
      <c r="F45" s="118">
        <v>1.342380041</v>
      </c>
      <c r="G45" s="118">
        <v>5.338749773</v>
      </c>
      <c r="H45" s="118">
        <v>4.1833649999999997E-3</v>
      </c>
      <c r="I45" s="118">
        <v>1.1710173500000001</v>
      </c>
      <c r="J45" s="118">
        <v>1.2326498420000001</v>
      </c>
      <c r="K45" s="118">
        <v>1.2326498420000001</v>
      </c>
      <c r="L45" s="118">
        <v>0.35344230399999998</v>
      </c>
      <c r="M45" s="118">
        <v>1.4780759349999999</v>
      </c>
      <c r="N45" s="118">
        <v>2.445558E-3</v>
      </c>
      <c r="O45" s="118">
        <v>3.3748200000000001E-4</v>
      </c>
      <c r="P45" s="118">
        <v>5.9503630000000002E-3</v>
      </c>
      <c r="Q45" s="118">
        <v>8.1518599999999997E-4</v>
      </c>
      <c r="R45" s="118">
        <v>6.2696440000000004E-3</v>
      </c>
      <c r="S45" s="118">
        <v>4.1345871999999999E-2</v>
      </c>
      <c r="T45" s="118">
        <v>0.57904613400000005</v>
      </c>
      <c r="U45" s="118">
        <v>5.3474200000000005E-4</v>
      </c>
      <c r="V45" s="118">
        <v>3.2471116000000001E-2</v>
      </c>
      <c r="W45" s="118">
        <v>4.1573460999999999E-2</v>
      </c>
      <c r="X45" s="118">
        <v>2.2852839999999998E-3</v>
      </c>
      <c r="Y45" s="118">
        <v>1.911329E-3</v>
      </c>
      <c r="Z45" s="118">
        <v>9.5566399999999995E-4</v>
      </c>
      <c r="AA45" s="118">
        <v>4.1600000000000002E-7</v>
      </c>
      <c r="AB45" s="118">
        <v>5.1526929999999999E-3</v>
      </c>
      <c r="AC45" s="118">
        <v>1.1085E-5</v>
      </c>
      <c r="AD45" s="118">
        <v>1.5274E-5</v>
      </c>
      <c r="AE45" s="117"/>
      <c r="AF45" s="15">
        <v>17730.291799999999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3.373992238</v>
      </c>
      <c r="F47" s="118">
        <v>2.9346862219999998</v>
      </c>
      <c r="G47" s="118">
        <v>7.7535029000000005E-2</v>
      </c>
      <c r="H47" s="118">
        <v>1.144541E-3</v>
      </c>
      <c r="I47" s="118">
        <v>0.298863604</v>
      </c>
      <c r="J47" s="118">
        <v>0.31172349999999999</v>
      </c>
      <c r="K47" s="118">
        <v>0.31172349999999999</v>
      </c>
      <c r="L47" s="118">
        <v>0.115641438</v>
      </c>
      <c r="M47" s="118">
        <v>7.4454932649999996</v>
      </c>
      <c r="N47" s="118">
        <v>2.5119200000000002E-4</v>
      </c>
      <c r="O47" s="118">
        <v>3.5719999999999999E-6</v>
      </c>
      <c r="P47" s="118">
        <v>2.3884399999999999E-4</v>
      </c>
      <c r="Q47" s="118">
        <v>5.7690000000000002E-6</v>
      </c>
      <c r="R47" s="118">
        <v>1.062356E-3</v>
      </c>
      <c r="S47" s="118">
        <v>6.4678999999999995E-4</v>
      </c>
      <c r="T47" s="118">
        <v>8.9120000000000004E-6</v>
      </c>
      <c r="U47" s="118">
        <v>5.2290000000000002E-6</v>
      </c>
      <c r="V47" s="118">
        <v>1.809085E-3</v>
      </c>
      <c r="W47" s="118">
        <v>6.1149860000000002E-3</v>
      </c>
      <c r="X47" s="118">
        <v>8.3184069999999999E-3</v>
      </c>
      <c r="Y47" s="118">
        <v>8.252601E-3</v>
      </c>
      <c r="Z47" s="118">
        <v>3.501713E-3</v>
      </c>
      <c r="AA47" s="118">
        <v>4.5009999999999998E-5</v>
      </c>
      <c r="AB47" s="118">
        <v>2.0117731E-2</v>
      </c>
      <c r="AC47" s="118" t="s">
        <v>428</v>
      </c>
      <c r="AD47" s="118" t="s">
        <v>428</v>
      </c>
      <c r="AE47" s="117"/>
      <c r="AF47" s="15">
        <v>3174.6962673970002</v>
      </c>
      <c r="AG47" s="15" t="s">
        <v>429</v>
      </c>
      <c r="AH47" s="15" t="s">
        <v>429</v>
      </c>
      <c r="AI47" s="15" t="s">
        <v>429</v>
      </c>
      <c r="AJ47" s="15" t="s">
        <v>429</v>
      </c>
      <c r="AK47" s="15">
        <v>92100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v>1.6957E-2</v>
      </c>
      <c r="G49" s="118" t="s">
        <v>431</v>
      </c>
      <c r="H49" s="118" t="s">
        <v>431</v>
      </c>
      <c r="I49" s="118">
        <v>3.3875000000000002E-2</v>
      </c>
      <c r="J49" s="118">
        <v>6.7750000000000005E-2</v>
      </c>
      <c r="K49" s="118">
        <v>0.223636</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0.44090000000000001</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6.3893028000000003</v>
      </c>
      <c r="G52" s="15" t="s">
        <v>431</v>
      </c>
      <c r="H52" s="15">
        <v>0.02</v>
      </c>
      <c r="I52" s="15">
        <v>0.16659307000000001</v>
      </c>
      <c r="J52" s="15">
        <v>0.23799010000000001</v>
      </c>
      <c r="K52" s="15">
        <v>0.23799010000000001</v>
      </c>
      <c r="L52" s="15" t="s">
        <v>431</v>
      </c>
      <c r="M52" s="15" t="s">
        <v>431</v>
      </c>
      <c r="N52" s="15">
        <v>4.8440999999999999E-5</v>
      </c>
      <c r="O52" s="15">
        <v>8.0730000000000005E-6</v>
      </c>
      <c r="P52" s="15">
        <v>1.2594590000000001E-3</v>
      </c>
      <c r="Q52" s="15">
        <v>3.8752579999999999E-3</v>
      </c>
      <c r="R52" s="15">
        <v>2.4542999999999999E-5</v>
      </c>
      <c r="S52" s="15">
        <v>2.4543299999999998E-3</v>
      </c>
      <c r="T52" s="15">
        <v>1.647E-5</v>
      </c>
      <c r="U52" s="15">
        <v>3.6169099999999998E-4</v>
      </c>
      <c r="V52" s="15">
        <v>4.8440999999999999E-5</v>
      </c>
      <c r="W52" s="15" t="s">
        <v>431</v>
      </c>
      <c r="X52" s="15">
        <v>4.108E-5</v>
      </c>
      <c r="Y52" s="15">
        <v>8.8529999999999994E-5</v>
      </c>
      <c r="Z52" s="15">
        <v>2.6259999999999999E-5</v>
      </c>
      <c r="AA52" s="15">
        <v>5.0699999999999997E-6</v>
      </c>
      <c r="AB52" s="15">
        <v>1.6093999999999999E-4</v>
      </c>
      <c r="AC52" s="15" t="s">
        <v>428</v>
      </c>
      <c r="AD52" s="15" t="s">
        <v>428</v>
      </c>
      <c r="AE52" s="119"/>
      <c r="AF52" s="15" t="s">
        <v>429</v>
      </c>
      <c r="AG52" s="15" t="s">
        <v>429</v>
      </c>
      <c r="AH52" s="15">
        <v>32293.817848572999</v>
      </c>
      <c r="AI52" s="15" t="s">
        <v>429</v>
      </c>
      <c r="AJ52" s="15" t="s">
        <v>429</v>
      </c>
      <c r="AK52" s="15" t="s">
        <v>430</v>
      </c>
      <c r="AL52" s="31" t="s">
        <v>152</v>
      </c>
    </row>
    <row r="53" spans="1:38" ht="26.25" customHeight="1" thickBot="1" x14ac:dyDescent="0.25">
      <c r="A53" s="51" t="s">
        <v>137</v>
      </c>
      <c r="B53" s="51" t="s">
        <v>153</v>
      </c>
      <c r="C53" s="52" t="s">
        <v>154</v>
      </c>
      <c r="D53" s="53"/>
      <c r="E53" s="15" t="s">
        <v>430</v>
      </c>
      <c r="F53" s="15">
        <v>6.3911766749999996</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10.964506999999999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2.2023999999999998E-2</v>
      </c>
      <c r="J57" s="118">
        <v>0.22023999999999999</v>
      </c>
      <c r="K57" s="118">
        <v>0.248084</v>
      </c>
      <c r="L57" s="118">
        <v>6.6071999999999995E-4</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0.52400000000000002</v>
      </c>
      <c r="F59" s="118">
        <v>9.2599000000000001E-2</v>
      </c>
      <c r="G59" s="118">
        <v>1.3552660000000001</v>
      </c>
      <c r="H59" s="118">
        <v>0.20627200000000001</v>
      </c>
      <c r="I59" s="118">
        <v>0.29400879299999999</v>
      </c>
      <c r="J59" s="118">
        <v>0.30948293999999998</v>
      </c>
      <c r="K59" s="118">
        <v>0.30948293999999998</v>
      </c>
      <c r="L59" s="118">
        <v>1.8228499999999999E-4</v>
      </c>
      <c r="M59" s="118" t="s">
        <v>430</v>
      </c>
      <c r="N59" s="118">
        <v>3.6406999999999998</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0.36143399999999998</v>
      </c>
      <c r="J61" s="118">
        <v>1.0843020000000001</v>
      </c>
      <c r="K61" s="118">
        <v>1.0843020000000001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0.1156047</v>
      </c>
      <c r="J62" s="118">
        <v>0.77069799999999999</v>
      </c>
      <c r="K62" s="118">
        <v>5.1242210000000004</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0.45456400000000002</v>
      </c>
      <c r="F63" s="118">
        <v>0.205023026</v>
      </c>
      <c r="G63" s="118">
        <v>0.83976799999999996</v>
      </c>
      <c r="H63" s="118">
        <v>2.6800000000000001E-4</v>
      </c>
      <c r="I63" s="118">
        <v>0.125089381</v>
      </c>
      <c r="J63" s="118">
        <v>0.297714539</v>
      </c>
      <c r="K63" s="118">
        <v>0.41015453899999998</v>
      </c>
      <c r="L63" s="118" t="s">
        <v>430</v>
      </c>
      <c r="M63" s="118">
        <v>1.576341</v>
      </c>
      <c r="N63" s="118">
        <v>6.0000000000000001E-3</v>
      </c>
      <c r="O63" s="118">
        <v>2.083681E-3</v>
      </c>
      <c r="P63" s="118" t="s">
        <v>430</v>
      </c>
      <c r="Q63" s="118" t="s">
        <v>430</v>
      </c>
      <c r="R63" s="118" t="s">
        <v>430</v>
      </c>
      <c r="S63" s="118" t="s">
        <v>430</v>
      </c>
      <c r="T63" s="118" t="s">
        <v>430</v>
      </c>
      <c r="U63" s="118" t="s">
        <v>430</v>
      </c>
      <c r="V63" s="118">
        <v>0.47457300000000002</v>
      </c>
      <c r="W63" s="118" t="s">
        <v>430</v>
      </c>
      <c r="X63" s="118">
        <v>6.1793359999999997E-3</v>
      </c>
      <c r="Y63" s="118">
        <v>1.3488854E-2</v>
      </c>
      <c r="Z63" s="118">
        <v>3.9290870000000004E-3</v>
      </c>
      <c r="AA63" s="118">
        <v>7.3069900000000002E-4</v>
      </c>
      <c r="AB63" s="118">
        <v>0.400073705</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1.429</v>
      </c>
      <c r="F70" s="118">
        <v>14.004308549999999</v>
      </c>
      <c r="G70" s="118" t="s">
        <v>431</v>
      </c>
      <c r="H70" s="118">
        <v>2.7110829999999999</v>
      </c>
      <c r="I70" s="118">
        <v>1.29120514</v>
      </c>
      <c r="J70" s="118">
        <v>2.0056343999999999</v>
      </c>
      <c r="K70" s="118">
        <v>3.4226774</v>
      </c>
      <c r="L70" s="118">
        <v>2.279308E-2</v>
      </c>
      <c r="M70" s="118">
        <v>1.6396999999999998E-2</v>
      </c>
      <c r="N70" s="118">
        <v>0.79464800000000002</v>
      </c>
      <c r="O70" s="118">
        <v>0.11788</v>
      </c>
      <c r="P70" s="118">
        <v>0.26</v>
      </c>
      <c r="Q70" s="118" t="s">
        <v>430</v>
      </c>
      <c r="R70" s="118">
        <v>0.18468999999999999</v>
      </c>
      <c r="S70" s="118">
        <v>3.6499999999999998E-2</v>
      </c>
      <c r="T70" s="118">
        <v>0.426145</v>
      </c>
      <c r="U70" s="118" t="s">
        <v>430</v>
      </c>
      <c r="V70" s="118">
        <v>4.5777770000000002</v>
      </c>
      <c r="W70" s="118">
        <v>9.1700000000000004E-2</v>
      </c>
      <c r="X70" s="118">
        <v>2.1552E-4</v>
      </c>
      <c r="Y70" s="118">
        <v>3.5864799999999999E-4</v>
      </c>
      <c r="Z70" s="118">
        <v>1.08544E-4</v>
      </c>
      <c r="AA70" s="118">
        <v>9.1145999999999998E-5</v>
      </c>
      <c r="AB70" s="118">
        <v>7.7385799999999999E-4</v>
      </c>
      <c r="AC70" s="118" t="s">
        <v>430</v>
      </c>
      <c r="AD70" s="118">
        <v>5.8999999999999997E-2</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1.9908984000000001</v>
      </c>
      <c r="G72" s="118" t="s">
        <v>430</v>
      </c>
      <c r="H72" s="118">
        <v>1.7510000000000001E-2</v>
      </c>
      <c r="I72" s="118">
        <v>1.57881352</v>
      </c>
      <c r="J72" s="118">
        <v>2.4517454750000001</v>
      </c>
      <c r="K72" s="118">
        <v>2.490086475</v>
      </c>
      <c r="L72" s="118">
        <v>3.3964203999999998E-2</v>
      </c>
      <c r="M72" s="118">
        <v>6.9550000000000002E-3</v>
      </c>
      <c r="N72" s="118">
        <v>32.979100000000003</v>
      </c>
      <c r="O72" s="118">
        <v>0.59041600000000005</v>
      </c>
      <c r="P72" s="118">
        <v>1.089E-2</v>
      </c>
      <c r="Q72" s="118">
        <v>0.33215499999999998</v>
      </c>
      <c r="R72" s="118">
        <v>1.0484</v>
      </c>
      <c r="S72" s="118">
        <v>0.60009999999999997</v>
      </c>
      <c r="T72" s="118">
        <v>0.51900000000000002</v>
      </c>
      <c r="U72" s="118" t="s">
        <v>430</v>
      </c>
      <c r="V72" s="118">
        <v>21.143999999999998</v>
      </c>
      <c r="W72" s="118">
        <v>6.9269999999999996</v>
      </c>
      <c r="X72" s="118">
        <v>1.1821896E-2</v>
      </c>
      <c r="Y72" s="118">
        <v>6.7910000000000002E-3</v>
      </c>
      <c r="Z72" s="118">
        <v>1.1881264000000001E-2</v>
      </c>
      <c r="AA72" s="118">
        <v>9.3480170000000001E-3</v>
      </c>
      <c r="AB72" s="118">
        <v>3.9842176999999999E-2</v>
      </c>
      <c r="AC72" s="118">
        <v>0.25004253300000001</v>
      </c>
      <c r="AD72" s="118">
        <v>5.7725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0.86748692000000005</v>
      </c>
      <c r="G74" s="118" t="s">
        <v>429</v>
      </c>
      <c r="H74" s="118">
        <v>1.34E-4</v>
      </c>
      <c r="I74" s="118">
        <v>1.301675433</v>
      </c>
      <c r="J74" s="118">
        <v>1.5435898029999999</v>
      </c>
      <c r="K74" s="118">
        <v>1.5435898029999999</v>
      </c>
      <c r="L74" s="118">
        <v>2.8148691999999999E-2</v>
      </c>
      <c r="M74" s="118" t="s">
        <v>429</v>
      </c>
      <c r="N74" s="118">
        <v>0.5333</v>
      </c>
      <c r="O74" s="118">
        <v>0.18049999999999999</v>
      </c>
      <c r="P74" s="118">
        <v>8.1899999999999996E-4</v>
      </c>
      <c r="Q74" s="118">
        <v>0.27800000000000002</v>
      </c>
      <c r="R74" s="118">
        <v>0.51108399999999998</v>
      </c>
      <c r="S74" s="118">
        <v>0.42699999999999999</v>
      </c>
      <c r="T74" s="118">
        <v>0.72099999999999997</v>
      </c>
      <c r="U74" s="118" t="s">
        <v>429</v>
      </c>
      <c r="V74" s="118">
        <v>4.4063410000000003</v>
      </c>
      <c r="W74" s="118">
        <v>0.09</v>
      </c>
      <c r="X74" s="118">
        <v>0.13781465600000001</v>
      </c>
      <c r="Y74" s="118">
        <v>0.50965000000000005</v>
      </c>
      <c r="Z74" s="118">
        <v>0.19088010399999999</v>
      </c>
      <c r="AA74" s="118">
        <v>7.1570912E-2</v>
      </c>
      <c r="AB74" s="118">
        <v>0.90991567200000001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2.4003E-2</v>
      </c>
      <c r="G76" s="15" t="s">
        <v>430</v>
      </c>
      <c r="H76" s="15" t="s">
        <v>430</v>
      </c>
      <c r="I76" s="15">
        <v>1.6100000000000001E-4</v>
      </c>
      <c r="J76" s="15">
        <v>2.3000000000000001E-4</v>
      </c>
      <c r="K76" s="15">
        <v>2.3000000000000001E-4</v>
      </c>
      <c r="L76" s="15" t="s">
        <v>430</v>
      </c>
      <c r="M76" s="15" t="s">
        <v>430</v>
      </c>
      <c r="N76" s="15">
        <v>1.7999999999999999E-2</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4.8298000000000001E-2</v>
      </c>
      <c r="I77" s="15">
        <v>1.7890763E-2</v>
      </c>
      <c r="J77" s="15">
        <v>2.385435E-2</v>
      </c>
      <c r="K77" s="15">
        <v>4.1764349999999999E-2</v>
      </c>
      <c r="L77" s="15" t="s">
        <v>430</v>
      </c>
      <c r="M77" s="15" t="s">
        <v>430</v>
      </c>
      <c r="N77" s="15">
        <v>0.4046632</v>
      </c>
      <c r="O77" s="15">
        <v>1.8231409810000001</v>
      </c>
      <c r="P77" s="15" t="s">
        <v>430</v>
      </c>
      <c r="Q77" s="15">
        <v>2.64859E-2</v>
      </c>
      <c r="R77" s="15" t="s">
        <v>430</v>
      </c>
      <c r="S77" s="15">
        <v>6.6012100000000004E-2</v>
      </c>
      <c r="T77" s="15" t="s">
        <v>430</v>
      </c>
      <c r="U77" s="15" t="s">
        <v>430</v>
      </c>
      <c r="V77" s="15">
        <v>24.300449</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2.2464999999999999E-2</v>
      </c>
      <c r="G78" s="15" t="s">
        <v>431</v>
      </c>
      <c r="H78" s="118" t="s">
        <v>430</v>
      </c>
      <c r="I78" s="118">
        <v>2.49255E-2</v>
      </c>
      <c r="J78" s="118">
        <v>3.3234E-2</v>
      </c>
      <c r="K78" s="118">
        <v>3.3234E-2</v>
      </c>
      <c r="L78" s="118">
        <v>2.4926000000000002E-5</v>
      </c>
      <c r="M78" s="15" t="s">
        <v>431</v>
      </c>
      <c r="N78" s="118" t="s">
        <v>428</v>
      </c>
      <c r="O78" s="118" t="s">
        <v>428</v>
      </c>
      <c r="P78" s="15" t="s">
        <v>431</v>
      </c>
      <c r="Q78" s="15" t="s">
        <v>431</v>
      </c>
      <c r="R78" s="118" t="s">
        <v>428</v>
      </c>
      <c r="S78" s="118">
        <v>0.1</v>
      </c>
      <c r="T78" s="118" t="s">
        <v>430</v>
      </c>
      <c r="U78" s="118" t="s">
        <v>430</v>
      </c>
      <c r="V78" s="118">
        <v>7.1260789999999998</v>
      </c>
      <c r="W78" s="15" t="s">
        <v>431</v>
      </c>
      <c r="X78" s="118">
        <v>3.3778800000000002E-3</v>
      </c>
      <c r="Y78" s="118">
        <v>8.5299999999999994E-3</v>
      </c>
      <c r="Z78" s="118">
        <v>2.2519200000000001E-3</v>
      </c>
      <c r="AA78" s="118">
        <v>2.8106350000000001E-3</v>
      </c>
      <c r="AB78" s="118">
        <v>1.6970434999999999E-2</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28.478463598000001</v>
      </c>
      <c r="G82" s="118" t="s">
        <v>430</v>
      </c>
      <c r="H82" s="118">
        <v>0.53467861999999999</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0.120491376</v>
      </c>
      <c r="G83" s="118" t="s">
        <v>428</v>
      </c>
      <c r="H83" s="118" t="s">
        <v>430</v>
      </c>
      <c r="I83" s="118">
        <v>3.0122840000000001E-3</v>
      </c>
      <c r="J83" s="118">
        <v>2.2592133E-2</v>
      </c>
      <c r="K83" s="118">
        <v>0.12802208700000001</v>
      </c>
      <c r="L83" s="118">
        <v>1.717E-4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47.585669559999999</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v>2.2209082000000002E-2</v>
      </c>
      <c r="Y85" s="118">
        <v>5.5517311999999999E-2</v>
      </c>
      <c r="Z85" s="118">
        <v>1.4818128E-2</v>
      </c>
      <c r="AA85" s="118">
        <v>1.8475177999999998E-2</v>
      </c>
      <c r="AB85" s="118">
        <v>0.111019699</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3.457964</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0.747</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13.506737599999999</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16.332912115999999</v>
      </c>
      <c r="G90" s="118" t="s">
        <v>430</v>
      </c>
      <c r="H90" s="118">
        <v>0.53467861999999999</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11.832321171</v>
      </c>
      <c r="X90" s="118">
        <v>3.9127000000000002E-2</v>
      </c>
      <c r="Y90" s="118" t="s">
        <v>430</v>
      </c>
      <c r="Z90" s="118">
        <v>7.8329999999999997E-3</v>
      </c>
      <c r="AA90" s="118">
        <v>8.4200000000000004E-3</v>
      </c>
      <c r="AB90" s="118">
        <v>5.5379999999999999E-2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6.5618407000000004E-2</v>
      </c>
      <c r="F91" s="118">
        <v>0.54123709200000003</v>
      </c>
      <c r="G91" s="118">
        <v>2.5368000000000002E-2</v>
      </c>
      <c r="H91" s="118">
        <v>0.14625155000000001</v>
      </c>
      <c r="I91" s="118">
        <v>1.3878421439999999</v>
      </c>
      <c r="J91" s="118">
        <v>1.790874144</v>
      </c>
      <c r="K91" s="118">
        <v>1.8741181440000001</v>
      </c>
      <c r="L91" s="118">
        <v>0.13743301799999999</v>
      </c>
      <c r="M91" s="118">
        <v>2.00185769</v>
      </c>
      <c r="N91" s="118">
        <v>5.5387278999999998E-2</v>
      </c>
      <c r="O91" s="118">
        <v>0.19030322199999999</v>
      </c>
      <c r="P91" s="118">
        <v>3.5241339999999999E-3</v>
      </c>
      <c r="Q91" s="118">
        <v>5.603373E-3</v>
      </c>
      <c r="R91" s="118">
        <v>1.2475432999999999E-2</v>
      </c>
      <c r="S91" s="118">
        <v>4.8775032219999996</v>
      </c>
      <c r="T91" s="118">
        <v>9.5151610999999997E-2</v>
      </c>
      <c r="U91" s="118" t="s">
        <v>431</v>
      </c>
      <c r="V91" s="118">
        <v>0.33387127100000002</v>
      </c>
      <c r="W91" s="118">
        <v>3.5241339999999999E-3</v>
      </c>
      <c r="X91" s="118">
        <v>1.5948731000000001E-2</v>
      </c>
      <c r="Y91" s="118">
        <v>1.9056030000000001E-3</v>
      </c>
      <c r="Z91" s="118">
        <v>1.6679119999999999E-3</v>
      </c>
      <c r="AA91" s="118">
        <v>1.860205E-3</v>
      </c>
      <c r="AB91" s="118">
        <v>2.1382452E-2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3.1007E-2</v>
      </c>
      <c r="G92" s="118" t="s">
        <v>430</v>
      </c>
      <c r="H92" s="118">
        <v>0.106</v>
      </c>
      <c r="I92" s="118">
        <v>8.2649999999999998E-3</v>
      </c>
      <c r="J92" s="118">
        <v>1.102E-2</v>
      </c>
      <c r="K92" s="118">
        <v>1.102E-2</v>
      </c>
      <c r="L92" s="118">
        <v>2.1489E-4</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8.1699450660000004</v>
      </c>
      <c r="G93" s="118" t="s">
        <v>430</v>
      </c>
      <c r="H93" s="118">
        <v>0.28910249999999998</v>
      </c>
      <c r="I93" s="118">
        <v>0.38702419100000002</v>
      </c>
      <c r="J93" s="118">
        <v>1.383533688</v>
      </c>
      <c r="K93" s="118">
        <v>2.2136736880000001</v>
      </c>
      <c r="L93" s="118" t="s">
        <v>430</v>
      </c>
      <c r="M93" s="118" t="s">
        <v>430</v>
      </c>
      <c r="N93" s="118" t="s">
        <v>430</v>
      </c>
      <c r="O93" s="118" t="s">
        <v>430</v>
      </c>
      <c r="P93" s="118" t="s">
        <v>430</v>
      </c>
      <c r="Q93" s="118" t="s">
        <v>430</v>
      </c>
      <c r="R93" s="118" t="s">
        <v>430</v>
      </c>
      <c r="S93" s="118" t="s">
        <v>430</v>
      </c>
      <c r="T93" s="118">
        <v>3.7499999999999999E-2</v>
      </c>
      <c r="U93" s="118" t="s">
        <v>430</v>
      </c>
      <c r="V93" s="118" t="s">
        <v>430</v>
      </c>
      <c r="W93" s="118">
        <v>1.8600000000000001E-3</v>
      </c>
      <c r="X93" s="118">
        <v>6.2725400000000005E-4</v>
      </c>
      <c r="Y93" s="118">
        <v>8.7878000000000001E-4</v>
      </c>
      <c r="Z93" s="118">
        <v>2.3382700000000001E-4</v>
      </c>
      <c r="AA93" s="118">
        <v>3.5964500000000002E-4</v>
      </c>
      <c r="AB93" s="118">
        <v>2.099507E-3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5.0799999999999999E-4</v>
      </c>
      <c r="F94" s="118">
        <v>8.4014550200000002</v>
      </c>
      <c r="G94" s="118">
        <v>3.6799999999999999E-2</v>
      </c>
      <c r="H94" s="118">
        <v>2.8885999999999998E-2</v>
      </c>
      <c r="I94" s="118">
        <v>0.20300966500000001</v>
      </c>
      <c r="J94" s="118">
        <v>0.74986059999999999</v>
      </c>
      <c r="K94" s="118">
        <v>5.8170386000000001</v>
      </c>
      <c r="L94" s="118" t="s">
        <v>430</v>
      </c>
      <c r="M94" s="118" t="s">
        <v>430</v>
      </c>
      <c r="N94" s="118">
        <v>0.16950000000000001</v>
      </c>
      <c r="O94" s="118">
        <v>1.1000000000000001E-3</v>
      </c>
      <c r="P94" s="118">
        <v>3.0000000000000001E-3</v>
      </c>
      <c r="Q94" s="118" t="s">
        <v>430</v>
      </c>
      <c r="R94" s="118">
        <v>0.26690000000000003</v>
      </c>
      <c r="S94" s="118">
        <v>0.75</v>
      </c>
      <c r="T94" s="118">
        <v>2.9000000000000001E-2</v>
      </c>
      <c r="U94" s="118" t="s">
        <v>430</v>
      </c>
      <c r="V94" s="118">
        <v>0.53019810000000001</v>
      </c>
      <c r="W94" s="118">
        <v>4.8579999999999999E-4</v>
      </c>
      <c r="X94" s="118">
        <v>3.2047249999999998E-3</v>
      </c>
      <c r="Y94" s="118">
        <v>8.0110379999999998E-3</v>
      </c>
      <c r="Z94" s="118">
        <v>2.138226E-3</v>
      </c>
      <c r="AA94" s="118">
        <v>2.6659280000000001E-3</v>
      </c>
      <c r="AB94" s="118">
        <v>1.6019917000000002E-2</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4.7845E-4</v>
      </c>
      <c r="J95" s="118">
        <v>1.3669999999999999E-3</v>
      </c>
      <c r="K95" s="118">
        <v>1.3669999999999999E-3</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1.0979857129999999</v>
      </c>
      <c r="F99" s="118">
        <v>22.837964967000001</v>
      </c>
      <c r="G99" s="118" t="s">
        <v>430</v>
      </c>
      <c r="H99" s="118">
        <v>16.166682859000002</v>
      </c>
      <c r="I99" s="118">
        <v>5.1026369000000002E-2</v>
      </c>
      <c r="J99" s="118">
        <v>0.18497280199999999</v>
      </c>
      <c r="K99" s="118">
        <v>0.18497280199999999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1610.63</v>
      </c>
      <c r="AL99" s="31" t="s">
        <v>277</v>
      </c>
    </row>
    <row r="100" spans="1:38" ht="26.25" customHeight="1" thickBot="1" x14ac:dyDescent="0.25">
      <c r="A100" s="51" t="s">
        <v>274</v>
      </c>
      <c r="B100" s="51" t="s">
        <v>278</v>
      </c>
      <c r="C100" s="52" t="s">
        <v>279</v>
      </c>
      <c r="D100" s="65"/>
      <c r="E100" s="118">
        <v>1.160737946</v>
      </c>
      <c r="F100" s="118">
        <v>12.787009224</v>
      </c>
      <c r="G100" s="118" t="s">
        <v>430</v>
      </c>
      <c r="H100" s="118">
        <v>10.169928989000001</v>
      </c>
      <c r="I100" s="118">
        <v>4.4205318E-2</v>
      </c>
      <c r="J100" s="118">
        <v>0.16050355999999999</v>
      </c>
      <c r="K100" s="118">
        <v>0.16050355999999999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2672.4540000000002</v>
      </c>
      <c r="AL100" s="31" t="s">
        <v>277</v>
      </c>
    </row>
    <row r="101" spans="1:38" ht="26.25" customHeight="1" thickBot="1" x14ac:dyDescent="0.25">
      <c r="A101" s="51" t="s">
        <v>274</v>
      </c>
      <c r="B101" s="51" t="s">
        <v>280</v>
      </c>
      <c r="C101" s="52" t="s">
        <v>281</v>
      </c>
      <c r="D101" s="65"/>
      <c r="E101" s="118">
        <v>5.0158730999999998E-2</v>
      </c>
      <c r="F101" s="118">
        <v>7.5562825E-2</v>
      </c>
      <c r="G101" s="118" t="s">
        <v>430</v>
      </c>
      <c r="H101" s="118">
        <v>0.66580040299999999</v>
      </c>
      <c r="I101" s="118">
        <v>1.7400479999999999E-3</v>
      </c>
      <c r="J101" s="118">
        <v>5.800159E-3</v>
      </c>
      <c r="K101" s="118">
        <v>5.800159E-3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693.89700000000005</v>
      </c>
      <c r="AL101" s="31" t="s">
        <v>277</v>
      </c>
    </row>
    <row r="102" spans="1:38" ht="26.25" customHeight="1" thickBot="1" x14ac:dyDescent="0.25">
      <c r="A102" s="51" t="s">
        <v>274</v>
      </c>
      <c r="B102" s="51" t="s">
        <v>282</v>
      </c>
      <c r="C102" s="52" t="s">
        <v>283</v>
      </c>
      <c r="D102" s="65"/>
      <c r="E102" s="118">
        <v>0.89453239600000001</v>
      </c>
      <c r="F102" s="118">
        <v>5.219138429</v>
      </c>
      <c r="G102" s="118" t="s">
        <v>430</v>
      </c>
      <c r="H102" s="118">
        <v>42.650188210000003</v>
      </c>
      <c r="I102" s="118">
        <v>7.7854891999999995E-2</v>
      </c>
      <c r="J102" s="118">
        <v>1.5153702360000001</v>
      </c>
      <c r="K102" s="118">
        <v>1.5153702360000001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8351.4</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5.2367758E-2</v>
      </c>
      <c r="F104" s="118">
        <v>5.4301290000000002E-2</v>
      </c>
      <c r="G104" s="118" t="s">
        <v>430</v>
      </c>
      <c r="H104" s="118">
        <v>0.22695720699999999</v>
      </c>
      <c r="I104" s="118">
        <v>2.4573759999999998E-3</v>
      </c>
      <c r="J104" s="118">
        <v>8.2101280000000006E-3</v>
      </c>
      <c r="K104" s="118">
        <v>8.2101280000000006E-3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71.152000000000001</v>
      </c>
      <c r="AL104" s="31" t="s">
        <v>277</v>
      </c>
    </row>
    <row r="105" spans="1:38" ht="26.25" customHeight="1" thickBot="1" x14ac:dyDescent="0.25">
      <c r="A105" s="51" t="s">
        <v>274</v>
      </c>
      <c r="B105" s="51" t="s">
        <v>288</v>
      </c>
      <c r="C105" s="52" t="s">
        <v>289</v>
      </c>
      <c r="D105" s="65"/>
      <c r="E105" s="118">
        <v>0.182191349</v>
      </c>
      <c r="F105" s="118">
        <v>0.25160105900000002</v>
      </c>
      <c r="G105" s="118" t="s">
        <v>430</v>
      </c>
      <c r="H105" s="118">
        <v>1.9979376929999999</v>
      </c>
      <c r="I105" s="118">
        <v>5.7905119999999997E-2</v>
      </c>
      <c r="J105" s="118">
        <v>9.0993760000000007E-2</v>
      </c>
      <c r="K105" s="118">
        <v>9.0993760000000007E-2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113.608</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0.106244254</v>
      </c>
      <c r="F107" s="118">
        <v>2.7292199350000002</v>
      </c>
      <c r="G107" s="118" t="s">
        <v>430</v>
      </c>
      <c r="H107" s="118">
        <v>8.9351278940000007</v>
      </c>
      <c r="I107" s="118">
        <v>8.6891410000000002E-2</v>
      </c>
      <c r="J107" s="118">
        <v>1.1486388169999999</v>
      </c>
      <c r="K107" s="118">
        <v>1.1486388169999999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50155.17</v>
      </c>
      <c r="AL107" s="31" t="s">
        <v>277</v>
      </c>
    </row>
    <row r="108" spans="1:38" ht="26.25" customHeight="1" thickBot="1" x14ac:dyDescent="0.25">
      <c r="A108" s="51" t="s">
        <v>274</v>
      </c>
      <c r="B108" s="51" t="s">
        <v>294</v>
      </c>
      <c r="C108" s="52" t="s">
        <v>295</v>
      </c>
      <c r="D108" s="65"/>
      <c r="E108" s="118">
        <v>7.6711817000000002E-2</v>
      </c>
      <c r="F108" s="118">
        <v>3.7095281939999998</v>
      </c>
      <c r="G108" s="118" t="s">
        <v>430</v>
      </c>
      <c r="H108" s="118">
        <v>4.364340823</v>
      </c>
      <c r="I108" s="118">
        <v>8.9796635999999999E-2</v>
      </c>
      <c r="J108" s="118">
        <v>1.2032749220000001</v>
      </c>
      <c r="K108" s="118">
        <v>1.2032749220000001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44898.317999999999</v>
      </c>
      <c r="AL108" s="31" t="s">
        <v>277</v>
      </c>
    </row>
    <row r="109" spans="1:38" ht="26.25" customHeight="1" thickBot="1" x14ac:dyDescent="0.25">
      <c r="A109" s="51" t="s">
        <v>274</v>
      </c>
      <c r="B109" s="51" t="s">
        <v>296</v>
      </c>
      <c r="C109" s="52" t="s">
        <v>297</v>
      </c>
      <c r="D109" s="65"/>
      <c r="E109" s="118">
        <v>9.4256979999999997E-3</v>
      </c>
      <c r="F109" s="118">
        <v>0.115804281</v>
      </c>
      <c r="G109" s="118" t="s">
        <v>430</v>
      </c>
      <c r="H109" s="118">
        <v>1.1406843630000001</v>
      </c>
      <c r="I109" s="118">
        <v>6.8906481000000006E-2</v>
      </c>
      <c r="J109" s="118">
        <v>0.146929952</v>
      </c>
      <c r="K109" s="118">
        <v>0.146929952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1500.223</v>
      </c>
      <c r="AL109" s="31" t="s">
        <v>277</v>
      </c>
    </row>
    <row r="110" spans="1:38" ht="26.25" customHeight="1" thickBot="1" x14ac:dyDescent="0.25">
      <c r="A110" s="51" t="s">
        <v>274</v>
      </c>
      <c r="B110" s="51" t="s">
        <v>298</v>
      </c>
      <c r="C110" s="52" t="s">
        <v>299</v>
      </c>
      <c r="D110" s="65"/>
      <c r="E110" s="118">
        <v>3.0684169999999999E-3</v>
      </c>
      <c r="F110" s="118">
        <v>4.0753549999999999E-2</v>
      </c>
      <c r="G110" s="118" t="s">
        <v>430</v>
      </c>
      <c r="H110" s="118">
        <v>0.27248641000000001</v>
      </c>
      <c r="I110" s="118">
        <v>4.2448549999999996E-3</v>
      </c>
      <c r="J110" s="118">
        <v>8.8717470000000007E-2</v>
      </c>
      <c r="K110" s="118">
        <v>8.8717470000000007E-2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848.971</v>
      </c>
      <c r="AL110" s="31" t="s">
        <v>277</v>
      </c>
    </row>
    <row r="111" spans="1:38" ht="26.25" customHeight="1" thickBot="1" x14ac:dyDescent="0.25">
      <c r="A111" s="51" t="s">
        <v>274</v>
      </c>
      <c r="B111" s="51" t="s">
        <v>300</v>
      </c>
      <c r="C111" s="52" t="s">
        <v>301</v>
      </c>
      <c r="D111" s="65"/>
      <c r="E111" s="118">
        <v>2.2192313000000002E-2</v>
      </c>
      <c r="F111" s="118">
        <v>0.19733651999999999</v>
      </c>
      <c r="G111" s="118" t="s">
        <v>430</v>
      </c>
      <c r="H111" s="118">
        <v>0.35688234699999999</v>
      </c>
      <c r="I111" s="118">
        <v>2.5362520000000001E-3</v>
      </c>
      <c r="J111" s="118">
        <v>5.2991410000000003E-3</v>
      </c>
      <c r="K111" s="118">
        <v>5.2991410000000003E-3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634.53099999999995</v>
      </c>
      <c r="AL111" s="31" t="s">
        <v>277</v>
      </c>
    </row>
    <row r="112" spans="1:38" ht="26.25" customHeight="1" thickBot="1" x14ac:dyDescent="0.25">
      <c r="A112" s="51" t="s">
        <v>302</v>
      </c>
      <c r="B112" s="51" t="s">
        <v>303</v>
      </c>
      <c r="C112" s="52" t="s">
        <v>304</v>
      </c>
      <c r="D112" s="53"/>
      <c r="E112" s="118">
        <v>15.884979161</v>
      </c>
      <c r="F112" s="118" t="s">
        <v>430</v>
      </c>
      <c r="G112" s="118" t="s">
        <v>430</v>
      </c>
      <c r="H112" s="118">
        <v>13.617342576</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402880782.09000003</v>
      </c>
      <c r="AL112" s="31" t="s">
        <v>445</v>
      </c>
    </row>
    <row r="113" spans="1:38" ht="26.25" customHeight="1" thickBot="1" x14ac:dyDescent="0.25">
      <c r="A113" s="51" t="s">
        <v>302</v>
      </c>
      <c r="B113" s="66" t="s">
        <v>305</v>
      </c>
      <c r="C113" s="67" t="s">
        <v>306</v>
      </c>
      <c r="D113" s="53"/>
      <c r="E113" s="118">
        <v>17.780689647999999</v>
      </c>
      <c r="F113" s="118">
        <v>20.170050944</v>
      </c>
      <c r="G113" s="118" t="s">
        <v>430</v>
      </c>
      <c r="H113" s="118">
        <v>72.283289886000006</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369.05274209300001</v>
      </c>
      <c r="AL113" s="31" t="s">
        <v>146</v>
      </c>
    </row>
    <row r="114" spans="1:38" ht="26.25" customHeight="1" thickBot="1" x14ac:dyDescent="0.25">
      <c r="A114" s="51" t="s">
        <v>302</v>
      </c>
      <c r="B114" s="66" t="s">
        <v>307</v>
      </c>
      <c r="C114" s="67" t="s">
        <v>308</v>
      </c>
      <c r="D114" s="53"/>
      <c r="E114" s="118">
        <v>3.9428485999999999E-2</v>
      </c>
      <c r="F114" s="118" t="s">
        <v>430</v>
      </c>
      <c r="G114" s="118" t="s">
        <v>430</v>
      </c>
      <c r="H114" s="118">
        <v>7.6446704000000004E-2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v>
      </c>
      <c r="AL114" s="31" t="s">
        <v>146</v>
      </c>
    </row>
    <row r="115" spans="1:38" ht="26.25" customHeight="1" thickBot="1" x14ac:dyDescent="0.25">
      <c r="A115" s="51" t="s">
        <v>302</v>
      </c>
      <c r="B115" s="66" t="s">
        <v>309</v>
      </c>
      <c r="C115" s="67" t="s">
        <v>310</v>
      </c>
      <c r="D115" s="53"/>
      <c r="E115" s="118">
        <v>0.27599940000000001</v>
      </c>
      <c r="F115" s="118" t="s">
        <v>430</v>
      </c>
      <c r="G115" s="118" t="s">
        <v>430</v>
      </c>
      <c r="H115" s="118">
        <v>0.52785000000000004</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v>
      </c>
      <c r="AL115" s="31" t="s">
        <v>146</v>
      </c>
    </row>
    <row r="116" spans="1:38" ht="26.25" customHeight="1" thickBot="1" x14ac:dyDescent="0.25">
      <c r="A116" s="51" t="s">
        <v>302</v>
      </c>
      <c r="B116" s="51" t="s">
        <v>311</v>
      </c>
      <c r="C116" s="57" t="s">
        <v>312</v>
      </c>
      <c r="D116" s="53"/>
      <c r="E116" s="118">
        <v>5.9206346950000004</v>
      </c>
      <c r="F116" s="118">
        <v>0.56716473700000003</v>
      </c>
      <c r="G116" s="118" t="s">
        <v>430</v>
      </c>
      <c r="H116" s="118">
        <v>6.2451080770000003</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150.16135130000001</v>
      </c>
      <c r="AL116" s="31" t="s">
        <v>146</v>
      </c>
    </row>
    <row r="117" spans="1:38" ht="26.25" customHeight="1" thickBot="1" x14ac:dyDescent="0.25">
      <c r="A117" s="51" t="s">
        <v>302</v>
      </c>
      <c r="B117" s="51" t="s">
        <v>313</v>
      </c>
      <c r="C117" s="57" t="s">
        <v>314</v>
      </c>
      <c r="D117" s="53"/>
      <c r="E117" s="118">
        <v>3.2814465209999999</v>
      </c>
      <c r="F117" s="118" t="s">
        <v>430</v>
      </c>
      <c r="G117" s="118" t="s">
        <v>430</v>
      </c>
      <c r="H117" s="118">
        <v>4.1336010319999996</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7.1314971089999997</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1.6285167519999999</v>
      </c>
      <c r="G121" s="118" t="s">
        <v>428</v>
      </c>
      <c r="H121" s="118">
        <v>1.821428571</v>
      </c>
      <c r="I121" s="118">
        <v>4.8904577999999997E-2</v>
      </c>
      <c r="J121" s="118">
        <v>0.84047787399999996</v>
      </c>
      <c r="K121" s="118">
        <v>0.84047787399999996</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127.6062925</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8.0802359999999993E-3</v>
      </c>
      <c r="F125" s="118">
        <v>1.169137624</v>
      </c>
      <c r="G125" s="118">
        <v>5.602297E-3</v>
      </c>
      <c r="H125" s="118" t="s">
        <v>430</v>
      </c>
      <c r="I125" s="118">
        <v>6.0219660000000001E-3</v>
      </c>
      <c r="J125" s="118">
        <v>1.0353708999999999E-2</v>
      </c>
      <c r="K125" s="118">
        <v>2.1146603E-2</v>
      </c>
      <c r="L125" s="118" t="s">
        <v>431</v>
      </c>
      <c r="M125" s="118">
        <v>0.86207429000000002</v>
      </c>
      <c r="N125" s="118" t="s">
        <v>430</v>
      </c>
      <c r="O125" s="118" t="s">
        <v>430</v>
      </c>
      <c r="P125" s="118" t="s">
        <v>430</v>
      </c>
      <c r="Q125" s="118" t="s">
        <v>430</v>
      </c>
      <c r="R125" s="118" t="s">
        <v>430</v>
      </c>
      <c r="S125" s="118" t="s">
        <v>430</v>
      </c>
      <c r="T125" s="118" t="s">
        <v>430</v>
      </c>
      <c r="U125" s="118" t="s">
        <v>430</v>
      </c>
      <c r="V125" s="118" t="s">
        <v>430</v>
      </c>
      <c r="W125" s="118">
        <v>2.4240708E-2</v>
      </c>
      <c r="X125" s="118">
        <v>8.9567999999999994E-5</v>
      </c>
      <c r="Y125" s="118">
        <v>1.9302499999999999E-4</v>
      </c>
      <c r="Z125" s="118">
        <v>5.7256000000000002E-5</v>
      </c>
      <c r="AA125" s="118">
        <v>1.1054E-5</v>
      </c>
      <c r="AB125" s="118">
        <v>3.5090399999999997E-4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1.1288894</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1.4103539999999999E-2</v>
      </c>
      <c r="F127" s="118" t="s">
        <v>430</v>
      </c>
      <c r="G127" s="118">
        <v>8.3838000000000001E-4</v>
      </c>
      <c r="H127" s="118">
        <v>1.8021000000000001E-4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5.4715649999999998E-2</v>
      </c>
      <c r="F133" s="118">
        <v>8.6218600000000003E-4</v>
      </c>
      <c r="G133" s="118">
        <v>7.4943859999999996E-3</v>
      </c>
      <c r="H133" s="118" t="s">
        <v>431</v>
      </c>
      <c r="I133" s="118">
        <v>2.3013729999999998E-3</v>
      </c>
      <c r="J133" s="118">
        <v>2.3013729999999998E-3</v>
      </c>
      <c r="K133" s="118">
        <v>2.3013729999999998E-3</v>
      </c>
      <c r="L133" s="118" t="s">
        <v>431</v>
      </c>
      <c r="M133" s="118">
        <v>9.2850799999999994E-3</v>
      </c>
      <c r="N133" s="118">
        <v>1.9916500000000002E-3</v>
      </c>
      <c r="O133" s="118">
        <v>3.3359999999999998E-4</v>
      </c>
      <c r="P133" s="118">
        <v>9.8819779999999996E-2</v>
      </c>
      <c r="Q133" s="118">
        <v>9.0264200000000005E-4</v>
      </c>
      <c r="R133" s="118">
        <v>8.9932599999999999E-4</v>
      </c>
      <c r="S133" s="118">
        <v>8.2438200000000002E-4</v>
      </c>
      <c r="T133" s="118">
        <v>1.1493600000000001E-3</v>
      </c>
      <c r="U133" s="118">
        <v>1.3118489999999999E-3</v>
      </c>
      <c r="V133" s="118">
        <v>1.0619478999999999E-2</v>
      </c>
      <c r="W133" s="118">
        <v>1.790694E-3</v>
      </c>
      <c r="X133" s="118">
        <v>8.7499999999999999E-7</v>
      </c>
      <c r="Y133" s="118">
        <v>4.7800000000000002E-7</v>
      </c>
      <c r="Z133" s="118">
        <v>4.27E-7</v>
      </c>
      <c r="AA133" s="118">
        <v>4.6400000000000003E-7</v>
      </c>
      <c r="AB133" s="118">
        <v>2.244E-6</v>
      </c>
      <c r="AC133" s="118">
        <v>9.9483000000000002E-3</v>
      </c>
      <c r="AD133" s="118">
        <v>2.7192020000000001E-2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3.1776645999999999E-2</v>
      </c>
      <c r="F135" s="118">
        <v>7.2410281000000007E-2</v>
      </c>
      <c r="G135" s="118">
        <v>1.3899590000000001E-3</v>
      </c>
      <c r="H135" s="118">
        <v>5.219184E-3</v>
      </c>
      <c r="I135" s="118">
        <v>0.13480567900000001</v>
      </c>
      <c r="J135" s="118">
        <v>0.14379059</v>
      </c>
      <c r="K135" s="118">
        <v>0.15029657499999999</v>
      </c>
      <c r="L135" s="118">
        <v>2.5754351000000002E-2</v>
      </c>
      <c r="M135" s="118">
        <v>1.2809048590000001</v>
      </c>
      <c r="N135" s="118">
        <v>8.4550609999999998E-3</v>
      </c>
      <c r="O135" s="118">
        <v>3.5781319999999999E-3</v>
      </c>
      <c r="P135" s="118">
        <v>3.9496999999999998E-5</v>
      </c>
      <c r="Q135" s="118">
        <v>1.6185598999999998E-2</v>
      </c>
      <c r="R135" s="118">
        <v>1.6221790000000001E-3</v>
      </c>
      <c r="S135" s="118">
        <v>5.5409609999999996E-3</v>
      </c>
      <c r="T135" s="118">
        <v>1.4105899999999999E-4</v>
      </c>
      <c r="U135" s="118">
        <v>2.0823790000000001E-3</v>
      </c>
      <c r="V135" s="118">
        <v>0.38412045</v>
      </c>
      <c r="W135" s="118">
        <v>0.26113498699999999</v>
      </c>
      <c r="X135" s="118">
        <v>7.3018155000000001E-2</v>
      </c>
      <c r="Y135" s="118">
        <v>0.139867614</v>
      </c>
      <c r="Z135" s="118">
        <v>0.108388598</v>
      </c>
      <c r="AA135" s="118">
        <v>5.0075950000000001E-3</v>
      </c>
      <c r="AB135" s="118">
        <v>0.32628196199999998</v>
      </c>
      <c r="AC135" s="118">
        <v>3.52648E-4</v>
      </c>
      <c r="AD135" s="118">
        <v>4.2320000000000003E-6</v>
      </c>
      <c r="AE135" s="117"/>
      <c r="AF135" s="15" t="s">
        <v>430</v>
      </c>
      <c r="AG135" s="15" t="s">
        <v>430</v>
      </c>
      <c r="AH135" s="15" t="s">
        <v>430</v>
      </c>
      <c r="AI135" s="15" t="s">
        <v>430</v>
      </c>
      <c r="AJ135" s="15" t="s">
        <v>430</v>
      </c>
      <c r="AK135" s="15">
        <v>24.992000000000001</v>
      </c>
      <c r="AL135" s="31" t="s">
        <v>146</v>
      </c>
    </row>
    <row r="136" spans="1:38" ht="26.25" customHeight="1" thickBot="1" x14ac:dyDescent="0.25">
      <c r="A136" s="51" t="s">
        <v>330</v>
      </c>
      <c r="B136" s="51" t="s">
        <v>359</v>
      </c>
      <c r="C136" s="52" t="s">
        <v>360</v>
      </c>
      <c r="D136" s="53"/>
      <c r="E136" s="118" t="s">
        <v>431</v>
      </c>
      <c r="F136" s="118">
        <v>3.2168114999999997E-2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4.8283700000000002E-3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7.7443520000000002E-2</v>
      </c>
      <c r="F139" s="118">
        <v>0.97014882800000002</v>
      </c>
      <c r="G139" s="118">
        <v>1.7097919999999999E-2</v>
      </c>
      <c r="H139" s="118">
        <v>0.11465664</v>
      </c>
      <c r="I139" s="118">
        <v>0.38588450000000002</v>
      </c>
      <c r="J139" s="118">
        <v>0.41761409999999999</v>
      </c>
      <c r="K139" s="118">
        <v>0.43198209999999998</v>
      </c>
      <c r="L139" s="118">
        <v>9.5861929999999998E-2</v>
      </c>
      <c r="M139" s="118">
        <v>6.206976</v>
      </c>
      <c r="N139" s="118">
        <v>4.1810880000000002E-2</v>
      </c>
      <c r="O139" s="118">
        <v>2.01152E-2</v>
      </c>
      <c r="P139" s="118">
        <v>8.6782700000000005E-4</v>
      </c>
      <c r="Q139" s="118">
        <v>2.9454399999999999E-4</v>
      </c>
      <c r="R139" s="118">
        <v>3.563264E-2</v>
      </c>
      <c r="S139" s="118">
        <v>9.2960960000000002E-3</v>
      </c>
      <c r="T139" s="118">
        <v>3.1034880000000002E-3</v>
      </c>
      <c r="U139" s="118">
        <v>7.7443499999999997E-4</v>
      </c>
      <c r="V139" s="118">
        <v>0.79311359999999997</v>
      </c>
      <c r="W139" s="118">
        <v>14.520739168</v>
      </c>
      <c r="X139" s="118">
        <v>0.18822079999999999</v>
      </c>
      <c r="Y139" s="118">
        <v>0.17241600000000001</v>
      </c>
      <c r="Z139" s="118">
        <v>6.5087039999999999E-2</v>
      </c>
      <c r="AA139" s="118">
        <v>0.11005888</v>
      </c>
      <c r="AB139" s="118">
        <v>0.53578272000000005</v>
      </c>
      <c r="AC139" s="118">
        <v>7.7443520000000004E-3</v>
      </c>
      <c r="AD139" s="118">
        <v>9.2961000000000007E-5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2.8648035360000002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512.49469326099995</v>
      </c>
      <c r="F141" s="9">
        <f t="shared" si="0"/>
        <v>372.97068563099992</v>
      </c>
      <c r="G141" s="9">
        <f t="shared" si="0"/>
        <v>100.68515042500002</v>
      </c>
      <c r="H141" s="9">
        <f t="shared" si="0"/>
        <v>198.58230342100001</v>
      </c>
      <c r="I141" s="9">
        <f t="shared" si="0"/>
        <v>36.560252376000008</v>
      </c>
      <c r="J141" s="9">
        <f t="shared" si="0"/>
        <v>51.158180113000029</v>
      </c>
      <c r="K141" s="9">
        <f t="shared" si="0"/>
        <v>64.413549571000004</v>
      </c>
      <c r="L141" s="9">
        <f t="shared" si="0"/>
        <v>10.726584490999999</v>
      </c>
      <c r="M141" s="9">
        <f t="shared" si="0"/>
        <v>834.38370367099992</v>
      </c>
      <c r="N141" s="9">
        <f t="shared" si="0"/>
        <v>43.144774156000004</v>
      </c>
      <c r="O141" s="9">
        <f t="shared" si="0"/>
        <v>3.1461483289999999</v>
      </c>
      <c r="P141" s="9">
        <f t="shared" si="0"/>
        <v>0.959467297</v>
      </c>
      <c r="Q141" s="9">
        <f t="shared" si="0"/>
        <v>1.2471309139999998</v>
      </c>
      <c r="R141" s="9">
        <f t="shared" si="0"/>
        <v>5.8615955469999994</v>
      </c>
      <c r="S141" s="9">
        <f t="shared" si="0"/>
        <v>107.22703745199999</v>
      </c>
      <c r="T141" s="9">
        <f t="shared" si="0"/>
        <v>43.118927374000009</v>
      </c>
      <c r="U141" s="9">
        <f t="shared" si="0"/>
        <v>0.11601937799999999</v>
      </c>
      <c r="V141" s="9">
        <f t="shared" si="0"/>
        <v>103.021895227</v>
      </c>
      <c r="W141" s="9">
        <f t="shared" si="0"/>
        <v>51.579841625</v>
      </c>
      <c r="X141" s="9">
        <f t="shared" si="0"/>
        <v>2.1992244289999996</v>
      </c>
      <c r="Y141" s="9">
        <f t="shared" si="0"/>
        <v>2.5802962439999999</v>
      </c>
      <c r="Z141" s="9">
        <f t="shared" si="0"/>
        <v>1.3222210880000003</v>
      </c>
      <c r="AA141" s="9">
        <f t="shared" si="0"/>
        <v>1.061762052</v>
      </c>
      <c r="AB141" s="9">
        <f t="shared" si="0"/>
        <v>7.5392495440000005</v>
      </c>
      <c r="AC141" s="9">
        <f t="shared" si="0"/>
        <v>130.45438353299997</v>
      </c>
      <c r="AD141" s="9">
        <f t="shared" si="0"/>
        <v>6.140229809</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73.763599810000002</v>
      </c>
      <c r="F143" s="5">
        <v>39.133089245000001</v>
      </c>
      <c r="G143" s="5">
        <v>1.5543446869999999</v>
      </c>
      <c r="H143" s="5">
        <v>3.2110617669999999</v>
      </c>
      <c r="I143" s="5">
        <v>3.0713048139999999</v>
      </c>
      <c r="J143" s="5">
        <v>3.0713048139999999</v>
      </c>
      <c r="K143" s="5">
        <v>3.0713048139999999</v>
      </c>
      <c r="L143" s="5">
        <v>1.7111151630000001</v>
      </c>
      <c r="M143" s="5">
        <v>323.80621910299999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227551.67964584101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16.980765316999999</v>
      </c>
      <c r="F144" s="5">
        <v>3.3511444159999999</v>
      </c>
      <c r="G144" s="5">
        <v>0.90038966300000001</v>
      </c>
      <c r="H144" s="5">
        <v>7.6274425000000007E-2</v>
      </c>
      <c r="I144" s="5">
        <v>2.1962785390000001</v>
      </c>
      <c r="J144" s="5">
        <v>2.1962785390000001</v>
      </c>
      <c r="K144" s="5">
        <v>2.1962785390000001</v>
      </c>
      <c r="L144" s="5">
        <v>1.453424641</v>
      </c>
      <c r="M144" s="5">
        <v>20.776431095</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45105.728505441999</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74.929339682000005</v>
      </c>
      <c r="F145" s="5">
        <v>7.7314253270000002</v>
      </c>
      <c r="G145" s="5">
        <v>2.043730289</v>
      </c>
      <c r="H145" s="5">
        <v>2.2309193000000001E-2</v>
      </c>
      <c r="I145" s="5">
        <v>3.3461166640000002</v>
      </c>
      <c r="J145" s="5">
        <v>3.3461166640000002</v>
      </c>
      <c r="K145" s="5">
        <v>3.3461166640000002</v>
      </c>
      <c r="L145" s="5">
        <v>1.89611873</v>
      </c>
      <c r="M145" s="5">
        <v>17.729719956</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86759.902071157994</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0.68963690300000002</v>
      </c>
      <c r="F146" s="5">
        <v>15.358371149</v>
      </c>
      <c r="G146" s="5">
        <v>1.7368875999999998E-2</v>
      </c>
      <c r="H146" s="5">
        <v>4.7583440000000003E-3</v>
      </c>
      <c r="I146" s="5">
        <v>0.21774631699999999</v>
      </c>
      <c r="J146" s="5">
        <v>0.21774631699999999</v>
      </c>
      <c r="K146" s="5">
        <v>0.21774631699999999</v>
      </c>
      <c r="L146" s="5">
        <v>2.6235291000000001E-2</v>
      </c>
      <c r="M146" s="5">
        <v>54.784781338999998</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2809.4591949999999</v>
      </c>
      <c r="AL146" s="34" t="s">
        <v>60</v>
      </c>
    </row>
    <row r="147" spans="1:38" ht="26.25" customHeight="1" thickBot="1" x14ac:dyDescent="0.25">
      <c r="A147" s="76"/>
      <c r="B147" s="34" t="s">
        <v>383</v>
      </c>
      <c r="C147" s="77" t="s">
        <v>384</v>
      </c>
      <c r="D147" s="78" t="s">
        <v>376</v>
      </c>
      <c r="E147" s="5" t="s">
        <v>430</v>
      </c>
      <c r="F147" s="5">
        <v>14.703847927</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65044.082835000001</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0.22626394699999999</v>
      </c>
      <c r="J148" s="5">
        <v>1.2559037260000001</v>
      </c>
      <c r="K148" s="5">
        <v>1.2559037260000001</v>
      </c>
      <c r="L148" s="5" t="s">
        <v>430</v>
      </c>
      <c r="M148" s="5" t="s">
        <v>430</v>
      </c>
      <c r="N148" s="5">
        <v>0.275091476</v>
      </c>
      <c r="O148" s="5">
        <v>5.7409369999999998E-3</v>
      </c>
      <c r="P148" s="5" t="s">
        <v>428</v>
      </c>
      <c r="Q148" s="5">
        <v>7.5756700000000001E-4</v>
      </c>
      <c r="R148" s="5">
        <v>1.851422605</v>
      </c>
      <c r="S148" s="5">
        <v>18.974684726</v>
      </c>
      <c r="T148" s="5">
        <v>0.496348385</v>
      </c>
      <c r="U148" s="5">
        <v>7.5756670000000003E-3</v>
      </c>
      <c r="V148" s="5">
        <v>16.256101770000001</v>
      </c>
      <c r="W148" s="5" t="s">
        <v>428</v>
      </c>
      <c r="X148" s="5">
        <v>3.3124500000000002E-3</v>
      </c>
      <c r="Y148" s="5">
        <v>1.0078907999999999E-2</v>
      </c>
      <c r="Z148" s="5">
        <v>5.5844509999999998E-3</v>
      </c>
      <c r="AA148" s="5">
        <v>1.2173959999999999E-3</v>
      </c>
      <c r="AB148" s="5">
        <v>2.0193204999999999E-2</v>
      </c>
      <c r="AC148" s="5" t="s">
        <v>428</v>
      </c>
      <c r="AD148" s="5" t="s">
        <v>430</v>
      </c>
      <c r="AE148" s="44"/>
      <c r="AF148" s="5" t="s">
        <v>429</v>
      </c>
      <c r="AG148" s="5" t="s">
        <v>430</v>
      </c>
      <c r="AH148" s="5" t="s">
        <v>429</v>
      </c>
      <c r="AI148" s="5" t="s">
        <v>429</v>
      </c>
      <c r="AJ148" s="5" t="s">
        <v>429</v>
      </c>
      <c r="AK148" s="5">
        <v>112146.239195</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0.14860591300000001</v>
      </c>
      <c r="J149" s="5">
        <v>0.99070621400000003</v>
      </c>
      <c r="K149" s="5">
        <v>0.99070621400000003</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112146.239195</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512.49469326099995</v>
      </c>
      <c r="F152" s="7">
        <f t="shared" si="1"/>
        <v>372.97068563099992</v>
      </c>
      <c r="G152" s="7">
        <f t="shared" si="1"/>
        <v>100.68515042500002</v>
      </c>
      <c r="H152" s="7">
        <f t="shared" si="1"/>
        <v>198.58230342100001</v>
      </c>
      <c r="I152" s="7">
        <f t="shared" si="1"/>
        <v>36.560252376000008</v>
      </c>
      <c r="J152" s="7">
        <f t="shared" si="1"/>
        <v>51.158180113000029</v>
      </c>
      <c r="K152" s="7">
        <f t="shared" si="1"/>
        <v>64.413549571000004</v>
      </c>
      <c r="L152" s="7">
        <f t="shared" si="1"/>
        <v>10.726584490999999</v>
      </c>
      <c r="M152" s="7">
        <f t="shared" si="1"/>
        <v>834.38370367099992</v>
      </c>
      <c r="N152" s="7">
        <f t="shared" si="1"/>
        <v>43.144774156000004</v>
      </c>
      <c r="O152" s="7">
        <f t="shared" si="1"/>
        <v>3.1461483289999999</v>
      </c>
      <c r="P152" s="7">
        <f t="shared" si="1"/>
        <v>0.959467297</v>
      </c>
      <c r="Q152" s="7">
        <f t="shared" si="1"/>
        <v>1.2471309139999998</v>
      </c>
      <c r="R152" s="7">
        <f t="shared" si="1"/>
        <v>5.8615955469999994</v>
      </c>
      <c r="S152" s="7">
        <f t="shared" si="1"/>
        <v>107.22703745199999</v>
      </c>
      <c r="T152" s="7">
        <f t="shared" si="1"/>
        <v>43.118927374000009</v>
      </c>
      <c r="U152" s="7">
        <f t="shared" si="1"/>
        <v>0.11601937799999999</v>
      </c>
      <c r="V152" s="7">
        <f t="shared" si="1"/>
        <v>103.021895227</v>
      </c>
      <c r="W152" s="7">
        <f t="shared" si="1"/>
        <v>51.579841625</v>
      </c>
      <c r="X152" s="7">
        <f t="shared" si="1"/>
        <v>2.1992244289999996</v>
      </c>
      <c r="Y152" s="7">
        <f t="shared" si="1"/>
        <v>2.5802962439999999</v>
      </c>
      <c r="Z152" s="7">
        <f t="shared" si="1"/>
        <v>1.3222210880000003</v>
      </c>
      <c r="AA152" s="7">
        <f t="shared" si="1"/>
        <v>1.061762052</v>
      </c>
      <c r="AB152" s="7">
        <f t="shared" si="1"/>
        <v>7.5392495440000005</v>
      </c>
      <c r="AC152" s="7">
        <f t="shared" si="1"/>
        <v>130.45438353299997</v>
      </c>
      <c r="AD152" s="7">
        <f t="shared" si="1"/>
        <v>6.140229809</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512.49469326099995</v>
      </c>
      <c r="F154" s="7">
        <f>SUM(F$141, F$153, -1 * IF(OR($B$6=2005,$B$6&gt;=2020),SUM(F$99:F$122),0), IF(AND(ISNUMBER(SEARCH($B$4,"AT|BE|CH|GB|IE|LT|LU")),SUM(F$143:F$149)&gt;0),SUM(F$143:F$149)-SUM(F$27:F$33),0))</f>
        <v>372.97068563099992</v>
      </c>
      <c r="G154" s="7">
        <f t="shared" ref="G154:AD154" si="2">SUM(G$141, G$153, IF(AND(ISNUMBER(SEARCH($B$4,"AT|BE|CH|GB|IE|LT|LU")),SUM(G$143:G$149)&gt;0),SUM(G$143:G$149)-SUM(G$27:G$33),0))</f>
        <v>100.68515042500002</v>
      </c>
      <c r="H154" s="7">
        <f t="shared" si="2"/>
        <v>198.58230342100001</v>
      </c>
      <c r="I154" s="7">
        <f t="shared" si="2"/>
        <v>36.560252376000008</v>
      </c>
      <c r="J154" s="7">
        <f t="shared" si="2"/>
        <v>51.158180113000029</v>
      </c>
      <c r="K154" s="7">
        <f t="shared" si="2"/>
        <v>64.413549571000004</v>
      </c>
      <c r="L154" s="7">
        <f t="shared" si="2"/>
        <v>10.726584490999999</v>
      </c>
      <c r="M154" s="7">
        <f t="shared" si="2"/>
        <v>834.38370367099992</v>
      </c>
      <c r="N154" s="7">
        <f t="shared" si="2"/>
        <v>43.144774156000004</v>
      </c>
      <c r="O154" s="7">
        <f t="shared" si="2"/>
        <v>3.1461483289999999</v>
      </c>
      <c r="P154" s="7">
        <f t="shared" si="2"/>
        <v>0.959467297</v>
      </c>
      <c r="Q154" s="7">
        <f t="shared" si="2"/>
        <v>1.2471309139999998</v>
      </c>
      <c r="R154" s="7">
        <f t="shared" si="2"/>
        <v>5.8615955469999994</v>
      </c>
      <c r="S154" s="7">
        <f t="shared" si="2"/>
        <v>107.22703745199999</v>
      </c>
      <c r="T154" s="7">
        <f t="shared" si="2"/>
        <v>43.118927374000009</v>
      </c>
      <c r="U154" s="7">
        <f t="shared" si="2"/>
        <v>0.11601937799999999</v>
      </c>
      <c r="V154" s="7">
        <f t="shared" si="2"/>
        <v>103.021895227</v>
      </c>
      <c r="W154" s="7">
        <f t="shared" si="2"/>
        <v>51.579841625</v>
      </c>
      <c r="X154" s="7">
        <f t="shared" si="2"/>
        <v>2.1992244289999996</v>
      </c>
      <c r="Y154" s="7">
        <f t="shared" si="2"/>
        <v>2.5802962439999999</v>
      </c>
      <c r="Z154" s="7">
        <f t="shared" si="2"/>
        <v>1.3222210880000003</v>
      </c>
      <c r="AA154" s="7">
        <f t="shared" si="2"/>
        <v>1.061762052</v>
      </c>
      <c r="AB154" s="7">
        <f t="shared" si="2"/>
        <v>7.5392495440000005</v>
      </c>
      <c r="AC154" s="7">
        <f t="shared" si="2"/>
        <v>130.45438353299997</v>
      </c>
      <c r="AD154" s="7">
        <f t="shared" si="2"/>
        <v>6.140229809</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31.562724702000001</v>
      </c>
      <c r="F157" s="12">
        <v>0.75694256699999996</v>
      </c>
      <c r="G157" s="12">
        <v>1.9908131760000001</v>
      </c>
      <c r="H157" s="12" t="s">
        <v>428</v>
      </c>
      <c r="I157" s="12">
        <v>0.44348391599999998</v>
      </c>
      <c r="J157" s="12">
        <v>0.44348391599999998</v>
      </c>
      <c r="K157" s="12">
        <v>0.44348391599999998</v>
      </c>
      <c r="L157" s="12">
        <v>4.7831724999999999E-2</v>
      </c>
      <c r="M157" s="12">
        <v>6.13567266</v>
      </c>
      <c r="N157" s="12" t="s">
        <v>428</v>
      </c>
      <c r="O157" s="12" t="s">
        <v>428</v>
      </c>
      <c r="P157" s="12" t="s">
        <v>428</v>
      </c>
      <c r="Q157" s="12" t="s">
        <v>428</v>
      </c>
      <c r="R157" s="12" t="s">
        <v>428</v>
      </c>
      <c r="S157" s="12" t="s">
        <v>428</v>
      </c>
      <c r="T157" s="12" t="s">
        <v>428</v>
      </c>
      <c r="U157" s="12" t="s">
        <v>428</v>
      </c>
      <c r="V157" s="12" t="s">
        <v>428</v>
      </c>
      <c r="W157" s="12">
        <v>1.8774763E-2</v>
      </c>
      <c r="X157" s="12">
        <v>5.0841489999999996E-3</v>
      </c>
      <c r="Y157" s="12">
        <v>9.0310000000000004E-6</v>
      </c>
      <c r="Z157" s="12">
        <v>1.2506682999999999E-2</v>
      </c>
      <c r="AA157" s="12">
        <v>3.116654E-3</v>
      </c>
      <c r="AB157" s="12">
        <v>2.0716518E-2</v>
      </c>
      <c r="AC157" s="12" t="s">
        <v>428</v>
      </c>
      <c r="AD157" s="12" t="s">
        <v>428</v>
      </c>
      <c r="AE157" s="44"/>
      <c r="AF157" s="12">
        <v>104372.31927424201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0.16357711799999999</v>
      </c>
      <c r="F158" s="12">
        <v>6.6038112999999996E-2</v>
      </c>
      <c r="G158" s="12">
        <v>1.5745762E-2</v>
      </c>
      <c r="H158" s="12" t="s">
        <v>428</v>
      </c>
      <c r="I158" s="12">
        <v>8.5707240000000001E-3</v>
      </c>
      <c r="J158" s="12">
        <v>8.5707240000000001E-3</v>
      </c>
      <c r="K158" s="12">
        <v>8.5707240000000001E-3</v>
      </c>
      <c r="L158" s="12">
        <v>3.0707859999999998E-3</v>
      </c>
      <c r="M158" s="12">
        <v>2.1657929820000001</v>
      </c>
      <c r="N158" s="12">
        <v>1.543176726</v>
      </c>
      <c r="O158" s="12" t="s">
        <v>428</v>
      </c>
      <c r="P158" s="12" t="s">
        <v>428</v>
      </c>
      <c r="Q158" s="12" t="s">
        <v>428</v>
      </c>
      <c r="R158" s="12" t="s">
        <v>428</v>
      </c>
      <c r="S158" s="12" t="s">
        <v>428</v>
      </c>
      <c r="T158" s="12" t="s">
        <v>428</v>
      </c>
      <c r="U158" s="12" t="s">
        <v>428</v>
      </c>
      <c r="V158" s="12" t="s">
        <v>428</v>
      </c>
      <c r="W158" s="12">
        <v>1.1985399999999999E-3</v>
      </c>
      <c r="X158" s="12">
        <v>3.1456399999999998E-4</v>
      </c>
      <c r="Y158" s="12">
        <v>1.7901E-5</v>
      </c>
      <c r="Z158" s="12">
        <v>7.2988299999999996E-4</v>
      </c>
      <c r="AA158" s="12">
        <v>1.80135E-4</v>
      </c>
      <c r="AB158" s="12">
        <v>1.2424840000000001E-3</v>
      </c>
      <c r="AC158" s="12" t="s">
        <v>428</v>
      </c>
      <c r="AD158" s="12" t="s">
        <v>428</v>
      </c>
      <c r="AE158" s="44"/>
      <c r="AF158" s="12">
        <v>760.26025567800002</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101.900131726</v>
      </c>
      <c r="F159" s="12">
        <v>3.1492599530000001</v>
      </c>
      <c r="G159" s="12">
        <v>60.038650713999999</v>
      </c>
      <c r="H159" s="12">
        <v>1.2796589000000001E-2</v>
      </c>
      <c r="I159" s="12">
        <v>6.7413049269999998</v>
      </c>
      <c r="J159" s="12">
        <v>7.0961104480000001</v>
      </c>
      <c r="K159" s="12">
        <v>7.0961104480000001</v>
      </c>
      <c r="L159" s="12">
        <v>1.579545816</v>
      </c>
      <c r="M159" s="12">
        <v>4.1063996400000002</v>
      </c>
      <c r="N159" s="12">
        <v>0.109662593</v>
      </c>
      <c r="O159" s="12">
        <v>1.4651337E-2</v>
      </c>
      <c r="P159" s="12">
        <v>4.9992675E-2</v>
      </c>
      <c r="Q159" s="12">
        <v>3.6554198000000003E-2</v>
      </c>
      <c r="R159" s="12">
        <v>0.18851279000000001</v>
      </c>
      <c r="S159" s="12">
        <v>0.45241083199999998</v>
      </c>
      <c r="T159" s="12">
        <v>29.052214930000002</v>
      </c>
      <c r="U159" s="12">
        <v>2.2051151000000001E-2</v>
      </c>
      <c r="V159" s="12">
        <v>0.429186081</v>
      </c>
      <c r="W159" s="12">
        <v>0.32857396300000002</v>
      </c>
      <c r="X159" s="12">
        <v>1.8042635000000001E-2</v>
      </c>
      <c r="Y159" s="12">
        <v>1.5090203999999999E-2</v>
      </c>
      <c r="Z159" s="12">
        <v>7.5451019999999997E-3</v>
      </c>
      <c r="AA159" s="12">
        <v>3.2799999999999999E-6</v>
      </c>
      <c r="AB159" s="12">
        <v>4.0681222000000003E-2</v>
      </c>
      <c r="AC159" s="12">
        <v>1.6797700000000001E-4</v>
      </c>
      <c r="AD159" s="12">
        <v>6.0527400000000005E-4</v>
      </c>
      <c r="AE159" s="44"/>
      <c r="AF159" s="12">
        <v>54464.14</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170"/>
  <sheetViews>
    <sheetView topLeftCell="AG98"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1999</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1999</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52.488918931000001</v>
      </c>
      <c r="F14" s="118">
        <v>1.894271007</v>
      </c>
      <c r="G14" s="118">
        <v>12.338674576000001</v>
      </c>
      <c r="H14" s="118">
        <v>2.8697650000000002E-2</v>
      </c>
      <c r="I14" s="118">
        <v>0.30235201099999998</v>
      </c>
      <c r="J14" s="118">
        <v>0.45374268899999998</v>
      </c>
      <c r="K14" s="118">
        <v>0.610922937</v>
      </c>
      <c r="L14" s="118">
        <v>4.8874599999999997E-3</v>
      </c>
      <c r="M14" s="118">
        <v>13.090903235000001</v>
      </c>
      <c r="N14" s="118">
        <v>0.23580435799999999</v>
      </c>
      <c r="O14" s="118">
        <v>4.8413745000000001E-2</v>
      </c>
      <c r="P14" s="118">
        <v>0.375485509</v>
      </c>
      <c r="Q14" s="118">
        <v>0.17007432</v>
      </c>
      <c r="R14" s="118">
        <v>0.223287506</v>
      </c>
      <c r="S14" s="118">
        <v>0.161323575</v>
      </c>
      <c r="T14" s="118">
        <v>0.57961661200000003</v>
      </c>
      <c r="U14" s="118">
        <v>0.402302628</v>
      </c>
      <c r="V14" s="118">
        <v>0.80905472300000003</v>
      </c>
      <c r="W14" s="118">
        <v>3.6396010859999999</v>
      </c>
      <c r="X14" s="118">
        <v>8.0837559999999992E-3</v>
      </c>
      <c r="Y14" s="118">
        <v>1.4509190999999999E-2</v>
      </c>
      <c r="Z14" s="118">
        <v>4.1785939999999999E-3</v>
      </c>
      <c r="AA14" s="118">
        <v>2.4842319999999998E-3</v>
      </c>
      <c r="AB14" s="118">
        <v>2.9255772999999999E-2</v>
      </c>
      <c r="AC14" s="118">
        <v>2.2038905789999998</v>
      </c>
      <c r="AD14" s="118">
        <v>0.12591833999999999</v>
      </c>
      <c r="AE14" s="117"/>
      <c r="AF14" s="15">
        <v>12708.170579812</v>
      </c>
      <c r="AG14" s="15">
        <v>533957.99682617199</v>
      </c>
      <c r="AH14" s="15">
        <v>439349.56287170498</v>
      </c>
      <c r="AI14" s="15">
        <v>13.2494496</v>
      </c>
      <c r="AJ14" s="15" t="s">
        <v>429</v>
      </c>
      <c r="AK14" s="15" t="s">
        <v>430</v>
      </c>
      <c r="AL14" s="31" t="s">
        <v>60</v>
      </c>
    </row>
    <row r="15" spans="1:39" ht="26.25" customHeight="1" thickBot="1" x14ac:dyDescent="0.25">
      <c r="A15" s="51" t="s">
        <v>64</v>
      </c>
      <c r="B15" s="51" t="s">
        <v>65</v>
      </c>
      <c r="C15" s="52" t="s">
        <v>66</v>
      </c>
      <c r="D15" s="53"/>
      <c r="E15" s="118">
        <v>11.571804310999999</v>
      </c>
      <c r="F15" s="118">
        <v>0.21241528200000001</v>
      </c>
      <c r="G15" s="118">
        <v>46.194161399999999</v>
      </c>
      <c r="H15" s="118" t="s">
        <v>428</v>
      </c>
      <c r="I15" s="118">
        <v>2.394478071</v>
      </c>
      <c r="J15" s="118">
        <v>3.1981845299999998</v>
      </c>
      <c r="K15" s="118">
        <v>3.1981845299999998</v>
      </c>
      <c r="L15" s="118">
        <v>0.222683995</v>
      </c>
      <c r="M15" s="118">
        <v>2.7986279999999999</v>
      </c>
      <c r="N15" s="118">
        <v>0.35197331399999998</v>
      </c>
      <c r="O15" s="118">
        <v>3.1210377000000001E-2</v>
      </c>
      <c r="P15" s="118">
        <v>2.0880633999999999E-2</v>
      </c>
      <c r="Q15" s="118">
        <v>0.30822557</v>
      </c>
      <c r="R15" s="118">
        <v>0.84707375500000004</v>
      </c>
      <c r="S15" s="118">
        <v>0.25755878300000001</v>
      </c>
      <c r="T15" s="118">
        <v>27.421978003</v>
      </c>
      <c r="U15" s="118">
        <v>2.2061127E-2</v>
      </c>
      <c r="V15" s="118">
        <v>0.271006684</v>
      </c>
      <c r="W15" s="118" t="s">
        <v>428</v>
      </c>
      <c r="X15" s="118" t="s">
        <v>428</v>
      </c>
      <c r="Y15" s="118" t="s">
        <v>428</v>
      </c>
      <c r="Z15" s="118" t="s">
        <v>428</v>
      </c>
      <c r="AA15" s="118" t="s">
        <v>428</v>
      </c>
      <c r="AB15" s="118" t="s">
        <v>428</v>
      </c>
      <c r="AC15" s="118" t="s">
        <v>428</v>
      </c>
      <c r="AD15" s="118" t="s">
        <v>430</v>
      </c>
      <c r="AE15" s="117"/>
      <c r="AF15" s="15">
        <v>168.346</v>
      </c>
      <c r="AG15" s="15" t="s">
        <v>429</v>
      </c>
      <c r="AH15" s="15">
        <v>277.44389999999999</v>
      </c>
      <c r="AI15" s="15" t="s">
        <v>429</v>
      </c>
      <c r="AJ15" s="15" t="s">
        <v>429</v>
      </c>
      <c r="AK15" s="15" t="s">
        <v>430</v>
      </c>
      <c r="AL15" s="31" t="s">
        <v>60</v>
      </c>
    </row>
    <row r="16" spans="1:39" ht="26.25" customHeight="1" thickBot="1" x14ac:dyDescent="0.25">
      <c r="A16" s="51" t="s">
        <v>64</v>
      </c>
      <c r="B16" s="51" t="s">
        <v>67</v>
      </c>
      <c r="C16" s="52" t="s">
        <v>68</v>
      </c>
      <c r="D16" s="53"/>
      <c r="E16" s="118">
        <v>6.5159779999999996</v>
      </c>
      <c r="F16" s="118">
        <v>0.153304408</v>
      </c>
      <c r="G16" s="118">
        <v>0.36210199999999998</v>
      </c>
      <c r="H16" s="118" t="s">
        <v>431</v>
      </c>
      <c r="I16" s="118">
        <v>4.71E-5</v>
      </c>
      <c r="J16" s="118">
        <v>4.71E-5</v>
      </c>
      <c r="K16" s="118">
        <v>4.71E-5</v>
      </c>
      <c r="L16" s="118">
        <v>1.178E-6</v>
      </c>
      <c r="M16" s="118">
        <v>1.5211391990000001</v>
      </c>
      <c r="N16" s="118" t="s">
        <v>431</v>
      </c>
      <c r="O16" s="118" t="s">
        <v>431</v>
      </c>
      <c r="P16" s="118">
        <v>2.7597889E-2</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1.7891140999999999E-2</v>
      </c>
      <c r="AE16" s="117"/>
      <c r="AF16" s="15">
        <v>338.89920000000001</v>
      </c>
      <c r="AG16" s="15">
        <v>26703.1953125</v>
      </c>
      <c r="AH16" s="15">
        <v>38164.843650000003</v>
      </c>
      <c r="AI16" s="15" t="s">
        <v>429</v>
      </c>
      <c r="AJ16" s="15" t="s">
        <v>429</v>
      </c>
      <c r="AK16" s="15" t="s">
        <v>430</v>
      </c>
      <c r="AL16" s="31" t="s">
        <v>60</v>
      </c>
    </row>
    <row r="17" spans="1:38" ht="26.25" customHeight="1" thickBot="1" x14ac:dyDescent="0.25">
      <c r="A17" s="51" t="s">
        <v>64</v>
      </c>
      <c r="B17" s="51" t="s">
        <v>69</v>
      </c>
      <c r="C17" s="52" t="s">
        <v>70</v>
      </c>
      <c r="D17" s="53" t="s">
        <v>206</v>
      </c>
      <c r="E17" s="15">
        <v>6.6258090000000003</v>
      </c>
      <c r="F17" s="15">
        <v>0.49051782900000002</v>
      </c>
      <c r="G17" s="15">
        <v>3.6666409999999998</v>
      </c>
      <c r="H17" s="15" t="s">
        <v>431</v>
      </c>
      <c r="I17" s="15">
        <v>5.6731999999999998E-2</v>
      </c>
      <c r="J17" s="15">
        <v>8.7279999999999996E-2</v>
      </c>
      <c r="K17" s="15">
        <v>8.7279999999999996E-2</v>
      </c>
      <c r="L17" s="15">
        <v>1.2821429999999999E-3</v>
      </c>
      <c r="M17" s="15">
        <v>62.627150999999998</v>
      </c>
      <c r="N17" s="15">
        <v>2.0659999999999999E-5</v>
      </c>
      <c r="O17" s="15">
        <v>3.4429999999999999E-6</v>
      </c>
      <c r="P17" s="15">
        <v>5.3716600000000005E-4</v>
      </c>
      <c r="Q17" s="15">
        <v>1.652819E-3</v>
      </c>
      <c r="R17" s="15">
        <v>1.0468E-5</v>
      </c>
      <c r="S17" s="15">
        <v>1.0467860000000001E-3</v>
      </c>
      <c r="T17" s="15">
        <v>7.024E-6</v>
      </c>
      <c r="U17" s="15">
        <v>1.54263E-4</v>
      </c>
      <c r="V17" s="15">
        <v>2.0659999999999999E-5</v>
      </c>
      <c r="W17" s="15" t="s">
        <v>431</v>
      </c>
      <c r="X17" s="15" t="s">
        <v>431</v>
      </c>
      <c r="Y17" s="15" t="s">
        <v>431</v>
      </c>
      <c r="Z17" s="15" t="s">
        <v>431</v>
      </c>
      <c r="AA17" s="15" t="s">
        <v>431</v>
      </c>
      <c r="AB17" s="15" t="s">
        <v>431</v>
      </c>
      <c r="AC17" s="15">
        <v>7.3782062999999995E-2</v>
      </c>
      <c r="AD17" s="15">
        <v>5.9223578999999998E-2</v>
      </c>
      <c r="AE17" s="117"/>
      <c r="AF17" s="15" t="s">
        <v>429</v>
      </c>
      <c r="AG17" s="15">
        <v>33537.301559448002</v>
      </c>
      <c r="AH17" s="15">
        <v>251.7715</v>
      </c>
      <c r="AI17" s="15" t="s">
        <v>429</v>
      </c>
      <c r="AJ17" s="15" t="s">
        <v>429</v>
      </c>
      <c r="AK17" s="15" t="s">
        <v>430</v>
      </c>
      <c r="AL17" s="31" t="s">
        <v>60</v>
      </c>
    </row>
    <row r="18" spans="1:38" ht="26.25" customHeight="1" thickBot="1" x14ac:dyDescent="0.25">
      <c r="A18" s="51" t="s">
        <v>64</v>
      </c>
      <c r="B18" s="51" t="s">
        <v>71</v>
      </c>
      <c r="C18" s="52" t="s">
        <v>72</v>
      </c>
      <c r="D18" s="53"/>
      <c r="E18" s="15">
        <v>0.45343597000000002</v>
      </c>
      <c r="F18" s="15">
        <v>1.2992554999999999E-2</v>
      </c>
      <c r="G18" s="15">
        <v>3.4254442799999998</v>
      </c>
      <c r="H18" s="15" t="s">
        <v>431</v>
      </c>
      <c r="I18" s="15">
        <v>2.5794889999999999E-3</v>
      </c>
      <c r="J18" s="15">
        <v>3.2984889999999999E-3</v>
      </c>
      <c r="K18" s="15">
        <v>3.2984889999999999E-3</v>
      </c>
      <c r="L18" s="15">
        <v>1.28868E-4</v>
      </c>
      <c r="M18" s="15">
        <v>34.765896535000003</v>
      </c>
      <c r="N18" s="15">
        <v>4.50755E-4</v>
      </c>
      <c r="O18" s="15">
        <v>2.9969999999999999E-6</v>
      </c>
      <c r="P18" s="15">
        <v>2.6655709999999998E-3</v>
      </c>
      <c r="Q18" s="15">
        <v>4.74859E-4</v>
      </c>
      <c r="R18" s="15">
        <v>2.6920680000000002E-3</v>
      </c>
      <c r="S18" s="15">
        <v>3.0074399999999998E-4</v>
      </c>
      <c r="T18" s="15">
        <v>1.1461500000000001E-3</v>
      </c>
      <c r="U18" s="15">
        <v>4.4320000000000003E-5</v>
      </c>
      <c r="V18" s="15">
        <v>0.250045187</v>
      </c>
      <c r="W18" s="15" t="s">
        <v>431</v>
      </c>
      <c r="X18" s="15" t="s">
        <v>431</v>
      </c>
      <c r="Y18" s="15" t="s">
        <v>431</v>
      </c>
      <c r="Z18" s="15" t="s">
        <v>431</v>
      </c>
      <c r="AA18" s="15" t="s">
        <v>431</v>
      </c>
      <c r="AB18" s="15" t="s">
        <v>431</v>
      </c>
      <c r="AC18" s="15" t="s">
        <v>430</v>
      </c>
      <c r="AD18" s="15" t="s">
        <v>430</v>
      </c>
      <c r="AE18" s="117"/>
      <c r="AF18" s="15" t="s">
        <v>429</v>
      </c>
      <c r="AG18" s="15" t="s">
        <v>429</v>
      </c>
      <c r="AH18" s="15">
        <v>4748.9798854999999</v>
      </c>
      <c r="AI18" s="15" t="s">
        <v>429</v>
      </c>
      <c r="AJ18" s="15" t="s">
        <v>429</v>
      </c>
      <c r="AK18" s="15" t="s">
        <v>430</v>
      </c>
      <c r="AL18" s="31" t="s">
        <v>60</v>
      </c>
    </row>
    <row r="19" spans="1:38" ht="26.25" customHeight="1" thickBot="1" x14ac:dyDescent="0.25">
      <c r="A19" s="51" t="s">
        <v>64</v>
      </c>
      <c r="B19" s="51" t="s">
        <v>73</v>
      </c>
      <c r="C19" s="52" t="s">
        <v>74</v>
      </c>
      <c r="D19" s="53"/>
      <c r="E19" s="118">
        <v>19.003538202000001</v>
      </c>
      <c r="F19" s="118">
        <v>0.59106563899999998</v>
      </c>
      <c r="G19" s="118">
        <v>5.6386989630000004</v>
      </c>
      <c r="H19" s="118">
        <v>0.164491</v>
      </c>
      <c r="I19" s="118">
        <v>0.39623514300000001</v>
      </c>
      <c r="J19" s="118">
        <v>0.57083614900000001</v>
      </c>
      <c r="K19" s="118">
        <v>0.61638084999999998</v>
      </c>
      <c r="L19" s="118">
        <v>1.9810484E-2</v>
      </c>
      <c r="M19" s="118">
        <v>38.291463401000001</v>
      </c>
      <c r="N19" s="118">
        <v>0.39229378500000001</v>
      </c>
      <c r="O19" s="118">
        <v>2.6993999999999999E-5</v>
      </c>
      <c r="P19" s="118">
        <v>4.0416961000000001E-2</v>
      </c>
      <c r="Q19" s="118">
        <v>1.2956934999999999E-2</v>
      </c>
      <c r="R19" s="118">
        <v>4.4326030000000002E-2</v>
      </c>
      <c r="S19" s="118">
        <v>0.70253526300000002</v>
      </c>
      <c r="T19" s="118">
        <v>1.3894547E-2</v>
      </c>
      <c r="U19" s="118">
        <v>1.209314E-3</v>
      </c>
      <c r="V19" s="118">
        <v>0.256912431</v>
      </c>
      <c r="W19" s="118">
        <v>0.51640050000000004</v>
      </c>
      <c r="X19" s="118" t="s">
        <v>428</v>
      </c>
      <c r="Y19" s="118" t="s">
        <v>428</v>
      </c>
      <c r="Z19" s="118" t="s">
        <v>428</v>
      </c>
      <c r="AA19" s="118" t="s">
        <v>428</v>
      </c>
      <c r="AB19" s="118" t="s">
        <v>428</v>
      </c>
      <c r="AC19" s="118">
        <v>3.7109600000000001E-3</v>
      </c>
      <c r="AD19" s="118">
        <v>1.3488440000000001E-3</v>
      </c>
      <c r="AE19" s="117"/>
      <c r="AF19" s="15">
        <v>84294.891014113004</v>
      </c>
      <c r="AG19" s="15">
        <v>10305.417248828</v>
      </c>
      <c r="AH19" s="15">
        <v>399683.83573273098</v>
      </c>
      <c r="AI19" s="15">
        <v>66.609899999999996</v>
      </c>
      <c r="AJ19" s="15" t="s">
        <v>429</v>
      </c>
      <c r="AK19" s="15" t="s">
        <v>430</v>
      </c>
      <c r="AL19" s="31" t="s">
        <v>60</v>
      </c>
    </row>
    <row r="20" spans="1:38" ht="26.25" customHeight="1" thickBot="1" x14ac:dyDescent="0.25">
      <c r="A20" s="51" t="s">
        <v>64</v>
      </c>
      <c r="B20" s="51" t="s">
        <v>75</v>
      </c>
      <c r="C20" s="52" t="s">
        <v>76</v>
      </c>
      <c r="D20" s="53"/>
      <c r="E20" s="118">
        <v>1.067158131</v>
      </c>
      <c r="F20" s="118">
        <v>0.12830683900000001</v>
      </c>
      <c r="G20" s="118">
        <v>5.9716931000000001E-2</v>
      </c>
      <c r="H20" s="118">
        <v>3.6999999999999998E-2</v>
      </c>
      <c r="I20" s="118">
        <v>5.2021089999999999E-3</v>
      </c>
      <c r="J20" s="118">
        <v>6.9215880000000002E-3</v>
      </c>
      <c r="K20" s="118">
        <v>6.9278380000000004E-3</v>
      </c>
      <c r="L20" s="118">
        <v>3.1827199999999998E-4</v>
      </c>
      <c r="M20" s="118">
        <v>1.5650956119999999</v>
      </c>
      <c r="N20" s="118">
        <v>4.0564E-5</v>
      </c>
      <c r="O20" s="118">
        <v>6.7610000000000002E-6</v>
      </c>
      <c r="P20" s="118">
        <v>1.054653E-3</v>
      </c>
      <c r="Q20" s="118">
        <v>3.245085E-3</v>
      </c>
      <c r="R20" s="118">
        <v>6.7302E-5</v>
      </c>
      <c r="S20" s="118">
        <v>2.05522E-3</v>
      </c>
      <c r="T20" s="118">
        <v>1.3888170000000001E-3</v>
      </c>
      <c r="U20" s="118">
        <v>3.0287499999999998E-4</v>
      </c>
      <c r="V20" s="118">
        <v>4.0564E-5</v>
      </c>
      <c r="W20" s="118" t="s">
        <v>428</v>
      </c>
      <c r="X20" s="118" t="s">
        <v>428</v>
      </c>
      <c r="Y20" s="118" t="s">
        <v>428</v>
      </c>
      <c r="Z20" s="118" t="s">
        <v>428</v>
      </c>
      <c r="AA20" s="118" t="s">
        <v>428</v>
      </c>
      <c r="AB20" s="118" t="s">
        <v>428</v>
      </c>
      <c r="AC20" s="118" t="s">
        <v>428</v>
      </c>
      <c r="AD20" s="118" t="s">
        <v>428</v>
      </c>
      <c r="AE20" s="117"/>
      <c r="AF20" s="15" t="s">
        <v>429</v>
      </c>
      <c r="AG20" s="15">
        <v>14.4156</v>
      </c>
      <c r="AH20" s="15">
        <v>22632.069302926</v>
      </c>
      <c r="AI20" s="15" t="s">
        <v>429</v>
      </c>
      <c r="AJ20" s="15" t="s">
        <v>429</v>
      </c>
      <c r="AK20" s="15" t="s">
        <v>430</v>
      </c>
      <c r="AL20" s="31" t="s">
        <v>60</v>
      </c>
    </row>
    <row r="21" spans="1:38" ht="26.25" customHeight="1" thickBot="1" x14ac:dyDescent="0.25">
      <c r="A21" s="51" t="s">
        <v>64</v>
      </c>
      <c r="B21" s="51" t="s">
        <v>77</v>
      </c>
      <c r="C21" s="52" t="s">
        <v>78</v>
      </c>
      <c r="D21" s="53"/>
      <c r="E21" s="118">
        <v>3.8255776080000001</v>
      </c>
      <c r="F21" s="118">
        <v>0.21990083899999999</v>
      </c>
      <c r="G21" s="118">
        <v>0.38566233799999999</v>
      </c>
      <c r="H21" s="118">
        <v>3.3890000000000001E-3</v>
      </c>
      <c r="I21" s="118">
        <v>3.3176654999999999E-2</v>
      </c>
      <c r="J21" s="118">
        <v>7.3337698000000007E-2</v>
      </c>
      <c r="K21" s="118">
        <v>0.11557769800000001</v>
      </c>
      <c r="L21" s="118">
        <v>2.0873860000000001E-3</v>
      </c>
      <c r="M21" s="118">
        <v>3.992235419</v>
      </c>
      <c r="N21" s="118">
        <v>2.0678509999999999E-3</v>
      </c>
      <c r="O21" s="118">
        <v>2.15684E-4</v>
      </c>
      <c r="P21" s="118">
        <v>3.1462119999999998E-3</v>
      </c>
      <c r="Q21" s="118">
        <v>9.4875619999999997E-3</v>
      </c>
      <c r="R21" s="118">
        <v>3.9545719999999999E-3</v>
      </c>
      <c r="S21" s="118">
        <v>7.8332809999999992E-3</v>
      </c>
      <c r="T21" s="118">
        <v>0.114714494</v>
      </c>
      <c r="U21" s="118">
        <v>9.4525200000000005E-4</v>
      </c>
      <c r="V21" s="118">
        <v>4.011878E-3</v>
      </c>
      <c r="W21" s="118" t="s">
        <v>428</v>
      </c>
      <c r="X21" s="118">
        <v>8.81678E-4</v>
      </c>
      <c r="Y21" s="118">
        <v>1.926316E-3</v>
      </c>
      <c r="Z21" s="118">
        <v>5.6364499999999999E-4</v>
      </c>
      <c r="AA21" s="118">
        <v>1.23626E-4</v>
      </c>
      <c r="AB21" s="118">
        <v>3.495265E-3</v>
      </c>
      <c r="AC21" s="118">
        <v>2.3232000000000001E-3</v>
      </c>
      <c r="AD21" s="118">
        <v>9.2305900000000005E-4</v>
      </c>
      <c r="AE21" s="117"/>
      <c r="AF21" s="15">
        <v>658.68899999999996</v>
      </c>
      <c r="AG21" s="15">
        <v>1056</v>
      </c>
      <c r="AH21" s="15">
        <v>68854.411541130001</v>
      </c>
      <c r="AI21" s="15">
        <v>857.29980748599996</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28.617308398999999</v>
      </c>
      <c r="F23" s="118">
        <v>4.5588214479999998</v>
      </c>
      <c r="G23" s="118">
        <v>2.154034813</v>
      </c>
      <c r="H23" s="118">
        <v>4.904009E-3</v>
      </c>
      <c r="I23" s="118">
        <v>2.3041050090000001</v>
      </c>
      <c r="J23" s="118">
        <v>2.4247626879999999</v>
      </c>
      <c r="K23" s="118">
        <v>2.4247626879999999</v>
      </c>
      <c r="L23" s="118">
        <v>1.181867915</v>
      </c>
      <c r="M23" s="118">
        <v>17.850730965</v>
      </c>
      <c r="N23" s="118">
        <v>1.01189E-4</v>
      </c>
      <c r="O23" s="118">
        <v>1.7030000000000001E-5</v>
      </c>
      <c r="P23" s="118">
        <v>1.4913789999999999E-3</v>
      </c>
      <c r="Q23" s="118">
        <v>3.2904999999999998E-5</v>
      </c>
      <c r="R23" s="118">
        <v>7.6268229999999996E-3</v>
      </c>
      <c r="S23" s="118">
        <v>4.6400900000000004E-3</v>
      </c>
      <c r="T23" s="118">
        <v>3.5543999999999997E-5</v>
      </c>
      <c r="U23" s="118">
        <v>3.2452E-5</v>
      </c>
      <c r="V23" s="118">
        <v>1.2182437000000001E-2</v>
      </c>
      <c r="W23" s="118">
        <v>0.12266645599999999</v>
      </c>
      <c r="X23" s="118">
        <v>9.4493919999999992E-3</v>
      </c>
      <c r="Y23" s="118">
        <v>9.5252540000000004E-3</v>
      </c>
      <c r="Z23" s="118">
        <v>8.6082550000000004E-3</v>
      </c>
      <c r="AA23" s="118">
        <v>9.1131100000000007E-3</v>
      </c>
      <c r="AB23" s="118">
        <v>3.6696010000000001E-2</v>
      </c>
      <c r="AC23" s="118" t="s">
        <v>428</v>
      </c>
      <c r="AD23" s="118" t="s">
        <v>428</v>
      </c>
      <c r="AE23" s="117"/>
      <c r="AF23" s="15">
        <v>27826.038859767999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7.7527851779999999</v>
      </c>
      <c r="F24" s="118">
        <v>0.33375585499999999</v>
      </c>
      <c r="G24" s="118">
        <v>2.1242831309999999</v>
      </c>
      <c r="H24" s="118">
        <v>9.0027499999999996E-2</v>
      </c>
      <c r="I24" s="118">
        <v>0.138958691</v>
      </c>
      <c r="J24" s="118">
        <v>0.20886323800000001</v>
      </c>
      <c r="K24" s="118">
        <v>0.281688838</v>
      </c>
      <c r="L24" s="118">
        <v>3.4695194999999998E-2</v>
      </c>
      <c r="M24" s="118">
        <v>21.671751528000001</v>
      </c>
      <c r="N24" s="118">
        <v>8.0367132999999993E-2</v>
      </c>
      <c r="O24" s="118">
        <v>2.4674990000000002E-3</v>
      </c>
      <c r="P24" s="118">
        <v>3.4525519999999998E-3</v>
      </c>
      <c r="Q24" s="118">
        <v>3.7715397999999997E-2</v>
      </c>
      <c r="R24" s="118">
        <v>4.0189408000000003E-2</v>
      </c>
      <c r="S24" s="118">
        <v>5.4061192000000001E-2</v>
      </c>
      <c r="T24" s="118">
        <v>0.80011365000000001</v>
      </c>
      <c r="U24" s="118">
        <v>1.4101020000000001E-3</v>
      </c>
      <c r="V24" s="118">
        <v>0.21598825399999999</v>
      </c>
      <c r="W24" s="118">
        <v>1.14875E-3</v>
      </c>
      <c r="X24" s="118">
        <v>3.3546589999999999E-3</v>
      </c>
      <c r="Y24" s="118">
        <v>2.6299489999999999E-3</v>
      </c>
      <c r="Z24" s="118">
        <v>7.2687000000000001E-4</v>
      </c>
      <c r="AA24" s="118">
        <v>8.8646899999999997E-4</v>
      </c>
      <c r="AB24" s="118">
        <v>4.5843239999999999E-3</v>
      </c>
      <c r="AC24" s="118">
        <v>3.8762599999999999E-3</v>
      </c>
      <c r="AD24" s="118">
        <v>1.8831570000000001E-3</v>
      </c>
      <c r="AE24" s="117"/>
      <c r="AF24" s="15">
        <v>3751.1967360829999</v>
      </c>
      <c r="AG24" s="15">
        <v>6151.089636621</v>
      </c>
      <c r="AH24" s="15">
        <v>90825.155830017</v>
      </c>
      <c r="AI24" s="15">
        <v>254.57717500000001</v>
      </c>
      <c r="AJ24" s="15" t="s">
        <v>429</v>
      </c>
      <c r="AK24" s="15" t="s">
        <v>430</v>
      </c>
      <c r="AL24" s="31" t="s">
        <v>60</v>
      </c>
    </row>
    <row r="25" spans="1:38" ht="26.25" customHeight="1" thickBot="1" x14ac:dyDescent="0.25">
      <c r="A25" s="51" t="s">
        <v>86</v>
      </c>
      <c r="B25" s="55" t="s">
        <v>87</v>
      </c>
      <c r="C25" s="57" t="s">
        <v>88</v>
      </c>
      <c r="D25" s="53"/>
      <c r="E25" s="118">
        <v>2.1779968890000001</v>
      </c>
      <c r="F25" s="118">
        <v>0.24910263099999999</v>
      </c>
      <c r="G25" s="118">
        <v>0.17778491499999999</v>
      </c>
      <c r="H25" s="118" t="s">
        <v>428</v>
      </c>
      <c r="I25" s="118">
        <v>3.2275041999999997E-2</v>
      </c>
      <c r="J25" s="118">
        <v>3.9855331000000001E-2</v>
      </c>
      <c r="K25" s="118">
        <v>3.9855331000000001E-2</v>
      </c>
      <c r="L25" s="118">
        <v>1.7619340000000001E-2</v>
      </c>
      <c r="M25" s="118">
        <v>2.0370631490000002</v>
      </c>
      <c r="N25" s="118">
        <v>0.1526419</v>
      </c>
      <c r="O25" s="118">
        <v>5.304E-5</v>
      </c>
      <c r="P25" s="118" t="s">
        <v>428</v>
      </c>
      <c r="Q25" s="118">
        <v>4.296E-6</v>
      </c>
      <c r="R25" s="118">
        <v>1.807806E-2</v>
      </c>
      <c r="S25" s="118">
        <v>0.18544013100000001</v>
      </c>
      <c r="T25" s="118">
        <v>4.699221E-3</v>
      </c>
      <c r="U25" s="118">
        <v>4.2963999999999997E-5</v>
      </c>
      <c r="V25" s="118">
        <v>0.14615344599999999</v>
      </c>
      <c r="W25" s="118">
        <v>6.1389890000000001E-3</v>
      </c>
      <c r="X25" s="118">
        <v>1.1630023E-2</v>
      </c>
      <c r="Y25" s="118">
        <v>9.3106000000000005E-3</v>
      </c>
      <c r="Z25" s="118">
        <v>2.2514726999999998E-2</v>
      </c>
      <c r="AA25" s="118">
        <v>2.3343740000000002E-3</v>
      </c>
      <c r="AB25" s="118">
        <v>4.5789723999999997E-2</v>
      </c>
      <c r="AC25" s="118" t="s">
        <v>430</v>
      </c>
      <c r="AD25" s="118" t="s">
        <v>430</v>
      </c>
      <c r="AE25" s="117"/>
      <c r="AF25" s="15">
        <v>7740.9797334329996</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4.9197813999999999E-2</v>
      </c>
      <c r="F26" s="118">
        <v>6.5591741999999995E-2</v>
      </c>
      <c r="G26" s="118">
        <v>4.5514329999999997E-3</v>
      </c>
      <c r="H26" s="118" t="s">
        <v>428</v>
      </c>
      <c r="I26" s="118">
        <v>3.4373379999999999E-3</v>
      </c>
      <c r="J26" s="118">
        <v>3.4373379999999999E-3</v>
      </c>
      <c r="K26" s="118">
        <v>3.4373379999999999E-3</v>
      </c>
      <c r="L26" s="118">
        <v>8.5777599999999998E-4</v>
      </c>
      <c r="M26" s="118">
        <v>2.1233944810000001</v>
      </c>
      <c r="N26" s="118">
        <v>1.6425314799999999</v>
      </c>
      <c r="O26" s="118" t="s">
        <v>428</v>
      </c>
      <c r="P26" s="118" t="s">
        <v>428</v>
      </c>
      <c r="Q26" s="118" t="s">
        <v>428</v>
      </c>
      <c r="R26" s="118" t="s">
        <v>428</v>
      </c>
      <c r="S26" s="118" t="s">
        <v>428</v>
      </c>
      <c r="T26" s="118" t="s">
        <v>428</v>
      </c>
      <c r="U26" s="118" t="s">
        <v>428</v>
      </c>
      <c r="V26" s="118" t="s">
        <v>428</v>
      </c>
      <c r="W26" s="118">
        <v>6.9010600000000001E-4</v>
      </c>
      <c r="X26" s="118">
        <v>8.8604000000000005E-4</v>
      </c>
      <c r="Y26" s="118">
        <v>6.9688400000000005E-4</v>
      </c>
      <c r="Z26" s="118">
        <v>1.5602560000000001E-3</v>
      </c>
      <c r="AA26" s="118">
        <v>1.5833000000000001E-4</v>
      </c>
      <c r="AB26" s="118">
        <v>3.3015100000000001E-3</v>
      </c>
      <c r="AC26" s="118" t="s">
        <v>430</v>
      </c>
      <c r="AD26" s="118" t="s">
        <v>430</v>
      </c>
      <c r="AE26" s="117"/>
      <c r="AF26" s="15">
        <v>278.15610378000002</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71.910532840000002</v>
      </c>
      <c r="F27" s="118">
        <v>36.211849010000002</v>
      </c>
      <c r="G27" s="118">
        <v>1.7283562079999999</v>
      </c>
      <c r="H27" s="118">
        <v>3.7797214139999999</v>
      </c>
      <c r="I27" s="118">
        <v>3.1063953550000001</v>
      </c>
      <c r="J27" s="118">
        <v>3.1063953550000001</v>
      </c>
      <c r="K27" s="118">
        <v>3.1063953550000001</v>
      </c>
      <c r="L27" s="118">
        <v>1.8234276709999999</v>
      </c>
      <c r="M27" s="118">
        <v>324.04945473399999</v>
      </c>
      <c r="N27" s="118">
        <v>0.39878971200000002</v>
      </c>
      <c r="O27" s="118">
        <v>8.2382307000000002E-2</v>
      </c>
      <c r="P27" s="118">
        <v>5.6902121999999999E-2</v>
      </c>
      <c r="Q27" s="118">
        <v>1.6674560000000001E-3</v>
      </c>
      <c r="R27" s="118">
        <v>0.172450772</v>
      </c>
      <c r="S27" s="118">
        <v>0.25366410700000003</v>
      </c>
      <c r="T27" s="118">
        <v>9.2225003999999999E-2</v>
      </c>
      <c r="U27" s="118">
        <v>1.2241070000000001E-3</v>
      </c>
      <c r="V27" s="118">
        <v>16.447321956</v>
      </c>
      <c r="W27" s="118">
        <v>0.61587051900000001</v>
      </c>
      <c r="X27" s="118">
        <v>9.2517348999999999E-2</v>
      </c>
      <c r="Y27" s="118">
        <v>9.3453156999999995E-2</v>
      </c>
      <c r="Z27" s="118">
        <v>7.4989035999999995E-2</v>
      </c>
      <c r="AA27" s="118">
        <v>7.6895308999999995E-2</v>
      </c>
      <c r="AB27" s="118">
        <v>0.33785485100000001</v>
      </c>
      <c r="AC27" s="118" t="s">
        <v>428</v>
      </c>
      <c r="AD27" s="118" t="s">
        <v>430</v>
      </c>
      <c r="AE27" s="117"/>
      <c r="AF27" s="15">
        <v>242361.236556088</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18.102415214000001</v>
      </c>
      <c r="F28" s="118">
        <v>3.1313047159999998</v>
      </c>
      <c r="G28" s="118">
        <v>1.0226131869999999</v>
      </c>
      <c r="H28" s="118">
        <v>8.8649199999999997E-2</v>
      </c>
      <c r="I28" s="118">
        <v>2.316190905</v>
      </c>
      <c r="J28" s="118">
        <v>2.316190905</v>
      </c>
      <c r="K28" s="118">
        <v>2.316190905</v>
      </c>
      <c r="L28" s="118">
        <v>1.5804863549999999</v>
      </c>
      <c r="M28" s="118">
        <v>19.122721640999998</v>
      </c>
      <c r="N28" s="118">
        <v>5.4638150000000003E-2</v>
      </c>
      <c r="O28" s="118">
        <v>1.2340329000000001E-2</v>
      </c>
      <c r="P28" s="118">
        <v>7.1730070000000003E-3</v>
      </c>
      <c r="Q28" s="118">
        <v>1.51266E-4</v>
      </c>
      <c r="R28" s="118">
        <v>4.0851981000000002E-2</v>
      </c>
      <c r="S28" s="118">
        <v>4.7312710000000001E-2</v>
      </c>
      <c r="T28" s="118">
        <v>1.3482589E-2</v>
      </c>
      <c r="U28" s="118">
        <v>1.49584E-4</v>
      </c>
      <c r="V28" s="118">
        <v>2.4983826489999998</v>
      </c>
      <c r="W28" s="118">
        <v>6.5111942000000006E-2</v>
      </c>
      <c r="X28" s="118">
        <v>3.2315099999999999E-2</v>
      </c>
      <c r="Y28" s="118">
        <v>3.2412106000000003E-2</v>
      </c>
      <c r="Z28" s="118">
        <v>1.3497709E-2</v>
      </c>
      <c r="AA28" s="118">
        <v>2.4844530000000002E-3</v>
      </c>
      <c r="AB28" s="118">
        <v>8.0709367000000004E-2</v>
      </c>
      <c r="AC28" s="118" t="s">
        <v>428</v>
      </c>
      <c r="AD28" s="118" t="s">
        <v>430</v>
      </c>
      <c r="AE28" s="117"/>
      <c r="AF28" s="15">
        <v>50660.000980555</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107.032962435</v>
      </c>
      <c r="F29" s="118">
        <v>9.5220146430000003</v>
      </c>
      <c r="G29" s="118">
        <v>2.9327193509999998</v>
      </c>
      <c r="H29" s="118">
        <v>3.3142765999999997E-2</v>
      </c>
      <c r="I29" s="118">
        <v>4.267835013</v>
      </c>
      <c r="J29" s="118">
        <v>4.267835013</v>
      </c>
      <c r="K29" s="118">
        <v>4.267835013</v>
      </c>
      <c r="L29" s="118">
        <v>2.4555733559999999</v>
      </c>
      <c r="M29" s="118">
        <v>23.531768047</v>
      </c>
      <c r="N29" s="118">
        <v>3.0491067E-2</v>
      </c>
      <c r="O29" s="118">
        <v>6.9445469999999997E-3</v>
      </c>
      <c r="P29" s="118">
        <v>9.7169539999999999E-3</v>
      </c>
      <c r="Q29" s="118">
        <v>2.0380600000000001E-4</v>
      </c>
      <c r="R29" s="118">
        <v>5.4149403999999998E-2</v>
      </c>
      <c r="S29" s="118">
        <v>4.5478393999999998E-2</v>
      </c>
      <c r="T29" s="118">
        <v>7.6214840000000004E-3</v>
      </c>
      <c r="U29" s="118">
        <v>2.07388E-4</v>
      </c>
      <c r="V29" s="118">
        <v>1.4436103330000001</v>
      </c>
      <c r="W29" s="118">
        <v>0.263483786</v>
      </c>
      <c r="X29" s="118">
        <v>0.12270096899999999</v>
      </c>
      <c r="Y29" s="118">
        <v>0.121903835</v>
      </c>
      <c r="Z29" s="118">
        <v>4.6861756999999997E-2</v>
      </c>
      <c r="AA29" s="118">
        <v>9.6964000000000002E-5</v>
      </c>
      <c r="AB29" s="118">
        <v>0.29156352400000002</v>
      </c>
      <c r="AC29" s="118" t="s">
        <v>428</v>
      </c>
      <c r="AD29" s="118" t="s">
        <v>430</v>
      </c>
      <c r="AE29" s="117"/>
      <c r="AF29" s="15">
        <v>126893.654806705</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0.75342548899999995</v>
      </c>
      <c r="F30" s="118">
        <v>14.080729176</v>
      </c>
      <c r="G30" s="118">
        <v>1.6835027999999998E-2</v>
      </c>
      <c r="H30" s="118">
        <v>4.7104640000000001E-3</v>
      </c>
      <c r="I30" s="118">
        <v>0.20187102600000001</v>
      </c>
      <c r="J30" s="118">
        <v>0.20187102600000001</v>
      </c>
      <c r="K30" s="118">
        <v>0.20187102600000001</v>
      </c>
      <c r="L30" s="118">
        <v>2.4665504000000001E-2</v>
      </c>
      <c r="M30" s="118">
        <v>51.771472137000003</v>
      </c>
      <c r="N30" s="118">
        <v>6.331372E-3</v>
      </c>
      <c r="O30" s="118">
        <v>1.1757359999999999E-3</v>
      </c>
      <c r="P30" s="118">
        <v>1.3488599999999999E-3</v>
      </c>
      <c r="Q30" s="118">
        <v>4.4066000000000001E-5</v>
      </c>
      <c r="R30" s="118">
        <v>2.5167269999999999E-3</v>
      </c>
      <c r="S30" s="118">
        <v>3.6245000000000001E-3</v>
      </c>
      <c r="T30" s="118">
        <v>1.361166E-3</v>
      </c>
      <c r="U30" s="118">
        <v>2.9691000000000001E-5</v>
      </c>
      <c r="V30" s="118">
        <v>0.232668233</v>
      </c>
      <c r="W30" s="118">
        <v>0.31960241</v>
      </c>
      <c r="X30" s="118">
        <v>2.2431138999999999E-2</v>
      </c>
      <c r="Y30" s="118">
        <v>1.8271715000000001E-2</v>
      </c>
      <c r="Z30" s="118">
        <v>1.8257395999999999E-2</v>
      </c>
      <c r="AA30" s="118">
        <v>1.7533617000000001E-2</v>
      </c>
      <c r="AB30" s="118">
        <v>7.6493868000000007E-2</v>
      </c>
      <c r="AC30" s="118" t="s">
        <v>428</v>
      </c>
      <c r="AD30" s="118" t="s">
        <v>430</v>
      </c>
      <c r="AE30" s="117"/>
      <c r="AF30" s="15">
        <v>4634.8373614499997</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13.056650264</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167713.690578882</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0.23495724300000001</v>
      </c>
      <c r="J32" s="118">
        <v>1.3015535110000001</v>
      </c>
      <c r="K32" s="118">
        <v>1.3015535110000001</v>
      </c>
      <c r="L32" s="118" t="s">
        <v>430</v>
      </c>
      <c r="M32" s="118" t="s">
        <v>430</v>
      </c>
      <c r="N32" s="118">
        <v>0.28227592600000001</v>
      </c>
      <c r="O32" s="118">
        <v>5.8651709999999998E-3</v>
      </c>
      <c r="P32" s="118" t="s">
        <v>428</v>
      </c>
      <c r="Q32" s="118">
        <v>7.9448500000000005E-4</v>
      </c>
      <c r="R32" s="118">
        <v>1.884098601</v>
      </c>
      <c r="S32" s="118">
        <v>19.308330346000002</v>
      </c>
      <c r="T32" s="118">
        <v>0.50622734199999997</v>
      </c>
      <c r="U32" s="118">
        <v>7.9448490000000004E-3</v>
      </c>
      <c r="V32" s="118">
        <v>16.837654701999998</v>
      </c>
      <c r="W32" s="118" t="s">
        <v>428</v>
      </c>
      <c r="X32" s="118">
        <v>3.4627949999999998E-3</v>
      </c>
      <c r="Y32" s="118">
        <v>1.0536367E-2</v>
      </c>
      <c r="Z32" s="118">
        <v>5.8379169999999998E-3</v>
      </c>
      <c r="AA32" s="118">
        <v>1.2726510000000001E-3</v>
      </c>
      <c r="AB32" s="118">
        <v>2.110973E-2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0.155673688</v>
      </c>
      <c r="J33" s="118">
        <v>1.0378244409999999</v>
      </c>
      <c r="K33" s="118">
        <v>1.0378244409999999</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1.87443</v>
      </c>
      <c r="F34" s="118">
        <v>7.0800000000000002E-2</v>
      </c>
      <c r="G34" s="118">
        <v>0.101239579</v>
      </c>
      <c r="H34" s="118">
        <v>2.2124999999999999E-2</v>
      </c>
      <c r="I34" s="118">
        <v>0.132509086</v>
      </c>
      <c r="J34" s="118">
        <v>0.167862647</v>
      </c>
      <c r="K34" s="118">
        <v>0.167862647</v>
      </c>
      <c r="L34" s="118">
        <v>2.2124999999999999E-2</v>
      </c>
      <c r="M34" s="118">
        <v>0.35399999999999998</v>
      </c>
      <c r="N34" s="118">
        <v>0.32854770900000002</v>
      </c>
      <c r="O34" s="118">
        <v>1.3519999999999999E-6</v>
      </c>
      <c r="P34" s="118">
        <v>1.2434300000000001E-4</v>
      </c>
      <c r="Q34" s="118">
        <v>2.7030000000000002E-6</v>
      </c>
      <c r="R34" s="118">
        <v>6.4874799999999999E-4</v>
      </c>
      <c r="S34" s="118">
        <v>76.898995084999996</v>
      </c>
      <c r="T34" s="118">
        <v>2.7030000000000002E-6</v>
      </c>
      <c r="U34" s="118">
        <v>2.7030000000000002E-6</v>
      </c>
      <c r="V34" s="118">
        <v>1.027184E-3</v>
      </c>
      <c r="W34" s="118">
        <v>7.3749999999999996E-3</v>
      </c>
      <c r="X34" s="118">
        <v>4.0562500000000001E-4</v>
      </c>
      <c r="Y34" s="118">
        <v>3.3924999999999998E-4</v>
      </c>
      <c r="Z34" s="118">
        <v>1.6962499999999999E-4</v>
      </c>
      <c r="AA34" s="118">
        <v>7.4000000000000001E-8</v>
      </c>
      <c r="AB34" s="118">
        <v>9.1457400000000003E-4</v>
      </c>
      <c r="AC34" s="118" t="s">
        <v>428</v>
      </c>
      <c r="AD34" s="118" t="s">
        <v>428</v>
      </c>
      <c r="AE34" s="117"/>
      <c r="AF34" s="15">
        <v>1271.45</v>
      </c>
      <c r="AG34" s="15" t="s">
        <v>429</v>
      </c>
      <c r="AH34" s="15" t="s">
        <v>430</v>
      </c>
      <c r="AI34" s="15" t="s">
        <v>431</v>
      </c>
      <c r="AJ34" s="15" t="s">
        <v>430</v>
      </c>
      <c r="AK34" s="15">
        <v>3499.9008909999998</v>
      </c>
      <c r="AL34" s="31" t="s">
        <v>60</v>
      </c>
    </row>
    <row r="35" spans="1:38" s="1" customFormat="1" ht="26.25" customHeight="1" thickBot="1" x14ac:dyDescent="0.25">
      <c r="A35" s="51" t="s">
        <v>109</v>
      </c>
      <c r="B35" s="51" t="s">
        <v>110</v>
      </c>
      <c r="C35" s="52" t="s">
        <v>111</v>
      </c>
      <c r="D35" s="53"/>
      <c r="E35" s="118">
        <v>16.702097108</v>
      </c>
      <c r="F35" s="118">
        <v>1.014525611</v>
      </c>
      <c r="G35" s="118">
        <v>1.235613947</v>
      </c>
      <c r="H35" s="118">
        <v>3.6341590000000001E-3</v>
      </c>
      <c r="I35" s="118">
        <v>0.72732379199999997</v>
      </c>
      <c r="J35" s="118">
        <v>0.76560399099999998</v>
      </c>
      <c r="K35" s="118">
        <v>0.76560399099999998</v>
      </c>
      <c r="L35" s="118">
        <v>0.32920971599999999</v>
      </c>
      <c r="M35" s="118">
        <v>1.125944777</v>
      </c>
      <c r="N35" s="118">
        <v>8.5514999999999997E-5</v>
      </c>
      <c r="O35" s="118">
        <v>1.4252E-5</v>
      </c>
      <c r="P35" s="118">
        <v>1.311228E-3</v>
      </c>
      <c r="Q35" s="118">
        <v>2.8504999999999999E-5</v>
      </c>
      <c r="R35" s="118">
        <v>6.9048999999999998E-4</v>
      </c>
      <c r="S35" s="118">
        <v>8.5766149999999992E-3</v>
      </c>
      <c r="T35" s="118">
        <v>4.5426980000000004E-3</v>
      </c>
      <c r="U35" s="118">
        <v>2.8504999999999999E-5</v>
      </c>
      <c r="V35" s="118">
        <v>6.359778E-3</v>
      </c>
      <c r="W35" s="118">
        <v>0.105679751</v>
      </c>
      <c r="X35" s="118">
        <v>5.8123860000000001E-3</v>
      </c>
      <c r="Y35" s="118">
        <v>4.8612689999999997E-3</v>
      </c>
      <c r="Z35" s="118">
        <v>2.4306340000000001E-3</v>
      </c>
      <c r="AA35" s="118">
        <v>1.057E-6</v>
      </c>
      <c r="AB35" s="118">
        <v>1.3105346E-2</v>
      </c>
      <c r="AC35" s="118" t="s">
        <v>428</v>
      </c>
      <c r="AD35" s="118" t="s">
        <v>428</v>
      </c>
      <c r="AE35" s="117"/>
      <c r="AF35" s="15">
        <v>15517.857508118001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8.4132181050000003</v>
      </c>
      <c r="F36" s="118">
        <v>0.60906279799999996</v>
      </c>
      <c r="G36" s="118">
        <v>0.61164302500000001</v>
      </c>
      <c r="H36" s="118">
        <v>1.7989499999999999E-3</v>
      </c>
      <c r="I36" s="118">
        <v>0.42478484599999999</v>
      </c>
      <c r="J36" s="118">
        <v>0.44714194299999999</v>
      </c>
      <c r="K36" s="118">
        <v>0.44714194299999999</v>
      </c>
      <c r="L36" s="118">
        <v>0.19122703599999999</v>
      </c>
      <c r="M36" s="118">
        <v>0.80581936799999998</v>
      </c>
      <c r="N36" s="118">
        <v>4.2336000000000003E-5</v>
      </c>
      <c r="O36" s="118">
        <v>7.0559999999999999E-6</v>
      </c>
      <c r="P36" s="118">
        <v>6.49155E-4</v>
      </c>
      <c r="Q36" s="118">
        <v>1.4112E-5</v>
      </c>
      <c r="R36" s="118">
        <v>3.41844E-4</v>
      </c>
      <c r="S36" s="118">
        <v>4.2460620000000001E-3</v>
      </c>
      <c r="T36" s="118">
        <v>2.2489739999999999E-3</v>
      </c>
      <c r="U36" s="118">
        <v>1.4112E-5</v>
      </c>
      <c r="V36" s="118">
        <v>3.1485630000000001E-3</v>
      </c>
      <c r="W36" s="118">
        <v>6.3444041000000007E-2</v>
      </c>
      <c r="X36" s="118">
        <v>3.4894219999999998E-3</v>
      </c>
      <c r="Y36" s="118">
        <v>2.918426E-3</v>
      </c>
      <c r="Z36" s="118">
        <v>1.459213E-3</v>
      </c>
      <c r="AA36" s="118">
        <v>6.3399999999999999E-7</v>
      </c>
      <c r="AB36" s="118">
        <v>7.8676960000000004E-3</v>
      </c>
      <c r="AC36" s="118" t="s">
        <v>428</v>
      </c>
      <c r="AD36" s="118" t="s">
        <v>428</v>
      </c>
      <c r="AE36" s="117"/>
      <c r="AF36" s="15">
        <v>7561.6152200739998</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10.761873937000001</v>
      </c>
      <c r="F39" s="118">
        <v>0.31781638400000001</v>
      </c>
      <c r="G39" s="118">
        <v>0.11285342299999999</v>
      </c>
      <c r="H39" s="118">
        <v>9.1244220000000001E-3</v>
      </c>
      <c r="I39" s="118">
        <v>7.6161242000000004E-2</v>
      </c>
      <c r="J39" s="118">
        <v>7.8934821000000002E-2</v>
      </c>
      <c r="K39" s="118">
        <v>7.8948855999999998E-2</v>
      </c>
      <c r="L39" s="118">
        <v>1.3502001E-2</v>
      </c>
      <c r="M39" s="118">
        <v>2.2744162229999998</v>
      </c>
      <c r="N39" s="118">
        <v>8.9381909999999998E-3</v>
      </c>
      <c r="O39" s="118">
        <v>1.638179E-3</v>
      </c>
      <c r="P39" s="118">
        <v>5.5149379999999996E-3</v>
      </c>
      <c r="Q39" s="118">
        <v>1.6750244000000001E-2</v>
      </c>
      <c r="R39" s="118">
        <v>5.8897389999999997E-3</v>
      </c>
      <c r="S39" s="118">
        <v>1.0608487999999999E-2</v>
      </c>
      <c r="T39" s="118">
        <v>0.112356999</v>
      </c>
      <c r="U39" s="118">
        <v>4.7753170000000003E-3</v>
      </c>
      <c r="V39" s="118">
        <v>3.9960940000000004E-3</v>
      </c>
      <c r="W39" s="118">
        <v>3.1850700000000003E-2</v>
      </c>
      <c r="X39" s="118">
        <v>7.1167099999999998E-4</v>
      </c>
      <c r="Y39" s="118">
        <v>1.087298E-3</v>
      </c>
      <c r="Z39" s="118">
        <v>3.1524400000000001E-4</v>
      </c>
      <c r="AA39" s="118">
        <v>5.4264799999999996E-4</v>
      </c>
      <c r="AB39" s="118">
        <v>2.6568609999999999E-3</v>
      </c>
      <c r="AC39" s="118">
        <v>1.26691E-3</v>
      </c>
      <c r="AD39" s="118">
        <v>2.6327960000000002E-3</v>
      </c>
      <c r="AE39" s="117"/>
      <c r="AF39" s="15">
        <v>2611.9617174380001</v>
      </c>
      <c r="AG39" s="15">
        <v>15.399999619000001</v>
      </c>
      <c r="AH39" s="15">
        <v>145181.56795191599</v>
      </c>
      <c r="AI39" s="15">
        <v>2466.605919053</v>
      </c>
      <c r="AJ39" s="15" t="s">
        <v>429</v>
      </c>
      <c r="AK39" s="15" t="s">
        <v>430</v>
      </c>
      <c r="AL39" s="31" t="s">
        <v>60</v>
      </c>
    </row>
    <row r="40" spans="1:38" ht="26.25" customHeight="1" thickBot="1" x14ac:dyDescent="0.25">
      <c r="A40" s="51" t="s">
        <v>81</v>
      </c>
      <c r="B40" s="51" t="s">
        <v>121</v>
      </c>
      <c r="C40" s="52" t="s">
        <v>122</v>
      </c>
      <c r="D40" s="53"/>
      <c r="E40" s="118">
        <v>9.1661052509999994</v>
      </c>
      <c r="F40" s="118">
        <v>3.2801745219999998</v>
      </c>
      <c r="G40" s="118">
        <v>0.64456213600000001</v>
      </c>
      <c r="H40" s="118">
        <v>1.7107629999999999E-3</v>
      </c>
      <c r="I40" s="118">
        <v>0.79206446100000005</v>
      </c>
      <c r="J40" s="118">
        <v>0.83129573899999998</v>
      </c>
      <c r="K40" s="118">
        <v>0.83129573899999998</v>
      </c>
      <c r="L40" s="118">
        <v>0.38944636700000002</v>
      </c>
      <c r="M40" s="118">
        <v>20.771052569999998</v>
      </c>
      <c r="N40" s="118">
        <v>4.9492E-5</v>
      </c>
      <c r="O40" s="118">
        <v>8.8119999999999997E-6</v>
      </c>
      <c r="P40" s="118">
        <v>5.5308799999999997E-4</v>
      </c>
      <c r="Q40" s="118">
        <v>1.3678E-5</v>
      </c>
      <c r="R40" s="118">
        <v>2.358167E-3</v>
      </c>
      <c r="S40" s="118">
        <v>1.4360550000000001E-3</v>
      </c>
      <c r="T40" s="118">
        <v>2.2699000000000001E-5</v>
      </c>
      <c r="U40" s="118">
        <v>1.2128E-5</v>
      </c>
      <c r="V40" s="118">
        <v>4.0983479999999999E-3</v>
      </c>
      <c r="W40" s="118">
        <v>5.6707522000000003E-2</v>
      </c>
      <c r="X40" s="118">
        <v>2.2806537000000002E-2</v>
      </c>
      <c r="Y40" s="118">
        <v>1.88411E-2</v>
      </c>
      <c r="Z40" s="118">
        <v>1.8542942999999999E-2</v>
      </c>
      <c r="AA40" s="118">
        <v>2.2534032999999998E-2</v>
      </c>
      <c r="AB40" s="118">
        <v>8.2724613000000002E-2</v>
      </c>
      <c r="AC40" s="118" t="s">
        <v>428</v>
      </c>
      <c r="AD40" s="118" t="s">
        <v>428</v>
      </c>
      <c r="AE40" s="117"/>
      <c r="AF40" s="15">
        <v>9772.2314454690004</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19.956942741999999</v>
      </c>
      <c r="F41" s="118">
        <v>11.976020299</v>
      </c>
      <c r="G41" s="118">
        <v>0.50369146300000001</v>
      </c>
      <c r="H41" s="118">
        <v>0.30290746499999999</v>
      </c>
      <c r="I41" s="118">
        <v>6.5234088850000003</v>
      </c>
      <c r="J41" s="118">
        <v>6.8916482300000004</v>
      </c>
      <c r="K41" s="118">
        <v>7.3922053840000004</v>
      </c>
      <c r="L41" s="118">
        <v>0.84170383900000001</v>
      </c>
      <c r="M41" s="118">
        <v>75.371097109999994</v>
      </c>
      <c r="N41" s="118">
        <v>9.6776595000000007E-2</v>
      </c>
      <c r="O41" s="118">
        <v>4.3378549000000002E-2</v>
      </c>
      <c r="P41" s="118">
        <v>3.9686966999999997E-2</v>
      </c>
      <c r="Q41" s="118">
        <v>5.7172254999999998E-2</v>
      </c>
      <c r="R41" s="118">
        <v>7.4708910000000003E-3</v>
      </c>
      <c r="S41" s="118">
        <v>0.33708608499999998</v>
      </c>
      <c r="T41" s="118">
        <v>1.9381782E-2</v>
      </c>
      <c r="U41" s="118">
        <v>4.069357E-3</v>
      </c>
      <c r="V41" s="118">
        <v>0.71437298599999999</v>
      </c>
      <c r="W41" s="118">
        <v>7.6201732460000002</v>
      </c>
      <c r="X41" s="118">
        <v>1.232497119</v>
      </c>
      <c r="Y41" s="118">
        <v>1.1973715309999999</v>
      </c>
      <c r="Z41" s="118">
        <v>0.61454293599999998</v>
      </c>
      <c r="AA41" s="118">
        <v>0.61726048200000005</v>
      </c>
      <c r="AB41" s="118">
        <v>3.6616720680000001</v>
      </c>
      <c r="AC41" s="118">
        <v>6.6767432000000002E-2</v>
      </c>
      <c r="AD41" s="118">
        <v>2.1144436999999999E-2</v>
      </c>
      <c r="AE41" s="117"/>
      <c r="AF41" s="15">
        <v>3510.4852000000001</v>
      </c>
      <c r="AG41" s="15">
        <v>120</v>
      </c>
      <c r="AH41" s="15">
        <v>356570</v>
      </c>
      <c r="AI41" s="15">
        <v>13164.16564135</v>
      </c>
      <c r="AJ41" s="15" t="s">
        <v>429</v>
      </c>
      <c r="AK41" s="15" t="s">
        <v>430</v>
      </c>
      <c r="AL41" s="31" t="s">
        <v>60</v>
      </c>
    </row>
    <row r="42" spans="1:38" ht="26.25" customHeight="1" thickBot="1" x14ac:dyDescent="0.25">
      <c r="A42" s="51" t="s">
        <v>81</v>
      </c>
      <c r="B42" s="51" t="s">
        <v>125</v>
      </c>
      <c r="C42" s="52" t="s">
        <v>126</v>
      </c>
      <c r="D42" s="53"/>
      <c r="E42" s="118">
        <v>0.136529542</v>
      </c>
      <c r="F42" s="118">
        <v>3.4193952090000002</v>
      </c>
      <c r="G42" s="118">
        <v>3.837474E-3</v>
      </c>
      <c r="H42" s="118">
        <v>8.4721000000000004E-5</v>
      </c>
      <c r="I42" s="118">
        <v>4.4542129E-2</v>
      </c>
      <c r="J42" s="118">
        <v>4.4542129E-2</v>
      </c>
      <c r="K42" s="118">
        <v>4.4542129E-2</v>
      </c>
      <c r="L42" s="118">
        <v>5.7904769999999996E-3</v>
      </c>
      <c r="M42" s="118">
        <v>30.981405906999999</v>
      </c>
      <c r="N42" s="118">
        <v>4.1115999999999997E-5</v>
      </c>
      <c r="O42" s="118">
        <v>7.9489999999999996E-6</v>
      </c>
      <c r="P42" s="118">
        <v>2.30249E-4</v>
      </c>
      <c r="Q42" s="118">
        <v>8.2230000000000007E-6</v>
      </c>
      <c r="R42" s="118">
        <v>1.7542799999999999E-4</v>
      </c>
      <c r="S42" s="118">
        <v>1.09642E-4</v>
      </c>
      <c r="T42" s="118">
        <v>2.5766E-5</v>
      </c>
      <c r="U42" s="118">
        <v>5.2079999999999999E-6</v>
      </c>
      <c r="V42" s="118">
        <v>9.8678200000000007E-4</v>
      </c>
      <c r="W42" s="118">
        <v>1.7266365999999998E-2</v>
      </c>
      <c r="X42" s="118">
        <v>2.3317135999999999E-2</v>
      </c>
      <c r="Y42" s="118">
        <v>1.9846513999999999E-2</v>
      </c>
      <c r="Z42" s="118">
        <v>1.9846513999999999E-2</v>
      </c>
      <c r="AA42" s="118">
        <v>2.3028281000000001E-2</v>
      </c>
      <c r="AB42" s="118">
        <v>8.6038444000000006E-2</v>
      </c>
      <c r="AC42" s="118" t="s">
        <v>428</v>
      </c>
      <c r="AD42" s="118" t="s">
        <v>428</v>
      </c>
      <c r="AE42" s="117"/>
      <c r="AF42" s="15">
        <v>1206.063404733</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9.3904879979999993</v>
      </c>
      <c r="F43" s="118">
        <v>1.080030126</v>
      </c>
      <c r="G43" s="118">
        <v>2.6788355E-2</v>
      </c>
      <c r="H43" s="118">
        <v>4.562211E-3</v>
      </c>
      <c r="I43" s="118">
        <v>3.8467794E-2</v>
      </c>
      <c r="J43" s="118">
        <v>3.8591096999999998E-2</v>
      </c>
      <c r="K43" s="118">
        <v>3.8591096999999998E-2</v>
      </c>
      <c r="L43" s="118">
        <v>3.8151470000000001E-3</v>
      </c>
      <c r="M43" s="118">
        <v>2.307326878</v>
      </c>
      <c r="N43" s="118">
        <v>1.852523E-3</v>
      </c>
      <c r="O43" s="118">
        <v>8.3279199999999995E-4</v>
      </c>
      <c r="P43" s="118">
        <v>4.9207749999999996E-3</v>
      </c>
      <c r="Q43" s="118">
        <v>1.5034616000000001E-2</v>
      </c>
      <c r="R43" s="118">
        <v>9.5218999999999998E-5</v>
      </c>
      <c r="S43" s="118">
        <v>9.5219229999999998E-3</v>
      </c>
      <c r="T43" s="118">
        <v>6.3897000000000002E-5</v>
      </c>
      <c r="U43" s="118">
        <v>1.403231E-3</v>
      </c>
      <c r="V43" s="118">
        <v>1.8793299999999999E-4</v>
      </c>
      <c r="W43" s="118">
        <v>2.4635899999999998E-4</v>
      </c>
      <c r="X43" s="118">
        <v>7.2265E-5</v>
      </c>
      <c r="Y43" s="118">
        <v>9.2787000000000005E-5</v>
      </c>
      <c r="Z43" s="118">
        <v>2.4094E-5</v>
      </c>
      <c r="AA43" s="118">
        <v>4.6356999999999997E-5</v>
      </c>
      <c r="AB43" s="118">
        <v>2.35503E-4</v>
      </c>
      <c r="AC43" s="118">
        <v>6.1651499999999999E-4</v>
      </c>
      <c r="AD43" s="118">
        <v>7.3980000000000002E-6</v>
      </c>
      <c r="AE43" s="117"/>
      <c r="AF43" s="15">
        <v>1660.1</v>
      </c>
      <c r="AG43" s="15" t="s">
        <v>429</v>
      </c>
      <c r="AH43" s="15">
        <v>250622.466304395</v>
      </c>
      <c r="AI43" s="15">
        <v>123.303</v>
      </c>
      <c r="AJ43" s="15" t="s">
        <v>429</v>
      </c>
      <c r="AK43" s="15" t="s">
        <v>430</v>
      </c>
      <c r="AL43" s="31" t="s">
        <v>60</v>
      </c>
    </row>
    <row r="44" spans="1:38" ht="26.25" customHeight="1" thickBot="1" x14ac:dyDescent="0.25">
      <c r="A44" s="51" t="s">
        <v>81</v>
      </c>
      <c r="B44" s="51" t="s">
        <v>129</v>
      </c>
      <c r="C44" s="52" t="s">
        <v>130</v>
      </c>
      <c r="D44" s="53"/>
      <c r="E44" s="118">
        <v>14.972298308999999</v>
      </c>
      <c r="F44" s="118">
        <v>3.7282156130000002</v>
      </c>
      <c r="G44" s="118">
        <v>1.202657716</v>
      </c>
      <c r="H44" s="118">
        <v>2.7462839999999999E-3</v>
      </c>
      <c r="I44" s="118">
        <v>1.4265807070000001</v>
      </c>
      <c r="J44" s="118">
        <v>1.5002003129999999</v>
      </c>
      <c r="K44" s="118">
        <v>1.5002003129999999</v>
      </c>
      <c r="L44" s="118">
        <v>0.72380068399999997</v>
      </c>
      <c r="M44" s="118">
        <v>22.43242558</v>
      </c>
      <c r="N44" s="118">
        <v>6.4635999999999996E-5</v>
      </c>
      <c r="O44" s="118">
        <v>1.1083E-5</v>
      </c>
      <c r="P44" s="118">
        <v>8.7792899999999995E-4</v>
      </c>
      <c r="Q44" s="118">
        <v>1.9995000000000001E-5</v>
      </c>
      <c r="R44" s="118">
        <v>4.2904450000000004E-3</v>
      </c>
      <c r="S44" s="118">
        <v>2.6108469999999999E-3</v>
      </c>
      <c r="T44" s="118">
        <v>2.4955000000000001E-5</v>
      </c>
      <c r="U44" s="118">
        <v>1.9143E-5</v>
      </c>
      <c r="V44" s="118">
        <v>6.9936709999999999E-3</v>
      </c>
      <c r="W44" s="118">
        <v>7.2684119000000005E-2</v>
      </c>
      <c r="X44" s="118">
        <v>1.6498670999999999E-2</v>
      </c>
      <c r="Y44" s="118">
        <v>1.4570893E-2</v>
      </c>
      <c r="Z44" s="118">
        <v>1.4011384E-2</v>
      </c>
      <c r="AA44" s="118">
        <v>1.6189601000000001E-2</v>
      </c>
      <c r="AB44" s="118">
        <v>6.1270549000000001E-2</v>
      </c>
      <c r="AC44" s="118" t="s">
        <v>428</v>
      </c>
      <c r="AD44" s="118" t="s">
        <v>428</v>
      </c>
      <c r="AE44" s="117"/>
      <c r="AF44" s="15">
        <v>15826.674871478999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23.534488360000001</v>
      </c>
      <c r="F45" s="118">
        <v>1.3482823230000001</v>
      </c>
      <c r="G45" s="118">
        <v>5.5341134170000004</v>
      </c>
      <c r="H45" s="118">
        <v>4.2849510000000004E-3</v>
      </c>
      <c r="I45" s="118">
        <v>1.192831824</v>
      </c>
      <c r="J45" s="118">
        <v>1.255612446</v>
      </c>
      <c r="K45" s="118">
        <v>1.255612446</v>
      </c>
      <c r="L45" s="118">
        <v>0.35868720399999998</v>
      </c>
      <c r="M45" s="118">
        <v>1.4903399129999999</v>
      </c>
      <c r="N45" s="118">
        <v>2.5422169999999998E-3</v>
      </c>
      <c r="O45" s="118">
        <v>3.5060100000000003E-4</v>
      </c>
      <c r="P45" s="118">
        <v>6.086841E-3</v>
      </c>
      <c r="Q45" s="118">
        <v>8.4740599999999998E-4</v>
      </c>
      <c r="R45" s="118">
        <v>6.4752810000000003E-3</v>
      </c>
      <c r="S45" s="118">
        <v>4.2341995E-2</v>
      </c>
      <c r="T45" s="118">
        <v>0.60333780299999995</v>
      </c>
      <c r="U45" s="118">
        <v>5.5500000000000005E-4</v>
      </c>
      <c r="V45" s="118">
        <v>3.3287058000000001E-2</v>
      </c>
      <c r="W45" s="118">
        <v>4.1731712999999997E-2</v>
      </c>
      <c r="X45" s="118">
        <v>2.2939509999999998E-3</v>
      </c>
      <c r="Y45" s="118">
        <v>1.9185770000000001E-3</v>
      </c>
      <c r="Z45" s="118">
        <v>9.59289E-4</v>
      </c>
      <c r="AA45" s="118">
        <v>4.1699999999999999E-7</v>
      </c>
      <c r="AB45" s="118">
        <v>5.1722349999999999E-3</v>
      </c>
      <c r="AC45" s="118">
        <v>1.1372999999999999E-5</v>
      </c>
      <c r="AD45" s="118">
        <v>1.5837000000000001E-5</v>
      </c>
      <c r="AE45" s="117"/>
      <c r="AF45" s="15">
        <v>18158.540099999998</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3.3837154969999998</v>
      </c>
      <c r="F47" s="118">
        <v>2.973618643</v>
      </c>
      <c r="G47" s="118">
        <v>7.2917244000000006E-2</v>
      </c>
      <c r="H47" s="118">
        <v>1.197055E-3</v>
      </c>
      <c r="I47" s="118">
        <v>0.29779938900000003</v>
      </c>
      <c r="J47" s="118">
        <v>0.31057104499999999</v>
      </c>
      <c r="K47" s="118">
        <v>0.31057104499999999</v>
      </c>
      <c r="L47" s="118">
        <v>0.115056166</v>
      </c>
      <c r="M47" s="118">
        <v>7.7686366810000003</v>
      </c>
      <c r="N47" s="118">
        <v>2.6943799999999999E-4</v>
      </c>
      <c r="O47" s="118">
        <v>3.6550000000000002E-6</v>
      </c>
      <c r="P47" s="118">
        <v>2.3954099999999999E-4</v>
      </c>
      <c r="Q47" s="118">
        <v>5.8279999999999999E-6</v>
      </c>
      <c r="R47" s="118">
        <v>1.051799E-3</v>
      </c>
      <c r="S47" s="118">
        <v>6.4040799999999997E-4</v>
      </c>
      <c r="T47" s="118">
        <v>9.2140000000000002E-6</v>
      </c>
      <c r="U47" s="118">
        <v>5.2469999999999999E-6</v>
      </c>
      <c r="V47" s="118">
        <v>1.8021809999999999E-3</v>
      </c>
      <c r="W47" s="118">
        <v>6.1157640000000001E-3</v>
      </c>
      <c r="X47" s="118">
        <v>8.2354650000000008E-3</v>
      </c>
      <c r="Y47" s="118">
        <v>8.1694330000000003E-3</v>
      </c>
      <c r="Z47" s="118">
        <v>3.476622E-3</v>
      </c>
      <c r="AA47" s="118">
        <v>4.5905000000000002E-5</v>
      </c>
      <c r="AB47" s="118">
        <v>1.9927424999999999E-2</v>
      </c>
      <c r="AC47" s="118" t="s">
        <v>428</v>
      </c>
      <c r="AD47" s="118" t="s">
        <v>428</v>
      </c>
      <c r="AE47" s="117"/>
      <c r="AF47" s="15">
        <v>3219.0177812390002</v>
      </c>
      <c r="AG47" s="15" t="s">
        <v>429</v>
      </c>
      <c r="AH47" s="15" t="s">
        <v>429</v>
      </c>
      <c r="AI47" s="15" t="s">
        <v>429</v>
      </c>
      <c r="AJ47" s="15" t="s">
        <v>429</v>
      </c>
      <c r="AK47" s="15">
        <v>84200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0.29550700000000002</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6.2116848999999998</v>
      </c>
      <c r="G52" s="15">
        <v>3.7268000000000003E-2</v>
      </c>
      <c r="H52" s="15">
        <v>8.8000000000000005E-3</v>
      </c>
      <c r="I52" s="15">
        <v>0.117200286</v>
      </c>
      <c r="J52" s="15">
        <v>0.16742898000000001</v>
      </c>
      <c r="K52" s="15">
        <v>0.16742898000000001</v>
      </c>
      <c r="L52" s="15" t="s">
        <v>431</v>
      </c>
      <c r="M52" s="15" t="s">
        <v>431</v>
      </c>
      <c r="N52" s="15">
        <v>4.9620000000000003E-5</v>
      </c>
      <c r="O52" s="15">
        <v>8.2700000000000004E-6</v>
      </c>
      <c r="P52" s="15">
        <v>1.2901150000000001E-3</v>
      </c>
      <c r="Q52" s="15">
        <v>3.9695850000000003E-3</v>
      </c>
      <c r="R52" s="15">
        <v>2.5140999999999999E-5</v>
      </c>
      <c r="S52" s="15">
        <v>2.5140710000000001E-3</v>
      </c>
      <c r="T52" s="15">
        <v>1.6871000000000002E-5</v>
      </c>
      <c r="U52" s="15">
        <v>3.7049499999999998E-4</v>
      </c>
      <c r="V52" s="15">
        <v>4.9620000000000003E-5</v>
      </c>
      <c r="W52" s="15" t="s">
        <v>431</v>
      </c>
      <c r="X52" s="15" t="s">
        <v>431</v>
      </c>
      <c r="Y52" s="15" t="s">
        <v>431</v>
      </c>
      <c r="Z52" s="15" t="s">
        <v>431</v>
      </c>
      <c r="AA52" s="15" t="s">
        <v>431</v>
      </c>
      <c r="AB52" s="15" t="s">
        <v>431</v>
      </c>
      <c r="AC52" s="15" t="s">
        <v>428</v>
      </c>
      <c r="AD52" s="15" t="s">
        <v>428</v>
      </c>
      <c r="AE52" s="119"/>
      <c r="AF52" s="15" t="s">
        <v>429</v>
      </c>
      <c r="AG52" s="15" t="s">
        <v>429</v>
      </c>
      <c r="AH52" s="15">
        <v>33079.876189502997</v>
      </c>
      <c r="AI52" s="15" t="s">
        <v>429</v>
      </c>
      <c r="AJ52" s="15" t="s">
        <v>429</v>
      </c>
      <c r="AK52" s="15" t="s">
        <v>430</v>
      </c>
      <c r="AL52" s="31" t="s">
        <v>152</v>
      </c>
    </row>
    <row r="53" spans="1:38" ht="26.25" customHeight="1" thickBot="1" x14ac:dyDescent="0.25">
      <c r="A53" s="51" t="s">
        <v>137</v>
      </c>
      <c r="B53" s="51" t="s">
        <v>153</v>
      </c>
      <c r="C53" s="52" t="s">
        <v>154</v>
      </c>
      <c r="D53" s="53"/>
      <c r="E53" s="15" t="s">
        <v>430</v>
      </c>
      <c r="F53" s="15">
        <v>12.008109767000001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10.196948000000001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v>0.112</v>
      </c>
      <c r="F57" s="118" t="s">
        <v>429</v>
      </c>
      <c r="G57" s="118" t="s">
        <v>429</v>
      </c>
      <c r="H57" s="118" t="s">
        <v>429</v>
      </c>
      <c r="I57" s="118">
        <v>2.5929500000000001E-2</v>
      </c>
      <c r="J57" s="118">
        <v>0.12767000000000001</v>
      </c>
      <c r="K57" s="118">
        <v>0.141592</v>
      </c>
      <c r="L57" s="118">
        <v>7.7788499999999997E-4</v>
      </c>
      <c r="M57" s="118">
        <v>1.2999999999999999E-3</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0.48949999999999999</v>
      </c>
      <c r="F59" s="118">
        <v>5.78515E-2</v>
      </c>
      <c r="G59" s="118">
        <v>0.90345900000000001</v>
      </c>
      <c r="H59" s="118">
        <v>0.18179600000000001</v>
      </c>
      <c r="I59" s="118">
        <v>0.157802097</v>
      </c>
      <c r="J59" s="118">
        <v>0.16610747000000001</v>
      </c>
      <c r="K59" s="118">
        <v>0.16610747000000001</v>
      </c>
      <c r="L59" s="118">
        <v>9.7837000000000005E-5</v>
      </c>
      <c r="M59" s="118">
        <v>5.2660999999999999E-2</v>
      </c>
      <c r="N59" s="118">
        <v>3.2698499999999999</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0.38492700000000002</v>
      </c>
      <c r="J61" s="118">
        <v>1.15478163</v>
      </c>
      <c r="K61" s="118">
        <v>1.15478163</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0.10039815000000001</v>
      </c>
      <c r="J62" s="118">
        <v>0.66932100000000005</v>
      </c>
      <c r="K62" s="118">
        <v>2.8460825000000001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0.49922899999999998</v>
      </c>
      <c r="F63" s="118">
        <v>0.195641753</v>
      </c>
      <c r="G63" s="118">
        <v>0.92353799999999997</v>
      </c>
      <c r="H63" s="118">
        <v>0.251</v>
      </c>
      <c r="I63" s="118">
        <v>0.54358055500000002</v>
      </c>
      <c r="J63" s="118">
        <v>0.68533564800000002</v>
      </c>
      <c r="K63" s="118">
        <v>0.79285064800000005</v>
      </c>
      <c r="L63" s="118" t="s">
        <v>430</v>
      </c>
      <c r="M63" s="118">
        <v>1.6902200000000001</v>
      </c>
      <c r="N63" s="118" t="s">
        <v>430</v>
      </c>
      <c r="O63" s="118">
        <v>2.43984E-3</v>
      </c>
      <c r="P63" s="118" t="s">
        <v>430</v>
      </c>
      <c r="Q63" s="118" t="s">
        <v>430</v>
      </c>
      <c r="R63" s="118" t="s">
        <v>430</v>
      </c>
      <c r="S63" s="118" t="s">
        <v>430</v>
      </c>
      <c r="T63" s="118" t="s">
        <v>430</v>
      </c>
      <c r="U63" s="118" t="s">
        <v>430</v>
      </c>
      <c r="V63" s="118">
        <v>0.47457300000000002</v>
      </c>
      <c r="W63" s="118" t="s">
        <v>430</v>
      </c>
      <c r="X63" s="118">
        <v>6.6118879999999998E-3</v>
      </c>
      <c r="Y63" s="118">
        <v>1.4433069E-2</v>
      </c>
      <c r="Z63" s="118">
        <v>4.2041220000000002E-3</v>
      </c>
      <c r="AA63" s="118">
        <v>7.8184800000000003E-4</v>
      </c>
      <c r="AB63" s="118">
        <v>0.43997122599999999</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0.96247000000000005</v>
      </c>
      <c r="F70" s="118">
        <v>13.327937</v>
      </c>
      <c r="G70" s="118" t="s">
        <v>431</v>
      </c>
      <c r="H70" s="118">
        <v>2.2693660000000002</v>
      </c>
      <c r="I70" s="118">
        <v>0.80452848600000004</v>
      </c>
      <c r="J70" s="118">
        <v>1.3047463500000001</v>
      </c>
      <c r="K70" s="118">
        <v>2.26298785</v>
      </c>
      <c r="L70" s="118">
        <v>1.4257206999999999E-2</v>
      </c>
      <c r="M70" s="118">
        <v>6.4022999999999997E-2</v>
      </c>
      <c r="N70" s="118">
        <v>1.290986</v>
      </c>
      <c r="O70" s="118">
        <v>0.1245325</v>
      </c>
      <c r="P70" s="118">
        <v>0.231447659</v>
      </c>
      <c r="Q70" s="118" t="s">
        <v>430</v>
      </c>
      <c r="R70" s="118">
        <v>0.19753879699999999</v>
      </c>
      <c r="S70" s="118">
        <v>0.31080846899999998</v>
      </c>
      <c r="T70" s="118">
        <v>0.32287250000000001</v>
      </c>
      <c r="U70" s="118" t="s">
        <v>430</v>
      </c>
      <c r="V70" s="118">
        <v>6.9825811079999998</v>
      </c>
      <c r="W70" s="118">
        <v>0.57087725</v>
      </c>
      <c r="X70" s="118">
        <v>1.4934099999999999E-4</v>
      </c>
      <c r="Y70" s="118">
        <v>2.69566E-4</v>
      </c>
      <c r="Z70" s="118">
        <v>8.1861999999999997E-5</v>
      </c>
      <c r="AA70" s="118">
        <v>7.6803000000000003E-5</v>
      </c>
      <c r="AB70" s="118">
        <v>5.7757200000000005E-4</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1.793533</v>
      </c>
      <c r="G72" s="118" t="s">
        <v>430</v>
      </c>
      <c r="H72" s="118">
        <v>1.7007999999999999E-2</v>
      </c>
      <c r="I72" s="118">
        <v>1.4503309849999999</v>
      </c>
      <c r="J72" s="118">
        <v>2.242679238</v>
      </c>
      <c r="K72" s="118">
        <v>2.2621057379999998</v>
      </c>
      <c r="L72" s="118">
        <v>3.1872584000000002E-2</v>
      </c>
      <c r="M72" s="118">
        <v>0.14685599999999999</v>
      </c>
      <c r="N72" s="118">
        <v>25.907050000000002</v>
      </c>
      <c r="O72" s="118">
        <v>0.49915799999999999</v>
      </c>
      <c r="P72" s="118">
        <v>5.0395000000000002E-2</v>
      </c>
      <c r="Q72" s="118">
        <v>0.33592749999999999</v>
      </c>
      <c r="R72" s="118">
        <v>0.97670000000000001</v>
      </c>
      <c r="S72" s="118">
        <v>0.64119999999999999</v>
      </c>
      <c r="T72" s="118" t="s">
        <v>430</v>
      </c>
      <c r="U72" s="118" t="s">
        <v>430</v>
      </c>
      <c r="V72" s="118">
        <v>24.323499999999999</v>
      </c>
      <c r="W72" s="118">
        <v>4.1635</v>
      </c>
      <c r="X72" s="118">
        <v>1.4156119999999999E-2</v>
      </c>
      <c r="Y72" s="118">
        <v>2.2302499999999999E-2</v>
      </c>
      <c r="Z72" s="118">
        <v>1.410408E-2</v>
      </c>
      <c r="AA72" s="118">
        <v>1.8626114999999999E-2</v>
      </c>
      <c r="AB72" s="118">
        <v>6.9188815000000001E-2</v>
      </c>
      <c r="AC72" s="118">
        <v>0.246591334</v>
      </c>
      <c r="AD72" s="118">
        <v>3.4695833330000001</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0.92890700000000004</v>
      </c>
      <c r="G74" s="118" t="s">
        <v>429</v>
      </c>
      <c r="H74" s="118">
        <v>5.0375999999999997E-2</v>
      </c>
      <c r="I74" s="118">
        <v>0.98257571600000004</v>
      </c>
      <c r="J74" s="118">
        <v>1.1620749020000001</v>
      </c>
      <c r="K74" s="118">
        <v>1.1620749020000001</v>
      </c>
      <c r="L74" s="118">
        <v>2.1704319999999999E-2</v>
      </c>
      <c r="M74" s="118" t="s">
        <v>429</v>
      </c>
      <c r="N74" s="118">
        <v>0.71479999999999999</v>
      </c>
      <c r="O74" s="118">
        <v>0.2223</v>
      </c>
      <c r="P74" s="118">
        <v>9.6949999999999998E-4</v>
      </c>
      <c r="Q74" s="118">
        <v>0.34304000000000001</v>
      </c>
      <c r="R74" s="118">
        <v>0.68734200000000001</v>
      </c>
      <c r="S74" s="118">
        <v>0.62050000000000005</v>
      </c>
      <c r="T74" s="118">
        <v>0.49149999999999999</v>
      </c>
      <c r="U74" s="118" t="s">
        <v>429</v>
      </c>
      <c r="V74" s="118">
        <v>2.7516205</v>
      </c>
      <c r="W74" s="118">
        <v>5.5E-2</v>
      </c>
      <c r="X74" s="118">
        <v>0.104079899</v>
      </c>
      <c r="Y74" s="118">
        <v>0.27261482100000001</v>
      </c>
      <c r="Z74" s="118">
        <v>0.100221903</v>
      </c>
      <c r="AA74" s="118">
        <v>4.2261186999999999E-2</v>
      </c>
      <c r="AB74" s="118">
        <v>0.51917780999999996</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t="s">
        <v>430</v>
      </c>
      <c r="L76" s="15" t="s">
        <v>430</v>
      </c>
      <c r="M76" s="15" t="s">
        <v>430</v>
      </c>
      <c r="N76" s="15">
        <v>1.6299999999999999E-2</v>
      </c>
      <c r="O76" s="15" t="s">
        <v>430</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3.3469499999999999E-2</v>
      </c>
      <c r="I77" s="15" t="s">
        <v>430</v>
      </c>
      <c r="J77" s="15" t="s">
        <v>430</v>
      </c>
      <c r="K77" s="15" t="s">
        <v>430</v>
      </c>
      <c r="L77" s="15" t="s">
        <v>430</v>
      </c>
      <c r="M77" s="15" t="s">
        <v>430</v>
      </c>
      <c r="N77" s="15">
        <v>0.46025100000000002</v>
      </c>
      <c r="O77" s="15">
        <v>1.7962096649999999</v>
      </c>
      <c r="P77" s="15" t="s">
        <v>430</v>
      </c>
      <c r="Q77" s="15">
        <v>2.389177E-2</v>
      </c>
      <c r="R77" s="15" t="s">
        <v>430</v>
      </c>
      <c r="S77" s="15">
        <v>6.6026125000000005E-2</v>
      </c>
      <c r="T77" s="15" t="s">
        <v>430</v>
      </c>
      <c r="U77" s="15" t="s">
        <v>430</v>
      </c>
      <c r="V77" s="15">
        <v>20.478359000000001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1.33245E-2</v>
      </c>
      <c r="G78" s="15" t="s">
        <v>431</v>
      </c>
      <c r="H78" s="118" t="s">
        <v>430</v>
      </c>
      <c r="I78" s="118" t="s">
        <v>428</v>
      </c>
      <c r="J78" s="118" t="s">
        <v>428</v>
      </c>
      <c r="K78" s="118" t="s">
        <v>430</v>
      </c>
      <c r="L78" s="118" t="s">
        <v>428</v>
      </c>
      <c r="M78" s="15" t="s">
        <v>431</v>
      </c>
      <c r="N78" s="118" t="s">
        <v>428</v>
      </c>
      <c r="O78" s="118" t="s">
        <v>428</v>
      </c>
      <c r="P78" s="15" t="s">
        <v>431</v>
      </c>
      <c r="Q78" s="15" t="s">
        <v>431</v>
      </c>
      <c r="R78" s="118" t="s">
        <v>428</v>
      </c>
      <c r="S78" s="118">
        <v>8.3000000000000004E-2</v>
      </c>
      <c r="T78" s="118" t="s">
        <v>430</v>
      </c>
      <c r="U78" s="118" t="s">
        <v>430</v>
      </c>
      <c r="V78" s="118">
        <v>4.7169505000000003</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29.084913254</v>
      </c>
      <c r="G82" s="118" t="s">
        <v>430</v>
      </c>
      <c r="H82" s="118">
        <v>0.53467861999999999</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0.14108673599999999</v>
      </c>
      <c r="G83" s="118" t="s">
        <v>428</v>
      </c>
      <c r="H83" s="118" t="s">
        <v>430</v>
      </c>
      <c r="I83" s="118">
        <v>3.5271679999999998E-3</v>
      </c>
      <c r="J83" s="118">
        <v>2.6453763000000002E-2</v>
      </c>
      <c r="K83" s="118">
        <v>0.149904657</v>
      </c>
      <c r="L83" s="118">
        <v>2.0104899999999999E-4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48.301886349999997</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3.536</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0.77386500000000003</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12.2</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15.117335816000001</v>
      </c>
      <c r="G90" s="118" t="s">
        <v>430</v>
      </c>
      <c r="H90" s="118">
        <v>0.54071433999999996</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11.507754632999999</v>
      </c>
      <c r="X90" s="118">
        <v>3.8905000000000002E-2</v>
      </c>
      <c r="Y90" s="118" t="s">
        <v>430</v>
      </c>
      <c r="Z90" s="118">
        <v>7.7850000000000003E-3</v>
      </c>
      <c r="AA90" s="118">
        <v>8.3719999999999992E-3</v>
      </c>
      <c r="AB90" s="118">
        <v>5.5062E-2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6.5910944999999999E-2</v>
      </c>
      <c r="F91" s="118">
        <v>0.54021921900000003</v>
      </c>
      <c r="G91" s="118">
        <v>3.0502000000000001E-2</v>
      </c>
      <c r="H91" s="118">
        <v>0.145906956</v>
      </c>
      <c r="I91" s="118">
        <v>1.4738984100000001</v>
      </c>
      <c r="J91" s="118">
        <v>1.95849641</v>
      </c>
      <c r="K91" s="118">
        <v>2.0585874099999999</v>
      </c>
      <c r="L91" s="118">
        <v>0.141575583</v>
      </c>
      <c r="M91" s="118">
        <v>2.0094374770000001</v>
      </c>
      <c r="N91" s="118">
        <v>5.5746354999999997E-2</v>
      </c>
      <c r="O91" s="118">
        <v>0.189854834</v>
      </c>
      <c r="P91" s="118">
        <v>3.5158300000000002E-3</v>
      </c>
      <c r="Q91" s="118">
        <v>5.5901700000000002E-3</v>
      </c>
      <c r="R91" s="118">
        <v>1.2446039000000001E-2</v>
      </c>
      <c r="S91" s="118">
        <v>5.8256548339999998</v>
      </c>
      <c r="T91" s="118">
        <v>9.4927417E-2</v>
      </c>
      <c r="U91" s="118" t="s">
        <v>431</v>
      </c>
      <c r="V91" s="118">
        <v>0.38110660699999999</v>
      </c>
      <c r="W91" s="118">
        <v>3.5158300000000002E-3</v>
      </c>
      <c r="X91" s="118">
        <v>1.5999698E-2</v>
      </c>
      <c r="Y91" s="118">
        <v>1.9040330000000001E-3</v>
      </c>
      <c r="Z91" s="118">
        <v>1.6651459999999999E-3</v>
      </c>
      <c r="AA91" s="118">
        <v>1.8587409999999999E-3</v>
      </c>
      <c r="AB91" s="118">
        <v>2.1427617999999999E-2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8.4272E-2</v>
      </c>
      <c r="G92" s="118" t="s">
        <v>430</v>
      </c>
      <c r="H92" s="118">
        <v>0.1091</v>
      </c>
      <c r="I92" s="118">
        <v>7.1343749999999997E-2</v>
      </c>
      <c r="J92" s="118">
        <v>0.19752500000000001</v>
      </c>
      <c r="K92" s="118">
        <v>0.19752500000000001</v>
      </c>
      <c r="L92" s="118">
        <v>1.07738E-4</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7.5552607500000004</v>
      </c>
      <c r="G93" s="118" t="s">
        <v>430</v>
      </c>
      <c r="H93" s="118">
        <v>0.252743</v>
      </c>
      <c r="I93" s="118">
        <v>0.40016441200000002</v>
      </c>
      <c r="J93" s="118">
        <v>1.53646375</v>
      </c>
      <c r="K93" s="118">
        <v>1.9515337500000001</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5.62E-4</v>
      </c>
      <c r="F94" s="118">
        <v>6.0016970000000001</v>
      </c>
      <c r="G94" s="118" t="s">
        <v>430</v>
      </c>
      <c r="H94" s="118">
        <v>2.8698000000000001E-2</v>
      </c>
      <c r="I94" s="118">
        <v>0.30189350799999998</v>
      </c>
      <c r="J94" s="118">
        <v>1.0646507999999999</v>
      </c>
      <c r="K94" s="118">
        <v>7.2828629999999999</v>
      </c>
      <c r="L94" s="118" t="s">
        <v>430</v>
      </c>
      <c r="M94" s="118" t="s">
        <v>430</v>
      </c>
      <c r="N94" s="118">
        <v>0.163245</v>
      </c>
      <c r="O94" s="118">
        <v>1.9605E-3</v>
      </c>
      <c r="P94" s="118">
        <v>1.8005E-3</v>
      </c>
      <c r="Q94" s="118" t="s">
        <v>430</v>
      </c>
      <c r="R94" s="118">
        <v>0.26774999999999999</v>
      </c>
      <c r="S94" s="118">
        <v>0.74765000000000004</v>
      </c>
      <c r="T94" s="118">
        <v>2.9499999999999998E-2</v>
      </c>
      <c r="U94" s="118" t="s">
        <v>430</v>
      </c>
      <c r="V94" s="118">
        <v>0.53172755000000005</v>
      </c>
      <c r="W94" s="118" t="s">
        <v>430</v>
      </c>
      <c r="X94" s="118">
        <v>1.5881953000000001E-2</v>
      </c>
      <c r="Y94" s="118">
        <v>2.9947393999999999E-2</v>
      </c>
      <c r="Z94" s="118">
        <v>1.0588714000000001E-2</v>
      </c>
      <c r="AA94" s="118">
        <v>1.3211346000000001E-2</v>
      </c>
      <c r="AB94" s="118">
        <v>6.9629406000000005E-2</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7.1289224999999998E-2</v>
      </c>
      <c r="J95" s="118">
        <v>0.20368349999999999</v>
      </c>
      <c r="K95" s="118">
        <v>0.20368349999999999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1.0627819279999999</v>
      </c>
      <c r="F99" s="118">
        <v>15.508865129</v>
      </c>
      <c r="G99" s="118" t="s">
        <v>430</v>
      </c>
      <c r="H99" s="118">
        <v>16.363196974000001</v>
      </c>
      <c r="I99" s="118">
        <v>5.0324920000000002E-2</v>
      </c>
      <c r="J99" s="118">
        <v>0.182430019</v>
      </c>
      <c r="K99" s="118">
        <v>0.182430019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1588.489</v>
      </c>
      <c r="AL99" s="31" t="s">
        <v>277</v>
      </c>
    </row>
    <row r="100" spans="1:38" ht="26.25" customHeight="1" thickBot="1" x14ac:dyDescent="0.25">
      <c r="A100" s="51" t="s">
        <v>274</v>
      </c>
      <c r="B100" s="51" t="s">
        <v>278</v>
      </c>
      <c r="C100" s="52" t="s">
        <v>279</v>
      </c>
      <c r="D100" s="65"/>
      <c r="E100" s="118">
        <v>1.084141255</v>
      </c>
      <c r="F100" s="118">
        <v>12.514305279</v>
      </c>
      <c r="G100" s="118" t="s">
        <v>430</v>
      </c>
      <c r="H100" s="118">
        <v>9.4028527470000007</v>
      </c>
      <c r="I100" s="118">
        <v>4.2002044000000002E-2</v>
      </c>
      <c r="J100" s="118">
        <v>0.15250614100000001</v>
      </c>
      <c r="K100" s="118">
        <v>0.15250614100000001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2617.201</v>
      </c>
      <c r="AL100" s="31" t="s">
        <v>277</v>
      </c>
    </row>
    <row r="101" spans="1:38" ht="26.25" customHeight="1" thickBot="1" x14ac:dyDescent="0.25">
      <c r="A101" s="51" t="s">
        <v>274</v>
      </c>
      <c r="B101" s="51" t="s">
        <v>280</v>
      </c>
      <c r="C101" s="52" t="s">
        <v>281</v>
      </c>
      <c r="D101" s="65"/>
      <c r="E101" s="118">
        <v>4.5860691000000002E-2</v>
      </c>
      <c r="F101" s="118">
        <v>7.2983144E-2</v>
      </c>
      <c r="G101" s="118" t="s">
        <v>430</v>
      </c>
      <c r="H101" s="118">
        <v>0.59570279500000001</v>
      </c>
      <c r="I101" s="118">
        <v>1.7484309999999999E-3</v>
      </c>
      <c r="J101" s="118">
        <v>5.8281050000000001E-3</v>
      </c>
      <c r="K101" s="118">
        <v>5.8281050000000001E-3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715.77599999999995</v>
      </c>
      <c r="AL101" s="31" t="s">
        <v>277</v>
      </c>
    </row>
    <row r="102" spans="1:38" ht="26.25" customHeight="1" thickBot="1" x14ac:dyDescent="0.25">
      <c r="A102" s="51" t="s">
        <v>274</v>
      </c>
      <c r="B102" s="51" t="s">
        <v>282</v>
      </c>
      <c r="C102" s="52" t="s">
        <v>283</v>
      </c>
      <c r="D102" s="65"/>
      <c r="E102" s="118">
        <v>0.864311783</v>
      </c>
      <c r="F102" s="118">
        <v>4.8561923729999998</v>
      </c>
      <c r="G102" s="118" t="s">
        <v>430</v>
      </c>
      <c r="H102" s="118">
        <v>41.259929024000002</v>
      </c>
      <c r="I102" s="118">
        <v>7.7328174999999999E-2</v>
      </c>
      <c r="J102" s="118">
        <v>1.527625719</v>
      </c>
      <c r="K102" s="118">
        <v>1.527625719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8328.0619999999999</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5.4386509999999999E-2</v>
      </c>
      <c r="F104" s="118">
        <v>6.5469707000000002E-2</v>
      </c>
      <c r="G104" s="118" t="s">
        <v>430</v>
      </c>
      <c r="H104" s="118">
        <v>0.24690172199999999</v>
      </c>
      <c r="I104" s="118">
        <v>3.101698E-3</v>
      </c>
      <c r="J104" s="118">
        <v>1.0318984E-2</v>
      </c>
      <c r="K104" s="118">
        <v>1.0318984E-2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85.763999999999996</v>
      </c>
      <c r="AL104" s="31" t="s">
        <v>277</v>
      </c>
    </row>
    <row r="105" spans="1:38" ht="26.25" customHeight="1" thickBot="1" x14ac:dyDescent="0.25">
      <c r="A105" s="51" t="s">
        <v>274</v>
      </c>
      <c r="B105" s="51" t="s">
        <v>288</v>
      </c>
      <c r="C105" s="52" t="s">
        <v>289</v>
      </c>
      <c r="D105" s="65"/>
      <c r="E105" s="118">
        <v>0.182553716</v>
      </c>
      <c r="F105" s="118">
        <v>0.25199490600000002</v>
      </c>
      <c r="G105" s="118" t="s">
        <v>430</v>
      </c>
      <c r="H105" s="118">
        <v>2.003539467</v>
      </c>
      <c r="I105" s="118">
        <v>5.812324E-2</v>
      </c>
      <c r="J105" s="118">
        <v>9.1336520000000004E-2</v>
      </c>
      <c r="K105" s="118">
        <v>9.1336520000000004E-2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115.166</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0.11183485999999999</v>
      </c>
      <c r="F107" s="118">
        <v>2.8287915219999999</v>
      </c>
      <c r="G107" s="118" t="s">
        <v>430</v>
      </c>
      <c r="H107" s="118">
        <v>9.5047464089999991</v>
      </c>
      <c r="I107" s="118">
        <v>8.9992925000000001E-2</v>
      </c>
      <c r="J107" s="118">
        <v>1.1886772590000001</v>
      </c>
      <c r="K107" s="118">
        <v>1.1886772590000001</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51519.99</v>
      </c>
      <c r="AL107" s="31" t="s">
        <v>277</v>
      </c>
    </row>
    <row r="108" spans="1:38" ht="26.25" customHeight="1" thickBot="1" x14ac:dyDescent="0.25">
      <c r="A108" s="51" t="s">
        <v>274</v>
      </c>
      <c r="B108" s="51" t="s">
        <v>294</v>
      </c>
      <c r="C108" s="52" t="s">
        <v>295</v>
      </c>
      <c r="D108" s="65"/>
      <c r="E108" s="118">
        <v>8.7391864E-2</v>
      </c>
      <c r="F108" s="118">
        <v>4.0806403019999999</v>
      </c>
      <c r="G108" s="118" t="s">
        <v>430</v>
      </c>
      <c r="H108" s="118">
        <v>4.971705365</v>
      </c>
      <c r="I108" s="118">
        <v>9.8509561999999995E-2</v>
      </c>
      <c r="J108" s="118">
        <v>1.3200281309999999</v>
      </c>
      <c r="K108" s="118">
        <v>1.3200281309999999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49254.781000000003</v>
      </c>
      <c r="AL108" s="31" t="s">
        <v>277</v>
      </c>
    </row>
    <row r="109" spans="1:38" ht="26.25" customHeight="1" thickBot="1" x14ac:dyDescent="0.25">
      <c r="A109" s="51" t="s">
        <v>274</v>
      </c>
      <c r="B109" s="51" t="s">
        <v>296</v>
      </c>
      <c r="C109" s="52" t="s">
        <v>297</v>
      </c>
      <c r="D109" s="65"/>
      <c r="E109" s="118">
        <v>8.8344740000000001E-3</v>
      </c>
      <c r="F109" s="118">
        <v>0.110196114</v>
      </c>
      <c r="G109" s="118" t="s">
        <v>430</v>
      </c>
      <c r="H109" s="118">
        <v>1.1103145320000001</v>
      </c>
      <c r="I109" s="118">
        <v>6.6536796999999995E-2</v>
      </c>
      <c r="J109" s="118">
        <v>0.14187718099999999</v>
      </c>
      <c r="K109" s="118">
        <v>0.14187718099999999</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1438.4079999999999</v>
      </c>
      <c r="AL109" s="31" t="s">
        <v>277</v>
      </c>
    </row>
    <row r="110" spans="1:38" ht="26.25" customHeight="1" thickBot="1" x14ac:dyDescent="0.25">
      <c r="A110" s="51" t="s">
        <v>274</v>
      </c>
      <c r="B110" s="51" t="s">
        <v>298</v>
      </c>
      <c r="C110" s="52" t="s">
        <v>299</v>
      </c>
      <c r="D110" s="65"/>
      <c r="E110" s="118">
        <v>3.0955269999999998E-3</v>
      </c>
      <c r="F110" s="118">
        <v>4.5349203999999997E-2</v>
      </c>
      <c r="G110" s="118" t="s">
        <v>430</v>
      </c>
      <c r="H110" s="118">
        <v>0.27616755399999998</v>
      </c>
      <c r="I110" s="118">
        <v>4.7105949999999997E-3</v>
      </c>
      <c r="J110" s="118">
        <v>9.8451436000000003E-2</v>
      </c>
      <c r="K110" s="118">
        <v>9.8451436000000003E-2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942.11900000000003</v>
      </c>
      <c r="AL110" s="31" t="s">
        <v>277</v>
      </c>
    </row>
    <row r="111" spans="1:38" ht="26.25" customHeight="1" thickBot="1" x14ac:dyDescent="0.25">
      <c r="A111" s="51" t="s">
        <v>274</v>
      </c>
      <c r="B111" s="51" t="s">
        <v>300</v>
      </c>
      <c r="C111" s="52" t="s">
        <v>301</v>
      </c>
      <c r="D111" s="65"/>
      <c r="E111" s="118">
        <v>2.3331874999999998E-2</v>
      </c>
      <c r="F111" s="118">
        <v>0.19967917700000001</v>
      </c>
      <c r="G111" s="118" t="s">
        <v>430</v>
      </c>
      <c r="H111" s="118">
        <v>0.359239682</v>
      </c>
      <c r="I111" s="118">
        <v>2.5555030000000002E-3</v>
      </c>
      <c r="J111" s="118">
        <v>5.291998E-3</v>
      </c>
      <c r="K111" s="118">
        <v>5.291998E-3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635.78599999999994</v>
      </c>
      <c r="AL111" s="31" t="s">
        <v>277</v>
      </c>
    </row>
    <row r="112" spans="1:38" ht="26.25" customHeight="1" thickBot="1" x14ac:dyDescent="0.25">
      <c r="A112" s="51" t="s">
        <v>302</v>
      </c>
      <c r="B112" s="51" t="s">
        <v>303</v>
      </c>
      <c r="C112" s="52" t="s">
        <v>304</v>
      </c>
      <c r="D112" s="53"/>
      <c r="E112" s="118">
        <v>15.112847092999999</v>
      </c>
      <c r="F112" s="118" t="s">
        <v>430</v>
      </c>
      <c r="G112" s="118" t="s">
        <v>430</v>
      </c>
      <c r="H112" s="118">
        <v>13.405746994999999</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383297679.81300002</v>
      </c>
      <c r="AL112" s="31" t="s">
        <v>445</v>
      </c>
    </row>
    <row r="113" spans="1:38" ht="26.25" customHeight="1" thickBot="1" x14ac:dyDescent="0.25">
      <c r="A113" s="51" t="s">
        <v>302</v>
      </c>
      <c r="B113" s="66" t="s">
        <v>305</v>
      </c>
      <c r="C113" s="67" t="s">
        <v>306</v>
      </c>
      <c r="D113" s="53"/>
      <c r="E113" s="118">
        <v>17.159988504000001</v>
      </c>
      <c r="F113" s="118">
        <v>19.991672574999999</v>
      </c>
      <c r="G113" s="118" t="s">
        <v>430</v>
      </c>
      <c r="H113" s="118">
        <v>72.040271894</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354.10371848699998</v>
      </c>
      <c r="AL113" s="31" t="s">
        <v>146</v>
      </c>
    </row>
    <row r="114" spans="1:38" ht="26.25" customHeight="1" thickBot="1" x14ac:dyDescent="0.25">
      <c r="A114" s="51" t="s">
        <v>302</v>
      </c>
      <c r="B114" s="66" t="s">
        <v>307</v>
      </c>
      <c r="C114" s="67" t="s">
        <v>308</v>
      </c>
      <c r="D114" s="53"/>
      <c r="E114" s="118">
        <v>3.5485637E-2</v>
      </c>
      <c r="F114" s="118" t="s">
        <v>430</v>
      </c>
      <c r="G114" s="118" t="s">
        <v>430</v>
      </c>
      <c r="H114" s="118">
        <v>7.5724146000000006E-2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0.9</v>
      </c>
      <c r="AL114" s="31" t="s">
        <v>146</v>
      </c>
    </row>
    <row r="115" spans="1:38" ht="26.25" customHeight="1" thickBot="1" x14ac:dyDescent="0.25">
      <c r="A115" s="51" t="s">
        <v>302</v>
      </c>
      <c r="B115" s="66" t="s">
        <v>309</v>
      </c>
      <c r="C115" s="67" t="s">
        <v>310</v>
      </c>
      <c r="D115" s="53"/>
      <c r="E115" s="118">
        <v>0.33119927999999998</v>
      </c>
      <c r="F115" s="118" t="s">
        <v>430</v>
      </c>
      <c r="G115" s="118" t="s">
        <v>430</v>
      </c>
      <c r="H115" s="118">
        <v>0.63341999999999998</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8.4</v>
      </c>
      <c r="AL115" s="31" t="s">
        <v>146</v>
      </c>
    </row>
    <row r="116" spans="1:38" ht="26.25" customHeight="1" thickBot="1" x14ac:dyDescent="0.25">
      <c r="A116" s="51" t="s">
        <v>302</v>
      </c>
      <c r="B116" s="51" t="s">
        <v>311</v>
      </c>
      <c r="C116" s="57" t="s">
        <v>312</v>
      </c>
      <c r="D116" s="53"/>
      <c r="E116" s="118">
        <v>5.6365299220000002</v>
      </c>
      <c r="F116" s="118">
        <v>0.53983926400000004</v>
      </c>
      <c r="G116" s="118" t="s">
        <v>430</v>
      </c>
      <c r="H116" s="118">
        <v>6.7303933349999996</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142.95577979999999</v>
      </c>
      <c r="AL116" s="31" t="s">
        <v>146</v>
      </c>
    </row>
    <row r="117" spans="1:38" ht="26.25" customHeight="1" thickBot="1" x14ac:dyDescent="0.25">
      <c r="A117" s="51" t="s">
        <v>302</v>
      </c>
      <c r="B117" s="51" t="s">
        <v>313</v>
      </c>
      <c r="C117" s="57" t="s">
        <v>314</v>
      </c>
      <c r="D117" s="53"/>
      <c r="E117" s="118">
        <v>3.2347907970000001</v>
      </c>
      <c r="F117" s="118" t="s">
        <v>430</v>
      </c>
      <c r="G117" s="118" t="s">
        <v>430</v>
      </c>
      <c r="H117" s="118">
        <v>2.9924873220000001</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5.2303798160000001</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1.601301063</v>
      </c>
      <c r="G121" s="118" t="s">
        <v>428</v>
      </c>
      <c r="H121" s="118">
        <v>1.821428571</v>
      </c>
      <c r="I121" s="118">
        <v>4.4070825000000001E-2</v>
      </c>
      <c r="J121" s="118">
        <v>0.75921925700000004</v>
      </c>
      <c r="K121" s="118">
        <v>0.75921925700000004</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99.370390999999998</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1.3392024000000001E-2</v>
      </c>
      <c r="F125" s="118">
        <v>1.083275685</v>
      </c>
      <c r="G125" s="118">
        <v>9.2851370000000006E-3</v>
      </c>
      <c r="H125" s="118" t="s">
        <v>430</v>
      </c>
      <c r="I125" s="118">
        <v>9.5625650000000003E-3</v>
      </c>
      <c r="J125" s="118">
        <v>1.4398843999999999E-2</v>
      </c>
      <c r="K125" s="118">
        <v>2.6448830999999999E-2</v>
      </c>
      <c r="L125" s="118" t="s">
        <v>431</v>
      </c>
      <c r="M125" s="118">
        <v>1.4287849480000001</v>
      </c>
      <c r="N125" s="118" t="s">
        <v>430</v>
      </c>
      <c r="O125" s="118" t="s">
        <v>430</v>
      </c>
      <c r="P125" s="118" t="s">
        <v>430</v>
      </c>
      <c r="Q125" s="118" t="s">
        <v>430</v>
      </c>
      <c r="R125" s="118" t="s">
        <v>430</v>
      </c>
      <c r="S125" s="118" t="s">
        <v>430</v>
      </c>
      <c r="T125" s="118" t="s">
        <v>430</v>
      </c>
      <c r="U125" s="118" t="s">
        <v>430</v>
      </c>
      <c r="V125" s="118" t="s">
        <v>430</v>
      </c>
      <c r="W125" s="118">
        <v>4.0176072E-2</v>
      </c>
      <c r="X125" s="118">
        <v>1.4844899999999999E-4</v>
      </c>
      <c r="Y125" s="118">
        <v>3.19916E-4</v>
      </c>
      <c r="Z125" s="118">
        <v>9.4894000000000003E-5</v>
      </c>
      <c r="AA125" s="118">
        <v>1.8321E-5</v>
      </c>
      <c r="AB125" s="118">
        <v>5.8158099999999996E-4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1.1303498000000001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1.3208040000000001E-2</v>
      </c>
      <c r="F127" s="118" t="s">
        <v>430</v>
      </c>
      <c r="G127" s="118">
        <v>7.8514000000000003E-4</v>
      </c>
      <c r="H127" s="118">
        <v>1.6877E-4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5.5744425E-2</v>
      </c>
      <c r="F133" s="118">
        <v>8.7839700000000005E-4</v>
      </c>
      <c r="G133" s="118">
        <v>7.6352970000000001E-3</v>
      </c>
      <c r="H133" s="118" t="s">
        <v>431</v>
      </c>
      <c r="I133" s="118">
        <v>2.3446439999999999E-3</v>
      </c>
      <c r="J133" s="118">
        <v>2.3446439999999999E-3</v>
      </c>
      <c r="K133" s="118">
        <v>2.3446439999999999E-3</v>
      </c>
      <c r="L133" s="118" t="s">
        <v>431</v>
      </c>
      <c r="M133" s="118">
        <v>9.4596599999999999E-3</v>
      </c>
      <c r="N133" s="118">
        <v>2.0290970000000001E-3</v>
      </c>
      <c r="O133" s="118">
        <v>3.3987200000000001E-4</v>
      </c>
      <c r="P133" s="118">
        <v>0.10067781000000001</v>
      </c>
      <c r="Q133" s="118">
        <v>9.1961400000000002E-4</v>
      </c>
      <c r="R133" s="118">
        <v>9.1623599999999996E-4</v>
      </c>
      <c r="S133" s="118">
        <v>8.3988300000000004E-4</v>
      </c>
      <c r="T133" s="118">
        <v>1.170971E-3</v>
      </c>
      <c r="U133" s="118">
        <v>1.3365149999999999E-3</v>
      </c>
      <c r="V133" s="118">
        <v>1.0819148000000001E-2</v>
      </c>
      <c r="W133" s="118">
        <v>1.8243630000000001E-3</v>
      </c>
      <c r="X133" s="118">
        <v>8.9199999999999999E-7</v>
      </c>
      <c r="Y133" s="118">
        <v>4.8699999999999995E-7</v>
      </c>
      <c r="Z133" s="118">
        <v>4.3500000000000002E-7</v>
      </c>
      <c r="AA133" s="118">
        <v>4.7199999999999999E-7</v>
      </c>
      <c r="AB133" s="118">
        <v>2.2869999999999999E-6</v>
      </c>
      <c r="AC133" s="118">
        <v>1.013535E-2</v>
      </c>
      <c r="AD133" s="118">
        <v>2.7703289999999998E-2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3.1877825999999998E-2</v>
      </c>
      <c r="F135" s="118">
        <v>7.2518058999999996E-2</v>
      </c>
      <c r="G135" s="118">
        <v>1.3921579999999999E-3</v>
      </c>
      <c r="H135" s="118">
        <v>5.219184E-3</v>
      </c>
      <c r="I135" s="118">
        <v>0.13508135800000001</v>
      </c>
      <c r="J135" s="118">
        <v>0.14409339700000001</v>
      </c>
      <c r="K135" s="118">
        <v>0.15061258</v>
      </c>
      <c r="L135" s="118">
        <v>2.5832092000000001E-2</v>
      </c>
      <c r="M135" s="118">
        <v>1.28448209</v>
      </c>
      <c r="N135" s="118">
        <v>8.478523E-3</v>
      </c>
      <c r="O135" s="118">
        <v>3.587663E-3</v>
      </c>
      <c r="P135" s="118">
        <v>3.9496999999999998E-5</v>
      </c>
      <c r="Q135" s="118">
        <v>1.6243521E-2</v>
      </c>
      <c r="R135" s="118">
        <v>1.6221790000000001E-3</v>
      </c>
      <c r="S135" s="118">
        <v>5.5592910000000001E-3</v>
      </c>
      <c r="T135" s="118">
        <v>1.4105899999999999E-4</v>
      </c>
      <c r="U135" s="118">
        <v>2.0897099999999998E-3</v>
      </c>
      <c r="V135" s="118">
        <v>0.38536687200000003</v>
      </c>
      <c r="W135" s="118">
        <v>0.26186817699999998</v>
      </c>
      <c r="X135" s="118">
        <v>7.3249109000000007E-2</v>
      </c>
      <c r="Y135" s="118">
        <v>0.140340521</v>
      </c>
      <c r="Z135" s="118">
        <v>0.108766191</v>
      </c>
      <c r="AA135" s="118">
        <v>5.0075950000000001E-3</v>
      </c>
      <c r="AB135" s="118">
        <v>0.32736341600000002</v>
      </c>
      <c r="AC135" s="118">
        <v>3.52648E-4</v>
      </c>
      <c r="AD135" s="118">
        <v>4.2320000000000003E-6</v>
      </c>
      <c r="AE135" s="117"/>
      <c r="AF135" s="15" t="s">
        <v>430</v>
      </c>
      <c r="AG135" s="15" t="s">
        <v>430</v>
      </c>
      <c r="AH135" s="15" t="s">
        <v>430</v>
      </c>
      <c r="AI135" s="15" t="s">
        <v>430</v>
      </c>
      <c r="AJ135" s="15" t="s">
        <v>430</v>
      </c>
      <c r="AK135" s="15">
        <v>25.065999999999999</v>
      </c>
      <c r="AL135" s="31" t="s">
        <v>146</v>
      </c>
    </row>
    <row r="136" spans="1:38" ht="26.25" customHeight="1" thickBot="1" x14ac:dyDescent="0.25">
      <c r="A136" s="51" t="s">
        <v>330</v>
      </c>
      <c r="B136" s="51" t="s">
        <v>359</v>
      </c>
      <c r="C136" s="52" t="s">
        <v>360</v>
      </c>
      <c r="D136" s="53"/>
      <c r="E136" s="118" t="s">
        <v>431</v>
      </c>
      <c r="F136" s="118">
        <v>2.9881739000000001E-2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4.7463999999999996E-3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7.5066530000000006E-2</v>
      </c>
      <c r="F139" s="118">
        <v>0.94649951099999996</v>
      </c>
      <c r="G139" s="118">
        <v>1.6573129999999998E-2</v>
      </c>
      <c r="H139" s="118">
        <v>0.11113745999999999</v>
      </c>
      <c r="I139" s="118">
        <v>0.37463809999999997</v>
      </c>
      <c r="J139" s="118">
        <v>0.40527750000000001</v>
      </c>
      <c r="K139" s="118">
        <v>0.41920449999999998</v>
      </c>
      <c r="L139" s="118">
        <v>9.3451069999999997E-2</v>
      </c>
      <c r="M139" s="118">
        <v>6.016464</v>
      </c>
      <c r="N139" s="118">
        <v>4.0527569999999999E-2</v>
      </c>
      <c r="O139" s="118">
        <v>1.9497799999999999E-2</v>
      </c>
      <c r="P139" s="118">
        <v>8.4119100000000003E-4</v>
      </c>
      <c r="Q139" s="118">
        <v>2.8550400000000001E-4</v>
      </c>
      <c r="R139" s="118">
        <v>3.453896E-2</v>
      </c>
      <c r="S139" s="118">
        <v>9.0107690000000001E-3</v>
      </c>
      <c r="T139" s="118">
        <v>3.008232E-3</v>
      </c>
      <c r="U139" s="118">
        <v>7.5066499999999997E-4</v>
      </c>
      <c r="V139" s="118">
        <v>0.76877039999999996</v>
      </c>
      <c r="W139" s="118">
        <v>14.097233377</v>
      </c>
      <c r="X139" s="118">
        <v>0.18244369999999999</v>
      </c>
      <c r="Y139" s="118">
        <v>0.16712399999999999</v>
      </c>
      <c r="Z139" s="118">
        <v>6.3089309999999996E-2</v>
      </c>
      <c r="AA139" s="118">
        <v>0.10668082</v>
      </c>
      <c r="AB139" s="118">
        <v>0.51933783</v>
      </c>
      <c r="AC139" s="118">
        <v>7.5066530000000003E-3</v>
      </c>
      <c r="AD139" s="118">
        <v>9.0107999999999999E-5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2.888792139</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503.59959433700021</v>
      </c>
      <c r="F141" s="9">
        <f t="shared" si="0"/>
        <v>353.13223492799989</v>
      </c>
      <c r="G141" s="9">
        <f t="shared" si="0"/>
        <v>94.21263519499999</v>
      </c>
      <c r="H141" s="9">
        <f t="shared" si="0"/>
        <v>196.94562045400002</v>
      </c>
      <c r="I141" s="9">
        <f t="shared" si="0"/>
        <v>35.643096672999995</v>
      </c>
      <c r="J141" s="9">
        <f t="shared" si="0"/>
        <v>50.671525065999994</v>
      </c>
      <c r="K141" s="9">
        <f t="shared" si="0"/>
        <v>61.655079818000011</v>
      </c>
      <c r="L141" s="9">
        <f t="shared" si="0"/>
        <v>10.694633899999998</v>
      </c>
      <c r="M141" s="9">
        <f t="shared" si="0"/>
        <v>799.19702226499976</v>
      </c>
      <c r="N141" s="9">
        <f t="shared" si="0"/>
        <v>35.999342149</v>
      </c>
      <c r="O141" s="9">
        <f t="shared" si="0"/>
        <v>3.097268884</v>
      </c>
      <c r="P141" s="9">
        <f t="shared" si="0"/>
        <v>1.1019816249999999</v>
      </c>
      <c r="Q141" s="9">
        <f t="shared" si="0"/>
        <v>1.3664960570000004</v>
      </c>
      <c r="R141" s="9">
        <f t="shared" si="0"/>
        <v>5.5497408800000008</v>
      </c>
      <c r="S141" s="9">
        <f t="shared" si="0"/>
        <v>107.90014176899997</v>
      </c>
      <c r="T141" s="9">
        <f t="shared" si="0"/>
        <v>31.243666186999988</v>
      </c>
      <c r="U141" s="9">
        <f t="shared" si="0"/>
        <v>0.45349825199999994</v>
      </c>
      <c r="V141" s="9">
        <f t="shared" si="0"/>
        <v>102.00673901999998</v>
      </c>
      <c r="W141" s="9">
        <f t="shared" si="0"/>
        <v>44.275738827000005</v>
      </c>
      <c r="X141" s="9">
        <f t="shared" si="0"/>
        <v>2.0754791969999999</v>
      </c>
      <c r="Y141" s="9">
        <f t="shared" si="0"/>
        <v>2.2344487589999997</v>
      </c>
      <c r="Z141" s="9">
        <f t="shared" si="0"/>
        <v>1.1839763170000002</v>
      </c>
      <c r="AA141" s="9">
        <f t="shared" si="0"/>
        <v>0.98992787200000021</v>
      </c>
      <c r="AB141" s="9">
        <f t="shared" si="0"/>
        <v>6.8947588209999982</v>
      </c>
      <c r="AC141" s="9">
        <f t="shared" si="0"/>
        <v>101.99122227699999</v>
      </c>
      <c r="AD141" s="9">
        <f t="shared" si="0"/>
        <v>3.7283695510000001</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70.112317438000005</v>
      </c>
      <c r="F143" s="5">
        <v>35.327092866000001</v>
      </c>
      <c r="G143" s="5">
        <v>1.7035447749999999</v>
      </c>
      <c r="H143" s="5">
        <v>3.6268661280000001</v>
      </c>
      <c r="I143" s="5">
        <v>3.0513262120000002</v>
      </c>
      <c r="J143" s="5">
        <v>3.0513262120000002</v>
      </c>
      <c r="K143" s="5">
        <v>3.0513262120000002</v>
      </c>
      <c r="L143" s="5">
        <v>1.7930341679999999</v>
      </c>
      <c r="M143" s="5">
        <v>316.09302825999998</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235730.72286270099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17.701512440999998</v>
      </c>
      <c r="F144" s="5">
        <v>3.0372177890000001</v>
      </c>
      <c r="G144" s="5">
        <v>1.0063748880000001</v>
      </c>
      <c r="H144" s="5">
        <v>8.1720171999999994E-2</v>
      </c>
      <c r="I144" s="5">
        <v>2.2788406569999999</v>
      </c>
      <c r="J144" s="5">
        <v>2.2788406569999999</v>
      </c>
      <c r="K144" s="5">
        <v>2.2788406569999999</v>
      </c>
      <c r="L144" s="5">
        <v>1.5551957270000001</v>
      </c>
      <c r="M144" s="5">
        <v>18.416508318000002</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49647.737359338003</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77.304671920999994</v>
      </c>
      <c r="F145" s="5">
        <v>7.5745548740000004</v>
      </c>
      <c r="G145" s="5">
        <v>2.1496389530000002</v>
      </c>
      <c r="H145" s="5">
        <v>2.3730436000000001E-2</v>
      </c>
      <c r="I145" s="5">
        <v>3.1958638220000002</v>
      </c>
      <c r="J145" s="5">
        <v>3.1958638220000002</v>
      </c>
      <c r="K145" s="5">
        <v>3.1958638220000002</v>
      </c>
      <c r="L145" s="5">
        <v>1.831884667</v>
      </c>
      <c r="M145" s="5">
        <v>17.495044931999999</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91362.727225612995</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0.78677420799999997</v>
      </c>
      <c r="F146" s="5">
        <v>14.707267745999999</v>
      </c>
      <c r="G146" s="5">
        <v>1.7574607999999999E-2</v>
      </c>
      <c r="H146" s="5">
        <v>4.9186280000000004E-3</v>
      </c>
      <c r="I146" s="5">
        <v>0.21084087000000001</v>
      </c>
      <c r="J146" s="5">
        <v>0.21084087000000001</v>
      </c>
      <c r="K146" s="5">
        <v>0.21084087000000001</v>
      </c>
      <c r="L146" s="5">
        <v>2.5750789E-2</v>
      </c>
      <c r="M146" s="5">
        <v>54.075599208</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2885.2438950000001</v>
      </c>
      <c r="AL146" s="34" t="s">
        <v>60</v>
      </c>
    </row>
    <row r="147" spans="1:38" ht="26.25" customHeight="1" thickBot="1" x14ac:dyDescent="0.25">
      <c r="A147" s="76"/>
      <c r="B147" s="34" t="s">
        <v>383</v>
      </c>
      <c r="C147" s="77" t="s">
        <v>384</v>
      </c>
      <c r="D147" s="78" t="s">
        <v>376</v>
      </c>
      <c r="E147" s="5" t="s">
        <v>430</v>
      </c>
      <c r="F147" s="5">
        <v>12.836986439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66481.680689000001</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0.23495724300000001</v>
      </c>
      <c r="J148" s="5">
        <v>1.3015535110000001</v>
      </c>
      <c r="K148" s="5">
        <v>1.3015535110000001</v>
      </c>
      <c r="L148" s="5" t="s">
        <v>430</v>
      </c>
      <c r="M148" s="5" t="s">
        <v>430</v>
      </c>
      <c r="N148" s="5">
        <v>0.28227592600000001</v>
      </c>
      <c r="O148" s="5">
        <v>5.8651709999999998E-3</v>
      </c>
      <c r="P148" s="5" t="s">
        <v>428</v>
      </c>
      <c r="Q148" s="5">
        <v>7.9448500000000005E-4</v>
      </c>
      <c r="R148" s="5">
        <v>1.884098601</v>
      </c>
      <c r="S148" s="5">
        <v>19.308330346000002</v>
      </c>
      <c r="T148" s="5">
        <v>0.50622734199999997</v>
      </c>
      <c r="U148" s="5">
        <v>7.9448490000000004E-3</v>
      </c>
      <c r="V148" s="5">
        <v>16.837654701999998</v>
      </c>
      <c r="W148" s="5" t="s">
        <v>428</v>
      </c>
      <c r="X148" s="5">
        <v>3.4627949999999998E-3</v>
      </c>
      <c r="Y148" s="5">
        <v>1.0536367E-2</v>
      </c>
      <c r="Z148" s="5">
        <v>5.8379169999999998E-3</v>
      </c>
      <c r="AA148" s="5">
        <v>1.2726510000000001E-3</v>
      </c>
      <c r="AB148" s="5">
        <v>2.110973E-2</v>
      </c>
      <c r="AC148" s="5" t="s">
        <v>428</v>
      </c>
      <c r="AD148" s="5" t="s">
        <v>430</v>
      </c>
      <c r="AE148" s="44"/>
      <c r="AF148" s="5" t="s">
        <v>429</v>
      </c>
      <c r="AG148" s="5" t="s">
        <v>430</v>
      </c>
      <c r="AH148" s="5" t="s">
        <v>429</v>
      </c>
      <c r="AI148" s="5" t="s">
        <v>429</v>
      </c>
      <c r="AJ148" s="5" t="s">
        <v>429</v>
      </c>
      <c r="AK148" s="5">
        <v>117300.053894</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0.155673688</v>
      </c>
      <c r="J149" s="5">
        <v>1.0378244409999999</v>
      </c>
      <c r="K149" s="5">
        <v>1.0378244409999999</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117300.053894</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503.59959433700021</v>
      </c>
      <c r="F152" s="7">
        <f t="shared" si="1"/>
        <v>353.13223492799989</v>
      </c>
      <c r="G152" s="7">
        <f t="shared" si="1"/>
        <v>94.21263519499999</v>
      </c>
      <c r="H152" s="7">
        <f t="shared" si="1"/>
        <v>196.94562045400002</v>
      </c>
      <c r="I152" s="7">
        <f t="shared" si="1"/>
        <v>35.643096672999995</v>
      </c>
      <c r="J152" s="7">
        <f t="shared" si="1"/>
        <v>50.671525065999994</v>
      </c>
      <c r="K152" s="7">
        <f t="shared" si="1"/>
        <v>61.655079818000011</v>
      </c>
      <c r="L152" s="7">
        <f t="shared" si="1"/>
        <v>10.694633899999998</v>
      </c>
      <c r="M152" s="7">
        <f t="shared" si="1"/>
        <v>799.19702226499976</v>
      </c>
      <c r="N152" s="7">
        <f t="shared" si="1"/>
        <v>35.999342149</v>
      </c>
      <c r="O152" s="7">
        <f t="shared" si="1"/>
        <v>3.097268884</v>
      </c>
      <c r="P152" s="7">
        <f t="shared" si="1"/>
        <v>1.1019816249999999</v>
      </c>
      <c r="Q152" s="7">
        <f t="shared" si="1"/>
        <v>1.3664960570000004</v>
      </c>
      <c r="R152" s="7">
        <f t="shared" si="1"/>
        <v>5.5497408800000008</v>
      </c>
      <c r="S152" s="7">
        <f t="shared" si="1"/>
        <v>107.90014176899997</v>
      </c>
      <c r="T152" s="7">
        <f t="shared" si="1"/>
        <v>31.243666186999988</v>
      </c>
      <c r="U152" s="7">
        <f t="shared" si="1"/>
        <v>0.45349825199999994</v>
      </c>
      <c r="V152" s="7">
        <f t="shared" si="1"/>
        <v>102.00673901999998</v>
      </c>
      <c r="W152" s="7">
        <f t="shared" si="1"/>
        <v>44.275738827000005</v>
      </c>
      <c r="X152" s="7">
        <f t="shared" si="1"/>
        <v>2.0754791969999999</v>
      </c>
      <c r="Y152" s="7">
        <f t="shared" si="1"/>
        <v>2.2344487589999997</v>
      </c>
      <c r="Z152" s="7">
        <f t="shared" si="1"/>
        <v>1.1839763170000002</v>
      </c>
      <c r="AA152" s="7">
        <f t="shared" si="1"/>
        <v>0.98992787200000021</v>
      </c>
      <c r="AB152" s="7">
        <f t="shared" si="1"/>
        <v>6.8947588209999982</v>
      </c>
      <c r="AC152" s="7">
        <f t="shared" si="1"/>
        <v>101.99122227699999</v>
      </c>
      <c r="AD152" s="7">
        <f t="shared" si="1"/>
        <v>3.7283695510000001</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503.59959433700021</v>
      </c>
      <c r="F154" s="7">
        <f>SUM(F$141, F$153, -1 * IF(OR($B$6=2005,$B$6&gt;=2020),SUM(F$99:F$122),0), IF(AND(ISNUMBER(SEARCH($B$4,"AT|BE|CH|GB|IE|LT|LU")),SUM(F$143:F$149)&gt;0),SUM(F$143:F$149)-SUM(F$27:F$33),0))</f>
        <v>353.13223492799989</v>
      </c>
      <c r="G154" s="7">
        <f t="shared" ref="G154:AD154" si="2">SUM(G$141, G$153, IF(AND(ISNUMBER(SEARCH($B$4,"AT|BE|CH|GB|IE|LT|LU")),SUM(G$143:G$149)&gt;0),SUM(G$143:G$149)-SUM(G$27:G$33),0))</f>
        <v>94.21263519499999</v>
      </c>
      <c r="H154" s="7">
        <f t="shared" si="2"/>
        <v>196.94562045400002</v>
      </c>
      <c r="I154" s="7">
        <f t="shared" si="2"/>
        <v>35.643096672999995</v>
      </c>
      <c r="J154" s="7">
        <f t="shared" si="2"/>
        <v>50.671525065999994</v>
      </c>
      <c r="K154" s="7">
        <f t="shared" si="2"/>
        <v>61.655079818000011</v>
      </c>
      <c r="L154" s="7">
        <f t="shared" si="2"/>
        <v>10.694633899999998</v>
      </c>
      <c r="M154" s="7">
        <f t="shared" si="2"/>
        <v>799.19702226499976</v>
      </c>
      <c r="N154" s="7">
        <f t="shared" si="2"/>
        <v>35.999342149</v>
      </c>
      <c r="O154" s="7">
        <f t="shared" si="2"/>
        <v>3.097268884</v>
      </c>
      <c r="P154" s="7">
        <f t="shared" si="2"/>
        <v>1.1019816249999999</v>
      </c>
      <c r="Q154" s="7">
        <f t="shared" si="2"/>
        <v>1.3664960570000004</v>
      </c>
      <c r="R154" s="7">
        <f t="shared" si="2"/>
        <v>5.5497408800000008</v>
      </c>
      <c r="S154" s="7">
        <f t="shared" si="2"/>
        <v>107.90014176899997</v>
      </c>
      <c r="T154" s="7">
        <f t="shared" si="2"/>
        <v>31.243666186999988</v>
      </c>
      <c r="U154" s="7">
        <f t="shared" si="2"/>
        <v>0.45349825199999994</v>
      </c>
      <c r="V154" s="7">
        <f t="shared" si="2"/>
        <v>102.00673901999998</v>
      </c>
      <c r="W154" s="7">
        <f t="shared" si="2"/>
        <v>44.275738827000005</v>
      </c>
      <c r="X154" s="7">
        <f t="shared" si="2"/>
        <v>2.0754791969999999</v>
      </c>
      <c r="Y154" s="7">
        <f t="shared" si="2"/>
        <v>2.2344487589999997</v>
      </c>
      <c r="Z154" s="7">
        <f t="shared" si="2"/>
        <v>1.1839763170000002</v>
      </c>
      <c r="AA154" s="7">
        <f t="shared" si="2"/>
        <v>0.98992787200000021</v>
      </c>
      <c r="AB154" s="7">
        <f t="shared" si="2"/>
        <v>6.8947588209999982</v>
      </c>
      <c r="AC154" s="7">
        <f t="shared" si="2"/>
        <v>101.99122227699999</v>
      </c>
      <c r="AD154" s="7">
        <f t="shared" si="2"/>
        <v>3.7283695510000001</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32.950417821999999</v>
      </c>
      <c r="F157" s="12">
        <v>0.66672954500000003</v>
      </c>
      <c r="G157" s="12">
        <v>2.071977457</v>
      </c>
      <c r="H157" s="12" t="s">
        <v>428</v>
      </c>
      <c r="I157" s="12">
        <v>0.44445045900000002</v>
      </c>
      <c r="J157" s="12">
        <v>0.44445045900000002</v>
      </c>
      <c r="K157" s="12">
        <v>0.44445045900000002</v>
      </c>
      <c r="L157" s="12">
        <v>4.7621841999999998E-2</v>
      </c>
      <c r="M157" s="12">
        <v>5.952258939</v>
      </c>
      <c r="N157" s="12" t="s">
        <v>428</v>
      </c>
      <c r="O157" s="12" t="s">
        <v>428</v>
      </c>
      <c r="P157" s="12" t="s">
        <v>428</v>
      </c>
      <c r="Q157" s="12" t="s">
        <v>428</v>
      </c>
      <c r="R157" s="12" t="s">
        <v>428</v>
      </c>
      <c r="S157" s="12" t="s">
        <v>428</v>
      </c>
      <c r="T157" s="12" t="s">
        <v>428</v>
      </c>
      <c r="U157" s="12" t="s">
        <v>428</v>
      </c>
      <c r="V157" s="12" t="s">
        <v>428</v>
      </c>
      <c r="W157" s="12">
        <v>1.6521536E-2</v>
      </c>
      <c r="X157" s="12">
        <v>5.0617730000000003E-3</v>
      </c>
      <c r="Y157" s="12">
        <v>8.935E-6</v>
      </c>
      <c r="Z157" s="12">
        <v>1.2451782E-2</v>
      </c>
      <c r="AA157" s="12">
        <v>3.1029780000000002E-3</v>
      </c>
      <c r="AB157" s="12">
        <v>2.0625467000000001E-2</v>
      </c>
      <c r="AC157" s="12" t="s">
        <v>428</v>
      </c>
      <c r="AD157" s="12" t="s">
        <v>428</v>
      </c>
      <c r="AE157" s="44"/>
      <c r="AF157" s="12">
        <v>108629.859630044</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0.121376214</v>
      </c>
      <c r="F158" s="12">
        <v>4.6282274999999998E-2</v>
      </c>
      <c r="G158" s="12">
        <v>1.1136627E-2</v>
      </c>
      <c r="H158" s="12" t="s">
        <v>428</v>
      </c>
      <c r="I158" s="12">
        <v>6.7662240000000004E-3</v>
      </c>
      <c r="J158" s="12">
        <v>6.7662240000000004E-3</v>
      </c>
      <c r="K158" s="12">
        <v>6.7662240000000004E-3</v>
      </c>
      <c r="L158" s="12">
        <v>2.1142230000000001E-3</v>
      </c>
      <c r="M158" s="12">
        <v>1.9464679620000001</v>
      </c>
      <c r="N158" s="12">
        <v>1.409186016</v>
      </c>
      <c r="O158" s="12" t="s">
        <v>428</v>
      </c>
      <c r="P158" s="12" t="s">
        <v>428</v>
      </c>
      <c r="Q158" s="12" t="s">
        <v>428</v>
      </c>
      <c r="R158" s="12" t="s">
        <v>428</v>
      </c>
      <c r="S158" s="12" t="s">
        <v>428</v>
      </c>
      <c r="T158" s="12" t="s">
        <v>428</v>
      </c>
      <c r="U158" s="12" t="s">
        <v>428</v>
      </c>
      <c r="V158" s="12" t="s">
        <v>428</v>
      </c>
      <c r="W158" s="12">
        <v>7.7051400000000003E-4</v>
      </c>
      <c r="X158" s="12">
        <v>2.1113999999999999E-4</v>
      </c>
      <c r="Y158" s="12">
        <v>1.5258E-5</v>
      </c>
      <c r="Z158" s="12">
        <v>4.8169499999999997E-4</v>
      </c>
      <c r="AA158" s="12">
        <v>1.18535E-4</v>
      </c>
      <c r="AB158" s="12">
        <v>8.2662899999999995E-4</v>
      </c>
      <c r="AC158" s="12" t="s">
        <v>428</v>
      </c>
      <c r="AD158" s="12" t="s">
        <v>428</v>
      </c>
      <c r="AE158" s="44"/>
      <c r="AF158" s="12">
        <v>553.22289622000005</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105.3657477</v>
      </c>
      <c r="F159" s="12">
        <v>3.2563945379999999</v>
      </c>
      <c r="G159" s="12">
        <v>62.139766328</v>
      </c>
      <c r="H159" s="12">
        <v>1.3256891E-2</v>
      </c>
      <c r="I159" s="12">
        <v>6.9711892449999997</v>
      </c>
      <c r="J159" s="12">
        <v>7.3380939420000004</v>
      </c>
      <c r="K159" s="12">
        <v>7.3380939420000004</v>
      </c>
      <c r="L159" s="12">
        <v>1.6333837929999999</v>
      </c>
      <c r="M159" s="12">
        <v>4.2498450119999998</v>
      </c>
      <c r="N159" s="12">
        <v>0.113374721</v>
      </c>
      <c r="O159" s="12">
        <v>1.5147483E-2</v>
      </c>
      <c r="P159" s="12">
        <v>5.1770996E-2</v>
      </c>
      <c r="Q159" s="12">
        <v>3.7791574000000001E-2</v>
      </c>
      <c r="R159" s="12">
        <v>0.19493079099999999</v>
      </c>
      <c r="S159" s="12">
        <v>0.46828134900000001</v>
      </c>
      <c r="T159" s="12">
        <v>30.03442059</v>
      </c>
      <c r="U159" s="12">
        <v>2.2798357000000002E-2</v>
      </c>
      <c r="V159" s="12">
        <v>0.44412172300000002</v>
      </c>
      <c r="W159" s="12">
        <v>0.33975130100000001</v>
      </c>
      <c r="X159" s="12">
        <v>1.8656427E-2</v>
      </c>
      <c r="Y159" s="12">
        <v>1.5603557000000001E-2</v>
      </c>
      <c r="Z159" s="12">
        <v>7.801779E-3</v>
      </c>
      <c r="AA159" s="12">
        <v>3.3919999999999999E-6</v>
      </c>
      <c r="AB159" s="12">
        <v>4.2065155E-2</v>
      </c>
      <c r="AC159" s="12">
        <v>1.7364400000000001E-4</v>
      </c>
      <c r="AD159" s="12">
        <v>6.2515200000000002E-4</v>
      </c>
      <c r="AE159" s="44"/>
      <c r="AF159" s="12">
        <v>56337.599999999999</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170"/>
  <sheetViews>
    <sheetView topLeftCell="AG106"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2.8554687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2000</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2000</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51.471906746999998</v>
      </c>
      <c r="F14" s="118">
        <v>2.1222984939999998</v>
      </c>
      <c r="G14" s="118">
        <v>14.932461894999999</v>
      </c>
      <c r="H14" s="118">
        <v>3.7809000000000002E-2</v>
      </c>
      <c r="I14" s="118">
        <v>0.24952665199999999</v>
      </c>
      <c r="J14" s="118">
        <v>0.32616136000000001</v>
      </c>
      <c r="K14" s="118">
        <v>0.32631365600000001</v>
      </c>
      <c r="L14" s="118">
        <v>7.0703400000000005E-4</v>
      </c>
      <c r="M14" s="118">
        <v>15.370458158</v>
      </c>
      <c r="N14" s="118">
        <v>0.34287219800000002</v>
      </c>
      <c r="O14" s="118">
        <v>7.9892164000000002E-2</v>
      </c>
      <c r="P14" s="118">
        <v>0.45081361199999997</v>
      </c>
      <c r="Q14" s="118">
        <v>0.24417649899999999</v>
      </c>
      <c r="R14" s="118">
        <v>0.242266858</v>
      </c>
      <c r="S14" s="118">
        <v>0.243395369</v>
      </c>
      <c r="T14" s="118">
        <v>0.31315338700000001</v>
      </c>
      <c r="U14" s="118">
        <v>0.72169044100000002</v>
      </c>
      <c r="V14" s="118">
        <v>0.55943162899999999</v>
      </c>
      <c r="W14" s="118">
        <v>0.129586008</v>
      </c>
      <c r="X14" s="118">
        <v>2.268754E-3</v>
      </c>
      <c r="Y14" s="118">
        <v>4.8966169999999998E-3</v>
      </c>
      <c r="Z14" s="118">
        <v>1.4577329999999999E-3</v>
      </c>
      <c r="AA14" s="118">
        <v>3.2928699999999999E-4</v>
      </c>
      <c r="AB14" s="118">
        <v>8.952392E-3</v>
      </c>
      <c r="AC14" s="118">
        <v>1.439594206</v>
      </c>
      <c r="AD14" s="118">
        <v>0.14049631500000001</v>
      </c>
      <c r="AE14" s="117"/>
      <c r="AF14" s="15">
        <v>31316.598619218999</v>
      </c>
      <c r="AG14" s="15">
        <v>423522.10269600002</v>
      </c>
      <c r="AH14" s="15">
        <v>311498.108075105</v>
      </c>
      <c r="AI14" s="15">
        <v>14.748900000000001</v>
      </c>
      <c r="AJ14" s="15" t="s">
        <v>429</v>
      </c>
      <c r="AK14" s="15" t="s">
        <v>430</v>
      </c>
      <c r="AL14" s="31" t="s">
        <v>60</v>
      </c>
    </row>
    <row r="15" spans="1:39" ht="26.25" customHeight="1" thickBot="1" x14ac:dyDescent="0.25">
      <c r="A15" s="51" t="s">
        <v>64</v>
      </c>
      <c r="B15" s="51" t="s">
        <v>65</v>
      </c>
      <c r="C15" s="52" t="s">
        <v>66</v>
      </c>
      <c r="D15" s="53"/>
      <c r="E15" s="118">
        <v>10.342204000000001</v>
      </c>
      <c r="F15" s="118">
        <v>0.199654213</v>
      </c>
      <c r="G15" s="118">
        <v>33.142614999999999</v>
      </c>
      <c r="H15" s="118">
        <v>6.7999999999999996E-3</v>
      </c>
      <c r="I15" s="118">
        <v>2.2707538980000002</v>
      </c>
      <c r="J15" s="118">
        <v>3.2439341399999999</v>
      </c>
      <c r="K15" s="118">
        <v>3.2439341399999999</v>
      </c>
      <c r="L15" s="118">
        <v>0.22721100499999999</v>
      </c>
      <c r="M15" s="118">
        <v>2.8113630000000001</v>
      </c>
      <c r="N15" s="118">
        <v>0.54540204199999998</v>
      </c>
      <c r="O15" s="118">
        <v>5.9738293999999997E-2</v>
      </c>
      <c r="P15" s="118">
        <v>4.1073795000000003E-2</v>
      </c>
      <c r="Q15" s="118">
        <v>0.49785668100000002</v>
      </c>
      <c r="R15" s="118">
        <v>0.441588337</v>
      </c>
      <c r="S15" s="118">
        <v>0.12576298</v>
      </c>
      <c r="T15" s="118">
        <v>17.984016006000001</v>
      </c>
      <c r="U15" s="118">
        <v>4.4103268000000001E-2</v>
      </c>
      <c r="V15" s="118">
        <v>0.541064196</v>
      </c>
      <c r="W15" s="118" t="s">
        <v>428</v>
      </c>
      <c r="X15" s="118" t="s">
        <v>428</v>
      </c>
      <c r="Y15" s="118" t="s">
        <v>428</v>
      </c>
      <c r="Z15" s="118" t="s">
        <v>428</v>
      </c>
      <c r="AA15" s="118" t="s">
        <v>428</v>
      </c>
      <c r="AB15" s="118" t="s">
        <v>428</v>
      </c>
      <c r="AC15" s="118" t="s">
        <v>428</v>
      </c>
      <c r="AD15" s="118" t="s">
        <v>430</v>
      </c>
      <c r="AE15" s="117"/>
      <c r="AF15" s="15">
        <v>161.17099999999999</v>
      </c>
      <c r="AG15" s="15" t="s">
        <v>429</v>
      </c>
      <c r="AH15" s="15">
        <v>60993.481657949997</v>
      </c>
      <c r="AI15" s="15" t="s">
        <v>429</v>
      </c>
      <c r="AJ15" s="15" t="s">
        <v>429</v>
      </c>
      <c r="AK15" s="15" t="s">
        <v>430</v>
      </c>
      <c r="AL15" s="31" t="s">
        <v>60</v>
      </c>
    </row>
    <row r="16" spans="1:39" ht="26.25" customHeight="1" thickBot="1" x14ac:dyDescent="0.25">
      <c r="A16" s="51" t="s">
        <v>64</v>
      </c>
      <c r="B16" s="51" t="s">
        <v>67</v>
      </c>
      <c r="C16" s="52" t="s">
        <v>68</v>
      </c>
      <c r="D16" s="53"/>
      <c r="E16" s="118">
        <v>5.8235720000000004</v>
      </c>
      <c r="F16" s="118">
        <v>9.6993779999999998E-3</v>
      </c>
      <c r="G16" s="118">
        <v>0.34689700000000001</v>
      </c>
      <c r="H16" s="118" t="s">
        <v>431</v>
      </c>
      <c r="I16" s="118" t="s">
        <v>431</v>
      </c>
      <c r="J16" s="118" t="s">
        <v>431</v>
      </c>
      <c r="K16" s="118" t="s">
        <v>431</v>
      </c>
      <c r="L16" s="118" t="s">
        <v>431</v>
      </c>
      <c r="M16" s="118">
        <v>1.0777730000000001</v>
      </c>
      <c r="N16" s="118" t="s">
        <v>431</v>
      </c>
      <c r="O16" s="118" t="s">
        <v>431</v>
      </c>
      <c r="P16" s="118">
        <v>0.03</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1.7183892999999999E-2</v>
      </c>
      <c r="AE16" s="117"/>
      <c r="AF16" s="15">
        <v>74.239500000000007</v>
      </c>
      <c r="AG16" s="15">
        <v>25647.6015625</v>
      </c>
      <c r="AH16" s="15">
        <v>37788.435750049997</v>
      </c>
      <c r="AI16" s="15" t="s">
        <v>429</v>
      </c>
      <c r="AJ16" s="15" t="s">
        <v>429</v>
      </c>
      <c r="AK16" s="15" t="s">
        <v>430</v>
      </c>
      <c r="AL16" s="31" t="s">
        <v>60</v>
      </c>
    </row>
    <row r="17" spans="1:38" ht="26.25" customHeight="1" thickBot="1" x14ac:dyDescent="0.25">
      <c r="A17" s="51" t="s">
        <v>64</v>
      </c>
      <c r="B17" s="51" t="s">
        <v>69</v>
      </c>
      <c r="C17" s="52" t="s">
        <v>70</v>
      </c>
      <c r="D17" s="53" t="s">
        <v>206</v>
      </c>
      <c r="E17" s="15">
        <v>6.1170400000000003</v>
      </c>
      <c r="F17" s="15">
        <v>0.233746858</v>
      </c>
      <c r="G17" s="15">
        <v>3.4011429999999998</v>
      </c>
      <c r="H17" s="15" t="s">
        <v>431</v>
      </c>
      <c r="I17" s="15">
        <v>3.6269999999999997E-2</v>
      </c>
      <c r="J17" s="15">
        <v>5.5800000000000002E-2</v>
      </c>
      <c r="K17" s="15">
        <v>5.5800000000000002E-2</v>
      </c>
      <c r="L17" s="15">
        <v>8.1970199999999995E-4</v>
      </c>
      <c r="M17" s="15">
        <v>65.143985999999998</v>
      </c>
      <c r="N17" s="15">
        <v>2.0511000000000001E-5</v>
      </c>
      <c r="O17" s="15">
        <v>3.4180000000000001E-6</v>
      </c>
      <c r="P17" s="15">
        <v>1.9332780000000001E-3</v>
      </c>
      <c r="Q17" s="15">
        <v>1.6408550000000001E-3</v>
      </c>
      <c r="R17" s="15">
        <v>1.0392E-5</v>
      </c>
      <c r="S17" s="15">
        <v>1.039208E-3</v>
      </c>
      <c r="T17" s="15">
        <v>6.9739999999999996E-6</v>
      </c>
      <c r="U17" s="15">
        <v>1.53146E-4</v>
      </c>
      <c r="V17" s="15">
        <v>2.0511000000000001E-5</v>
      </c>
      <c r="W17" s="15">
        <v>0.35</v>
      </c>
      <c r="X17" s="15">
        <v>2.0908799999999999E-4</v>
      </c>
      <c r="Y17" s="15">
        <v>2.6400000000000002E-4</v>
      </c>
      <c r="Z17" s="15">
        <v>1.3939200000000001E-4</v>
      </c>
      <c r="AA17" s="15">
        <v>1.73976E-4</v>
      </c>
      <c r="AB17" s="15">
        <v>7.8645600000000005E-4</v>
      </c>
      <c r="AC17" s="15" t="s">
        <v>428</v>
      </c>
      <c r="AD17" s="15">
        <v>5.4798964999999998E-2</v>
      </c>
      <c r="AE17" s="117"/>
      <c r="AF17" s="15" t="s">
        <v>429</v>
      </c>
      <c r="AG17" s="15" t="s">
        <v>429</v>
      </c>
      <c r="AH17" s="15">
        <v>11316.2304429</v>
      </c>
      <c r="AI17" s="15" t="s">
        <v>429</v>
      </c>
      <c r="AJ17" s="15" t="s">
        <v>429</v>
      </c>
      <c r="AK17" s="15" t="s">
        <v>430</v>
      </c>
      <c r="AL17" s="31" t="s">
        <v>60</v>
      </c>
    </row>
    <row r="18" spans="1:38" ht="26.25" customHeight="1" thickBot="1" x14ac:dyDescent="0.25">
      <c r="A18" s="51" t="s">
        <v>64</v>
      </c>
      <c r="B18" s="51" t="s">
        <v>71</v>
      </c>
      <c r="C18" s="52" t="s">
        <v>72</v>
      </c>
      <c r="D18" s="53"/>
      <c r="E18" s="15">
        <v>0.44681700000000002</v>
      </c>
      <c r="F18" s="15">
        <v>1.9893141E-2</v>
      </c>
      <c r="G18" s="15">
        <v>3.5408798080000001</v>
      </c>
      <c r="H18" s="15" t="s">
        <v>431</v>
      </c>
      <c r="I18" s="15">
        <v>3.393096E-3</v>
      </c>
      <c r="J18" s="15">
        <v>4.8258959999999997E-3</v>
      </c>
      <c r="K18" s="15">
        <v>4.8258959999999997E-3</v>
      </c>
      <c r="L18" s="15">
        <v>1.3572399999999999E-4</v>
      </c>
      <c r="M18" s="15">
        <v>40.898178799999997</v>
      </c>
      <c r="N18" s="15">
        <v>8.5622900000000002E-4</v>
      </c>
      <c r="O18" s="15">
        <v>1.0380000000000001E-6</v>
      </c>
      <c r="P18" s="15">
        <v>5.1619550000000002E-3</v>
      </c>
      <c r="Q18" s="15">
        <v>4.9832200000000004E-4</v>
      </c>
      <c r="R18" s="15">
        <v>5.3031559999999998E-3</v>
      </c>
      <c r="S18" s="15">
        <v>3.1560399999999998E-4</v>
      </c>
      <c r="T18" s="15">
        <v>2.1179999999999999E-6</v>
      </c>
      <c r="U18" s="15">
        <v>4.651E-5</v>
      </c>
      <c r="V18" s="15">
        <v>0.280006229</v>
      </c>
      <c r="W18" s="15">
        <v>2.8999999999999998E-3</v>
      </c>
      <c r="X18" s="15" t="s">
        <v>431</v>
      </c>
      <c r="Y18" s="15" t="s">
        <v>431</v>
      </c>
      <c r="Z18" s="15" t="s">
        <v>431</v>
      </c>
      <c r="AA18" s="15" t="s">
        <v>431</v>
      </c>
      <c r="AB18" s="15" t="s">
        <v>431</v>
      </c>
      <c r="AC18" s="15" t="s">
        <v>430</v>
      </c>
      <c r="AD18" s="15" t="s">
        <v>430</v>
      </c>
      <c r="AE18" s="117"/>
      <c r="AF18" s="15">
        <v>20.315000000000001</v>
      </c>
      <c r="AG18" s="15" t="s">
        <v>429</v>
      </c>
      <c r="AH18" s="15">
        <v>3215.0133892499998</v>
      </c>
      <c r="AI18" s="15">
        <v>33.466963200000002</v>
      </c>
      <c r="AJ18" s="15" t="s">
        <v>429</v>
      </c>
      <c r="AK18" s="15" t="s">
        <v>430</v>
      </c>
      <c r="AL18" s="31" t="s">
        <v>60</v>
      </c>
    </row>
    <row r="19" spans="1:38" ht="26.25" customHeight="1" thickBot="1" x14ac:dyDescent="0.25">
      <c r="A19" s="51" t="s">
        <v>64</v>
      </c>
      <c r="B19" s="51" t="s">
        <v>73</v>
      </c>
      <c r="C19" s="52" t="s">
        <v>74</v>
      </c>
      <c r="D19" s="53"/>
      <c r="E19" s="118">
        <v>14.616422576</v>
      </c>
      <c r="F19" s="118">
        <v>0.68351939100000003</v>
      </c>
      <c r="G19" s="118">
        <v>2.9919555550000001</v>
      </c>
      <c r="H19" s="118">
        <v>2.4662030000000001E-2</v>
      </c>
      <c r="I19" s="118">
        <v>0.70877051199999996</v>
      </c>
      <c r="J19" s="118">
        <v>1.009768722</v>
      </c>
      <c r="K19" s="118">
        <v>1.0516577220000001</v>
      </c>
      <c r="L19" s="118">
        <v>2.8353940000000001E-2</v>
      </c>
      <c r="M19" s="118">
        <v>26.59432194</v>
      </c>
      <c r="N19" s="118">
        <v>2.3167991999999998E-2</v>
      </c>
      <c r="O19" s="118">
        <v>2.7999000000000001E-5</v>
      </c>
      <c r="P19" s="118">
        <v>7.2759484999999999E-2</v>
      </c>
      <c r="Q19" s="118">
        <v>1.3439329999999999E-2</v>
      </c>
      <c r="R19" s="118">
        <v>8.8085116000000005E-2</v>
      </c>
      <c r="S19" s="118">
        <v>4.3126176000000002E-2</v>
      </c>
      <c r="T19" s="118">
        <v>1.3757116999999999E-2</v>
      </c>
      <c r="U19" s="118">
        <v>1.2543369999999999E-3</v>
      </c>
      <c r="V19" s="118">
        <v>5.1167992000000002E-2</v>
      </c>
      <c r="W19" s="118">
        <v>3.1900999999999999E-2</v>
      </c>
      <c r="X19" s="118" t="s">
        <v>428</v>
      </c>
      <c r="Y19" s="118" t="s">
        <v>428</v>
      </c>
      <c r="Z19" s="118" t="s">
        <v>428</v>
      </c>
      <c r="AA19" s="118" t="s">
        <v>428</v>
      </c>
      <c r="AB19" s="118" t="s">
        <v>428</v>
      </c>
      <c r="AC19" s="118" t="s">
        <v>428</v>
      </c>
      <c r="AD19" s="118">
        <v>5.3934999999999996E-4</v>
      </c>
      <c r="AE19" s="117"/>
      <c r="AF19" s="15">
        <v>85019.335559447994</v>
      </c>
      <c r="AG19" s="15" t="s">
        <v>429</v>
      </c>
      <c r="AH19" s="15">
        <v>375769.65271894698</v>
      </c>
      <c r="AI19" s="15" t="s">
        <v>429</v>
      </c>
      <c r="AJ19" s="15" t="s">
        <v>429</v>
      </c>
      <c r="AK19" s="15" t="s">
        <v>430</v>
      </c>
      <c r="AL19" s="31" t="s">
        <v>60</v>
      </c>
    </row>
    <row r="20" spans="1:38" ht="26.25" customHeight="1" thickBot="1" x14ac:dyDescent="0.25">
      <c r="A20" s="51" t="s">
        <v>64</v>
      </c>
      <c r="B20" s="51" t="s">
        <v>75</v>
      </c>
      <c r="C20" s="52" t="s">
        <v>76</v>
      </c>
      <c r="D20" s="53"/>
      <c r="E20" s="118">
        <v>2.1521180000000002</v>
      </c>
      <c r="F20" s="118">
        <v>0.218986664</v>
      </c>
      <c r="G20" s="118">
        <v>6.1025658000000003E-2</v>
      </c>
      <c r="H20" s="118" t="s">
        <v>428</v>
      </c>
      <c r="I20" s="118">
        <v>1.9351329999999999E-3</v>
      </c>
      <c r="J20" s="118">
        <v>2.0351330000000002E-3</v>
      </c>
      <c r="K20" s="118">
        <v>2.0351330000000002E-3</v>
      </c>
      <c r="L20" s="118">
        <v>8.2205000000000003E-5</v>
      </c>
      <c r="M20" s="118">
        <v>1.5375744579999999</v>
      </c>
      <c r="N20" s="118">
        <v>4.1103999999999998E-5</v>
      </c>
      <c r="O20" s="118">
        <v>6.8510000000000001E-6</v>
      </c>
      <c r="P20" s="118">
        <v>1.068715E-3</v>
      </c>
      <c r="Q20" s="118">
        <v>3.2883550000000002E-3</v>
      </c>
      <c r="R20" s="118">
        <v>2.0826E-5</v>
      </c>
      <c r="S20" s="118">
        <v>2.0826249999999998E-3</v>
      </c>
      <c r="T20" s="118">
        <v>1.3976E-5</v>
      </c>
      <c r="U20" s="118">
        <v>3.0691300000000002E-4</v>
      </c>
      <c r="V20" s="118">
        <v>4.1103999999999998E-5</v>
      </c>
      <c r="W20" s="118" t="s">
        <v>428</v>
      </c>
      <c r="X20" s="118" t="s">
        <v>428</v>
      </c>
      <c r="Y20" s="118" t="s">
        <v>428</v>
      </c>
      <c r="Z20" s="118" t="s">
        <v>428</v>
      </c>
      <c r="AA20" s="118" t="s">
        <v>428</v>
      </c>
      <c r="AB20" s="118" t="s">
        <v>428</v>
      </c>
      <c r="AC20" s="118" t="s">
        <v>428</v>
      </c>
      <c r="AD20" s="118" t="s">
        <v>428</v>
      </c>
      <c r="AE20" s="117"/>
      <c r="AF20" s="15" t="s">
        <v>429</v>
      </c>
      <c r="AG20" s="15">
        <v>3164.4</v>
      </c>
      <c r="AH20" s="15">
        <v>43313.852012780997</v>
      </c>
      <c r="AI20" s="15">
        <v>128.02991535000001</v>
      </c>
      <c r="AJ20" s="15" t="s">
        <v>429</v>
      </c>
      <c r="AK20" s="15" t="s">
        <v>430</v>
      </c>
      <c r="AL20" s="31" t="s">
        <v>60</v>
      </c>
    </row>
    <row r="21" spans="1:38" ht="26.25" customHeight="1" thickBot="1" x14ac:dyDescent="0.25">
      <c r="A21" s="51" t="s">
        <v>64</v>
      </c>
      <c r="B21" s="51" t="s">
        <v>77</v>
      </c>
      <c r="C21" s="52" t="s">
        <v>78</v>
      </c>
      <c r="D21" s="53"/>
      <c r="E21" s="118">
        <v>3.6595032999999999</v>
      </c>
      <c r="F21" s="118">
        <v>0.33416132700000001</v>
      </c>
      <c r="G21" s="118">
        <v>0.49489981900000002</v>
      </c>
      <c r="H21" s="118">
        <v>4.3750000000000004E-3</v>
      </c>
      <c r="I21" s="118">
        <v>7.0280239999999994E-2</v>
      </c>
      <c r="J21" s="118">
        <v>0.207082877</v>
      </c>
      <c r="K21" s="118">
        <v>0.207082877</v>
      </c>
      <c r="L21" s="118">
        <v>2.81175E-3</v>
      </c>
      <c r="M21" s="118">
        <v>4.3782143900000001</v>
      </c>
      <c r="N21" s="118">
        <v>1.734303E-3</v>
      </c>
      <c r="O21" s="118">
        <v>1.8194399999999999E-4</v>
      </c>
      <c r="P21" s="118">
        <v>2.980842E-3</v>
      </c>
      <c r="Q21" s="118">
        <v>9.0067289999999998E-3</v>
      </c>
      <c r="R21" s="118">
        <v>3.2959090000000001E-3</v>
      </c>
      <c r="S21" s="118">
        <v>7.221608E-3</v>
      </c>
      <c r="T21" s="118">
        <v>9.5407587000000002E-2</v>
      </c>
      <c r="U21" s="118">
        <v>8.9031600000000005E-4</v>
      </c>
      <c r="V21" s="118">
        <v>3.350451E-3</v>
      </c>
      <c r="W21" s="118" t="s">
        <v>428</v>
      </c>
      <c r="X21" s="118">
        <v>3.1199999999999999E-5</v>
      </c>
      <c r="Y21" s="118">
        <v>6.7238999999999998E-5</v>
      </c>
      <c r="Z21" s="118">
        <v>1.9944000000000001E-5</v>
      </c>
      <c r="AA21" s="118">
        <v>3.8510000000000001E-6</v>
      </c>
      <c r="AB21" s="118">
        <v>1.2223400000000001E-4</v>
      </c>
      <c r="AC21" s="118" t="s">
        <v>428</v>
      </c>
      <c r="AD21" s="118">
        <v>1.000712E-3</v>
      </c>
      <c r="AE21" s="117"/>
      <c r="AF21" s="15">
        <v>354.657744278</v>
      </c>
      <c r="AG21" s="15">
        <v>1657.4717000000001</v>
      </c>
      <c r="AH21" s="15">
        <v>78696.586544449994</v>
      </c>
      <c r="AI21" s="15">
        <v>1043.126996901</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26.641749091000001</v>
      </c>
      <c r="F23" s="118">
        <v>4.0992832549999996</v>
      </c>
      <c r="G23" s="118">
        <v>2.0588319309999998</v>
      </c>
      <c r="H23" s="118">
        <v>4.7247729999999998E-3</v>
      </c>
      <c r="I23" s="118">
        <v>2.149090443</v>
      </c>
      <c r="J23" s="118">
        <v>2.2616580449999999</v>
      </c>
      <c r="K23" s="118">
        <v>2.2616580449999999</v>
      </c>
      <c r="L23" s="118">
        <v>1.1025471099999999</v>
      </c>
      <c r="M23" s="118">
        <v>16.287560962000001</v>
      </c>
      <c r="N23" s="118">
        <v>9.6473999999999998E-5</v>
      </c>
      <c r="O23" s="118">
        <v>1.6229999999999999E-5</v>
      </c>
      <c r="P23" s="118">
        <v>1.424114E-3</v>
      </c>
      <c r="Q23" s="118">
        <v>3.1402000000000002E-5</v>
      </c>
      <c r="R23" s="118">
        <v>7.2887769999999998E-3</v>
      </c>
      <c r="S23" s="118">
        <v>4.4344090000000003E-3</v>
      </c>
      <c r="T23" s="118">
        <v>3.3819999999999998E-5</v>
      </c>
      <c r="U23" s="118">
        <v>3.0987E-5</v>
      </c>
      <c r="V23" s="118">
        <v>1.1638278E-2</v>
      </c>
      <c r="W23" s="118">
        <v>0.11715036700000001</v>
      </c>
      <c r="X23" s="118">
        <v>8.486581E-3</v>
      </c>
      <c r="Y23" s="118">
        <v>8.6531969999999996E-3</v>
      </c>
      <c r="Z23" s="118">
        <v>7.7703090000000004E-3</v>
      </c>
      <c r="AA23" s="118">
        <v>8.1056759999999992E-3</v>
      </c>
      <c r="AB23" s="118">
        <v>3.3015762999999997E-2</v>
      </c>
      <c r="AC23" s="118" t="s">
        <v>428</v>
      </c>
      <c r="AD23" s="118" t="s">
        <v>428</v>
      </c>
      <c r="AE23" s="117"/>
      <c r="AF23" s="15">
        <v>26589.833679298001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6.6571227669999997</v>
      </c>
      <c r="F24" s="118">
        <v>0.31540418999999997</v>
      </c>
      <c r="G24" s="118">
        <v>1.8651639419999999</v>
      </c>
      <c r="H24" s="118">
        <v>1.4942E-2</v>
      </c>
      <c r="I24" s="118">
        <v>0.233869568</v>
      </c>
      <c r="J24" s="118">
        <v>0.30810576299999998</v>
      </c>
      <c r="K24" s="118">
        <v>0.35586116299999998</v>
      </c>
      <c r="L24" s="118">
        <v>3.2168714000000001E-2</v>
      </c>
      <c r="M24" s="118">
        <v>19.102131544999999</v>
      </c>
      <c r="N24" s="118">
        <v>7.8889477E-2</v>
      </c>
      <c r="O24" s="118">
        <v>2.1895759999999999E-3</v>
      </c>
      <c r="P24" s="118">
        <v>3.2972320000000002E-3</v>
      </c>
      <c r="Q24" s="118">
        <v>3.8111181000000001E-2</v>
      </c>
      <c r="R24" s="118">
        <v>3.5129964999999999E-2</v>
      </c>
      <c r="S24" s="118">
        <v>5.1949177999999999E-2</v>
      </c>
      <c r="T24" s="118">
        <v>0.62737392199999997</v>
      </c>
      <c r="U24" s="118">
        <v>1.3011870000000001E-3</v>
      </c>
      <c r="V24" s="118">
        <v>0.214292184</v>
      </c>
      <c r="W24" s="118">
        <v>4.5750000000000001E-4</v>
      </c>
      <c r="X24" s="118">
        <v>3.1979759999999999E-3</v>
      </c>
      <c r="Y24" s="118">
        <v>6.2579699999999999E-4</v>
      </c>
      <c r="Z24" s="118">
        <v>1.86033E-4</v>
      </c>
      <c r="AA24" s="118">
        <v>1.9169599999999999E-4</v>
      </c>
      <c r="AB24" s="118">
        <v>4.2015009999999998E-3</v>
      </c>
      <c r="AC24" s="118">
        <v>3.3982000000000001E-3</v>
      </c>
      <c r="AD24" s="118">
        <v>1.926699E-3</v>
      </c>
      <c r="AE24" s="117"/>
      <c r="AF24" s="15">
        <v>1587.3122511439999</v>
      </c>
      <c r="AG24" s="15">
        <v>3231.2445107150002</v>
      </c>
      <c r="AH24" s="15">
        <v>74710.602424544006</v>
      </c>
      <c r="AI24" s="15">
        <v>241.792</v>
      </c>
      <c r="AJ24" s="15" t="s">
        <v>429</v>
      </c>
      <c r="AK24" s="15" t="s">
        <v>430</v>
      </c>
      <c r="AL24" s="31" t="s">
        <v>60</v>
      </c>
    </row>
    <row r="25" spans="1:38" ht="26.25" customHeight="1" thickBot="1" x14ac:dyDescent="0.25">
      <c r="A25" s="51" t="s">
        <v>86</v>
      </c>
      <c r="B25" s="55" t="s">
        <v>87</v>
      </c>
      <c r="C25" s="57" t="s">
        <v>88</v>
      </c>
      <c r="D25" s="53"/>
      <c r="E25" s="118">
        <v>2.2951329610000002</v>
      </c>
      <c r="F25" s="118">
        <v>0.253612328</v>
      </c>
      <c r="G25" s="118">
        <v>0.18602021899999999</v>
      </c>
      <c r="H25" s="118" t="s">
        <v>428</v>
      </c>
      <c r="I25" s="118">
        <v>3.4041498000000003E-2</v>
      </c>
      <c r="J25" s="118">
        <v>4.1921715999999998E-2</v>
      </c>
      <c r="K25" s="118">
        <v>4.1921715999999998E-2</v>
      </c>
      <c r="L25" s="118">
        <v>1.8723884E-2</v>
      </c>
      <c r="M25" s="118">
        <v>2.0428952329999999</v>
      </c>
      <c r="N25" s="118">
        <v>0.13503959600000001</v>
      </c>
      <c r="O25" s="118">
        <v>5.5138E-5</v>
      </c>
      <c r="P25" s="118" t="s">
        <v>428</v>
      </c>
      <c r="Q25" s="118">
        <v>4.4660000000000001E-6</v>
      </c>
      <c r="R25" s="118">
        <v>1.8793351999999999E-2</v>
      </c>
      <c r="S25" s="118">
        <v>0.19277742</v>
      </c>
      <c r="T25" s="118">
        <v>4.8851540000000001E-3</v>
      </c>
      <c r="U25" s="118">
        <v>4.4663999999999998E-5</v>
      </c>
      <c r="V25" s="118">
        <v>0.15193628200000001</v>
      </c>
      <c r="W25" s="118">
        <v>6.2618259999999999E-3</v>
      </c>
      <c r="X25" s="118">
        <v>1.2351218000000001E-2</v>
      </c>
      <c r="Y25" s="118">
        <v>9.8427329999999993E-3</v>
      </c>
      <c r="Z25" s="118">
        <v>2.3838641000000001E-2</v>
      </c>
      <c r="AA25" s="118">
        <v>2.4828960000000001E-3</v>
      </c>
      <c r="AB25" s="118">
        <v>4.8515489000000002E-2</v>
      </c>
      <c r="AC25" s="118" t="s">
        <v>430</v>
      </c>
      <c r="AD25" s="118" t="s">
        <v>430</v>
      </c>
      <c r="AE25" s="117"/>
      <c r="AF25" s="15">
        <v>8098.3518932460001</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4.0853311000000003E-2</v>
      </c>
      <c r="F26" s="118">
        <v>5.9653983000000001E-2</v>
      </c>
      <c r="G26" s="118">
        <v>4.0222799999999996E-3</v>
      </c>
      <c r="H26" s="118" t="s">
        <v>428</v>
      </c>
      <c r="I26" s="118">
        <v>3.032561E-3</v>
      </c>
      <c r="J26" s="118">
        <v>3.032561E-3</v>
      </c>
      <c r="K26" s="118">
        <v>3.032561E-3</v>
      </c>
      <c r="L26" s="118">
        <v>7.5676300000000003E-4</v>
      </c>
      <c r="M26" s="118">
        <v>1.9239110699999999</v>
      </c>
      <c r="N26" s="118">
        <v>1.491054549</v>
      </c>
      <c r="O26" s="118" t="s">
        <v>428</v>
      </c>
      <c r="P26" s="118" t="s">
        <v>428</v>
      </c>
      <c r="Q26" s="118" t="s">
        <v>428</v>
      </c>
      <c r="R26" s="118" t="s">
        <v>428</v>
      </c>
      <c r="S26" s="118" t="s">
        <v>428</v>
      </c>
      <c r="T26" s="118" t="s">
        <v>428</v>
      </c>
      <c r="U26" s="118" t="s">
        <v>428</v>
      </c>
      <c r="V26" s="118" t="s">
        <v>428</v>
      </c>
      <c r="W26" s="118">
        <v>6.33338E-4</v>
      </c>
      <c r="X26" s="118">
        <v>8.2198700000000004E-4</v>
      </c>
      <c r="Y26" s="118">
        <v>6.3974799999999999E-4</v>
      </c>
      <c r="Z26" s="118">
        <v>1.432348E-3</v>
      </c>
      <c r="AA26" s="118">
        <v>1.4650500000000001E-4</v>
      </c>
      <c r="AB26" s="118">
        <v>3.0405879999999999E-3</v>
      </c>
      <c r="AC26" s="118" t="s">
        <v>430</v>
      </c>
      <c r="AD26" s="118" t="s">
        <v>430</v>
      </c>
      <c r="AE26" s="117"/>
      <c r="AF26" s="15">
        <v>247.744304599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62.863960796000001</v>
      </c>
      <c r="F27" s="118">
        <v>28.672888638</v>
      </c>
      <c r="G27" s="118">
        <v>1.2371621690000001</v>
      </c>
      <c r="H27" s="118">
        <v>4.2787696469999998</v>
      </c>
      <c r="I27" s="118">
        <v>2.9035579230000002</v>
      </c>
      <c r="J27" s="118">
        <v>2.9035579230000002</v>
      </c>
      <c r="K27" s="118">
        <v>2.9035579230000002</v>
      </c>
      <c r="L27" s="118">
        <v>1.780026458</v>
      </c>
      <c r="M27" s="118">
        <v>301.078171957</v>
      </c>
      <c r="N27" s="118">
        <v>0.400970938</v>
      </c>
      <c r="O27" s="118">
        <v>8.2927860000000006E-2</v>
      </c>
      <c r="P27" s="118">
        <v>5.7039556999999998E-2</v>
      </c>
      <c r="Q27" s="118">
        <v>1.667087E-3</v>
      </c>
      <c r="R27" s="118">
        <v>0.174324955</v>
      </c>
      <c r="S27" s="118">
        <v>0.255807693</v>
      </c>
      <c r="T27" s="118">
        <v>9.2804753000000004E-2</v>
      </c>
      <c r="U27" s="118">
        <v>1.226612E-3</v>
      </c>
      <c r="V27" s="118">
        <v>16.558632247999999</v>
      </c>
      <c r="W27" s="118">
        <v>0.472626714</v>
      </c>
      <c r="X27" s="118">
        <v>8.0585443000000007E-2</v>
      </c>
      <c r="Y27" s="118">
        <v>8.1456843000000001E-2</v>
      </c>
      <c r="Z27" s="118">
        <v>6.3810374000000003E-2</v>
      </c>
      <c r="AA27" s="118">
        <v>6.4281053000000005E-2</v>
      </c>
      <c r="AB27" s="118">
        <v>0.29013371399999999</v>
      </c>
      <c r="AC27" s="118" t="s">
        <v>428</v>
      </c>
      <c r="AD27" s="118" t="s">
        <v>430</v>
      </c>
      <c r="AE27" s="117"/>
      <c r="AF27" s="15">
        <v>237015.28178055101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19.047148077999999</v>
      </c>
      <c r="F28" s="118">
        <v>2.8037669470000002</v>
      </c>
      <c r="G28" s="118">
        <v>0.61186210799999996</v>
      </c>
      <c r="H28" s="118">
        <v>8.8060329000000007E-2</v>
      </c>
      <c r="I28" s="118">
        <v>2.4337944469999999</v>
      </c>
      <c r="J28" s="118">
        <v>2.4337944469999999</v>
      </c>
      <c r="K28" s="118">
        <v>2.4337944469999999</v>
      </c>
      <c r="L28" s="118">
        <v>1.710200594</v>
      </c>
      <c r="M28" s="118">
        <v>16.521256586</v>
      </c>
      <c r="N28" s="118">
        <v>5.9563515999999997E-2</v>
      </c>
      <c r="O28" s="118">
        <v>1.3506539E-2</v>
      </c>
      <c r="P28" s="118">
        <v>7.3443689999999999E-3</v>
      </c>
      <c r="Q28" s="118">
        <v>1.51421E-4</v>
      </c>
      <c r="R28" s="118">
        <v>4.3069007999999999E-2</v>
      </c>
      <c r="S28" s="118">
        <v>5.0800995000000002E-2</v>
      </c>
      <c r="T28" s="118">
        <v>1.4737309000000001E-2</v>
      </c>
      <c r="U28" s="118">
        <v>1.52507E-4</v>
      </c>
      <c r="V28" s="118">
        <v>2.733341051</v>
      </c>
      <c r="W28" s="118">
        <v>6.0711250000000001E-2</v>
      </c>
      <c r="X28" s="118">
        <v>3.1025436E-2</v>
      </c>
      <c r="Y28" s="118">
        <v>3.1108912999999998E-2</v>
      </c>
      <c r="Z28" s="118">
        <v>1.2821796999999999E-2</v>
      </c>
      <c r="AA28" s="118">
        <v>2.107818E-3</v>
      </c>
      <c r="AB28" s="118">
        <v>7.7063963999999999E-2</v>
      </c>
      <c r="AC28" s="118" t="s">
        <v>428</v>
      </c>
      <c r="AD28" s="118" t="s">
        <v>430</v>
      </c>
      <c r="AE28" s="117"/>
      <c r="AF28" s="15">
        <v>50969.133822759002</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109.358380705</v>
      </c>
      <c r="F29" s="118">
        <v>8.4601492530000009</v>
      </c>
      <c r="G29" s="118">
        <v>1.7616725580000001</v>
      </c>
      <c r="H29" s="118">
        <v>3.4791981999999999E-2</v>
      </c>
      <c r="I29" s="118">
        <v>3.86226775</v>
      </c>
      <c r="J29" s="118">
        <v>3.86226775</v>
      </c>
      <c r="K29" s="118">
        <v>3.86226775</v>
      </c>
      <c r="L29" s="118">
        <v>2.2617994010000002</v>
      </c>
      <c r="M29" s="118">
        <v>22.853531564000001</v>
      </c>
      <c r="N29" s="118">
        <v>3.0187545E-2</v>
      </c>
      <c r="O29" s="118">
        <v>6.8773740000000003E-3</v>
      </c>
      <c r="P29" s="118">
        <v>9.4923950000000007E-3</v>
      </c>
      <c r="Q29" s="118">
        <v>1.9890899999999999E-4</v>
      </c>
      <c r="R29" s="118">
        <v>5.2972382999999998E-2</v>
      </c>
      <c r="S29" s="118">
        <v>4.4643889999999999E-2</v>
      </c>
      <c r="T29" s="118">
        <v>7.5460689999999999E-3</v>
      </c>
      <c r="U29" s="118">
        <v>2.0253799999999999E-4</v>
      </c>
      <c r="V29" s="118">
        <v>1.4289040710000001</v>
      </c>
      <c r="W29" s="118">
        <v>0.24795846999999999</v>
      </c>
      <c r="X29" s="118">
        <v>9.8982740999999999E-2</v>
      </c>
      <c r="Y29" s="118">
        <v>9.7994497999999999E-2</v>
      </c>
      <c r="Z29" s="118">
        <v>3.7892584999999999E-2</v>
      </c>
      <c r="AA29" s="118">
        <v>9.5459999999999997E-5</v>
      </c>
      <c r="AB29" s="118">
        <v>0.234965284</v>
      </c>
      <c r="AC29" s="118" t="s">
        <v>428</v>
      </c>
      <c r="AD29" s="118" t="s">
        <v>430</v>
      </c>
      <c r="AE29" s="117"/>
      <c r="AF29" s="15">
        <v>131400.66627262899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0.88780091800000005</v>
      </c>
      <c r="F30" s="118">
        <v>12.613539764</v>
      </c>
      <c r="G30" s="118">
        <v>1.6849097E-2</v>
      </c>
      <c r="H30" s="118">
        <v>4.7660619999999997E-3</v>
      </c>
      <c r="I30" s="118">
        <v>0.185001631</v>
      </c>
      <c r="J30" s="118">
        <v>0.185001631</v>
      </c>
      <c r="K30" s="118">
        <v>0.185001631</v>
      </c>
      <c r="L30" s="118">
        <v>2.3071218000000001E-2</v>
      </c>
      <c r="M30" s="118">
        <v>48.225783694999997</v>
      </c>
      <c r="N30" s="118">
        <v>6.5176920000000003E-3</v>
      </c>
      <c r="O30" s="118">
        <v>1.2127010000000001E-3</v>
      </c>
      <c r="P30" s="118">
        <v>1.3793049999999999E-3</v>
      </c>
      <c r="Q30" s="118">
        <v>4.5021000000000001E-5</v>
      </c>
      <c r="R30" s="118">
        <v>2.5879689999999999E-3</v>
      </c>
      <c r="S30" s="118">
        <v>3.73427E-3</v>
      </c>
      <c r="T30" s="118">
        <v>1.4030550000000001E-3</v>
      </c>
      <c r="U30" s="118">
        <v>3.0352999999999999E-5</v>
      </c>
      <c r="V30" s="118">
        <v>0.24001633999999999</v>
      </c>
      <c r="W30" s="118">
        <v>0.28987884400000002</v>
      </c>
      <c r="X30" s="118">
        <v>2.0822334000000001E-2</v>
      </c>
      <c r="Y30" s="118">
        <v>1.7036407E-2</v>
      </c>
      <c r="Z30" s="118">
        <v>1.7018867999999999E-2</v>
      </c>
      <c r="AA30" s="118">
        <v>1.6399994000000001E-2</v>
      </c>
      <c r="AB30" s="118">
        <v>7.1277603999999994E-2</v>
      </c>
      <c r="AC30" s="118" t="s">
        <v>428</v>
      </c>
      <c r="AD30" s="118" t="s">
        <v>430</v>
      </c>
      <c r="AE30" s="117"/>
      <c r="AF30" s="15">
        <v>4627.1331256439998</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10.079598609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162564.221884823</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0.23489949099999999</v>
      </c>
      <c r="J32" s="118">
        <v>1.2991170999999999</v>
      </c>
      <c r="K32" s="118">
        <v>1.2991170999999999</v>
      </c>
      <c r="L32" s="118" t="s">
        <v>430</v>
      </c>
      <c r="M32" s="118" t="s">
        <v>430</v>
      </c>
      <c r="N32" s="118">
        <v>0.27945523900000002</v>
      </c>
      <c r="O32" s="118">
        <v>5.7854229999999996E-3</v>
      </c>
      <c r="P32" s="118" t="s">
        <v>428</v>
      </c>
      <c r="Q32" s="118">
        <v>8.0063900000000002E-4</v>
      </c>
      <c r="R32" s="118">
        <v>1.8523765830000001</v>
      </c>
      <c r="S32" s="118">
        <v>18.982212326999999</v>
      </c>
      <c r="T32" s="118">
        <v>0.49863208999999997</v>
      </c>
      <c r="U32" s="118">
        <v>8.0063870000000002E-3</v>
      </c>
      <c r="V32" s="118">
        <v>16.738815375000001</v>
      </c>
      <c r="W32" s="118" t="s">
        <v>428</v>
      </c>
      <c r="X32" s="118">
        <v>3.509907E-3</v>
      </c>
      <c r="Y32" s="118">
        <v>1.0679716000000001E-2</v>
      </c>
      <c r="Z32" s="118">
        <v>5.9173430000000003E-3</v>
      </c>
      <c r="AA32" s="118">
        <v>1.289966E-3</v>
      </c>
      <c r="AB32" s="118">
        <v>2.1396931000000001E-2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0.15691156000000001</v>
      </c>
      <c r="J33" s="118">
        <v>1.0460773569999999</v>
      </c>
      <c r="K33" s="118">
        <v>1.0460773569999999</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2.2824</v>
      </c>
      <c r="F34" s="118">
        <v>8.6400000000000005E-2</v>
      </c>
      <c r="G34" s="118">
        <v>0.123546605</v>
      </c>
      <c r="H34" s="118">
        <v>2.7E-2</v>
      </c>
      <c r="I34" s="118">
        <v>0.15064396699999999</v>
      </c>
      <c r="J34" s="118">
        <v>0.188143316</v>
      </c>
      <c r="K34" s="118">
        <v>0.188143316</v>
      </c>
      <c r="L34" s="118">
        <v>2.7E-2</v>
      </c>
      <c r="M34" s="118">
        <v>0.432</v>
      </c>
      <c r="N34" s="118">
        <v>0.32684749600000002</v>
      </c>
      <c r="O34" s="118">
        <v>1.649E-6</v>
      </c>
      <c r="P34" s="118">
        <v>1.51741E-4</v>
      </c>
      <c r="Q34" s="118">
        <v>3.2990000000000001E-6</v>
      </c>
      <c r="R34" s="118">
        <v>7.9169199999999998E-4</v>
      </c>
      <c r="S34" s="118">
        <v>77.692515903</v>
      </c>
      <c r="T34" s="118">
        <v>3.2990000000000001E-6</v>
      </c>
      <c r="U34" s="118">
        <v>3.2990000000000001E-6</v>
      </c>
      <c r="V34" s="118">
        <v>1.2535129999999999E-3</v>
      </c>
      <c r="W34" s="118">
        <v>8.9999999999999993E-3</v>
      </c>
      <c r="X34" s="118">
        <v>4.95E-4</v>
      </c>
      <c r="Y34" s="118">
        <v>4.1399999999999998E-4</v>
      </c>
      <c r="Z34" s="118">
        <v>2.0699999999999999E-4</v>
      </c>
      <c r="AA34" s="118">
        <v>8.9999999999999999E-8</v>
      </c>
      <c r="AB34" s="118">
        <v>1.1160899999999999E-3</v>
      </c>
      <c r="AC34" s="118" t="s">
        <v>428</v>
      </c>
      <c r="AD34" s="118" t="s">
        <v>428</v>
      </c>
      <c r="AE34" s="117"/>
      <c r="AF34" s="15">
        <v>1551.6</v>
      </c>
      <c r="AG34" s="15" t="s">
        <v>429</v>
      </c>
      <c r="AH34" s="15" t="s">
        <v>430</v>
      </c>
      <c r="AI34" s="15" t="s">
        <v>431</v>
      </c>
      <c r="AJ34" s="15" t="s">
        <v>430</v>
      </c>
      <c r="AK34" s="15">
        <v>3476.1793790000002</v>
      </c>
      <c r="AL34" s="31" t="s">
        <v>60</v>
      </c>
    </row>
    <row r="35" spans="1:38" s="1" customFormat="1" ht="26.25" customHeight="1" thickBot="1" x14ac:dyDescent="0.25">
      <c r="A35" s="51" t="s">
        <v>109</v>
      </c>
      <c r="B35" s="51" t="s">
        <v>110</v>
      </c>
      <c r="C35" s="52" t="s">
        <v>111</v>
      </c>
      <c r="D35" s="53"/>
      <c r="E35" s="118">
        <v>16.695961529000002</v>
      </c>
      <c r="F35" s="118">
        <v>0.98889292799999995</v>
      </c>
      <c r="G35" s="118">
        <v>1.235370337</v>
      </c>
      <c r="H35" s="118">
        <v>3.6334420000000002E-3</v>
      </c>
      <c r="I35" s="118">
        <v>0.71096211200000003</v>
      </c>
      <c r="J35" s="118">
        <v>0.74838117100000001</v>
      </c>
      <c r="K35" s="118">
        <v>0.74838117100000001</v>
      </c>
      <c r="L35" s="118">
        <v>0.32180390399999997</v>
      </c>
      <c r="M35" s="118">
        <v>1.1007253459999999</v>
      </c>
      <c r="N35" s="118">
        <v>8.5498E-5</v>
      </c>
      <c r="O35" s="118">
        <v>1.4250000000000001E-5</v>
      </c>
      <c r="P35" s="118">
        <v>1.3109689999999999E-3</v>
      </c>
      <c r="Q35" s="118">
        <v>2.8498999999999999E-5</v>
      </c>
      <c r="R35" s="118">
        <v>6.9035400000000001E-4</v>
      </c>
      <c r="S35" s="118">
        <v>8.5749239999999994E-3</v>
      </c>
      <c r="T35" s="118">
        <v>4.5418029999999996E-3</v>
      </c>
      <c r="U35" s="118">
        <v>2.8498999999999999E-5</v>
      </c>
      <c r="V35" s="118">
        <v>6.3585239999999999E-3</v>
      </c>
      <c r="W35" s="118">
        <v>0.10300968000000001</v>
      </c>
      <c r="X35" s="118">
        <v>5.665532E-3</v>
      </c>
      <c r="Y35" s="118">
        <v>4.738445E-3</v>
      </c>
      <c r="Z35" s="118">
        <v>2.3692230000000002E-3</v>
      </c>
      <c r="AA35" s="118">
        <v>1.0300000000000001E-6</v>
      </c>
      <c r="AB35" s="118">
        <v>1.2774229999999999E-2</v>
      </c>
      <c r="AC35" s="118" t="s">
        <v>428</v>
      </c>
      <c r="AD35" s="118" t="s">
        <v>428</v>
      </c>
      <c r="AE35" s="117"/>
      <c r="AF35" s="15">
        <v>15514.798054454999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7.9262989590000004</v>
      </c>
      <c r="F36" s="118">
        <v>0.57021743199999997</v>
      </c>
      <c r="G36" s="118">
        <v>0.57569812200000003</v>
      </c>
      <c r="H36" s="118">
        <v>1.69323E-3</v>
      </c>
      <c r="I36" s="118">
        <v>0.39767544799999999</v>
      </c>
      <c r="J36" s="118">
        <v>0.41860573499999998</v>
      </c>
      <c r="K36" s="118">
        <v>0.41860573499999998</v>
      </c>
      <c r="L36" s="118">
        <v>0.17895646600000001</v>
      </c>
      <c r="M36" s="118">
        <v>0.76389243399999995</v>
      </c>
      <c r="N36" s="118">
        <v>3.9848999999999997E-5</v>
      </c>
      <c r="O36" s="118">
        <v>6.6409999999999996E-6</v>
      </c>
      <c r="P36" s="118">
        <v>6.1101299999999999E-4</v>
      </c>
      <c r="Q36" s="118">
        <v>1.3283E-5</v>
      </c>
      <c r="R36" s="118">
        <v>3.21758E-4</v>
      </c>
      <c r="S36" s="118">
        <v>3.9965770000000003E-3</v>
      </c>
      <c r="T36" s="118">
        <v>2.116831E-3</v>
      </c>
      <c r="U36" s="118">
        <v>1.3283E-5</v>
      </c>
      <c r="V36" s="118">
        <v>2.9635640000000001E-3</v>
      </c>
      <c r="W36" s="118">
        <v>5.9397648999999997E-2</v>
      </c>
      <c r="X36" s="118">
        <v>3.2668710000000002E-3</v>
      </c>
      <c r="Y36" s="118">
        <v>2.7322919999999999E-3</v>
      </c>
      <c r="Z36" s="118">
        <v>1.3661459999999999E-3</v>
      </c>
      <c r="AA36" s="118">
        <v>5.9400000000000005E-7</v>
      </c>
      <c r="AB36" s="118">
        <v>7.3659019999999997E-3</v>
      </c>
      <c r="AC36" s="118" t="s">
        <v>428</v>
      </c>
      <c r="AD36" s="118" t="s">
        <v>428</v>
      </c>
      <c r="AE36" s="117"/>
      <c r="AF36" s="15">
        <v>7041.0155226220004</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10.648401231999999</v>
      </c>
      <c r="F39" s="118">
        <v>0.32563597700000002</v>
      </c>
      <c r="G39" s="118">
        <v>0.190837065</v>
      </c>
      <c r="H39" s="118">
        <v>8.6560019999999994E-3</v>
      </c>
      <c r="I39" s="118">
        <v>7.5224569000000005E-2</v>
      </c>
      <c r="J39" s="118">
        <v>7.7897260999999995E-2</v>
      </c>
      <c r="K39" s="118">
        <v>7.7898788999999996E-2</v>
      </c>
      <c r="L39" s="118">
        <v>1.3132227E-2</v>
      </c>
      <c r="M39" s="118">
        <v>2.314861778</v>
      </c>
      <c r="N39" s="118">
        <v>3.3692919999999999E-3</v>
      </c>
      <c r="O39" s="118">
        <v>2.186117E-3</v>
      </c>
      <c r="P39" s="118">
        <v>5.5549270000000003E-3</v>
      </c>
      <c r="Q39" s="118">
        <v>1.6779565E-2</v>
      </c>
      <c r="R39" s="118">
        <v>1.06271E-4</v>
      </c>
      <c r="S39" s="118">
        <v>1.0627058E-2</v>
      </c>
      <c r="T39" s="118">
        <v>7.1313E-5</v>
      </c>
      <c r="U39" s="118">
        <v>1.566093E-3</v>
      </c>
      <c r="V39" s="118">
        <v>2.0974500000000001E-4</v>
      </c>
      <c r="W39" s="118">
        <v>1.7545950000000001E-3</v>
      </c>
      <c r="X39" s="118">
        <v>7.0253899999999996E-4</v>
      </c>
      <c r="Y39" s="118">
        <v>1.091299E-3</v>
      </c>
      <c r="Z39" s="118">
        <v>3.1722800000000002E-4</v>
      </c>
      <c r="AA39" s="118">
        <v>5.2254500000000002E-4</v>
      </c>
      <c r="AB39" s="118">
        <v>2.6336100000000002E-3</v>
      </c>
      <c r="AC39" s="118">
        <v>1.21109E-3</v>
      </c>
      <c r="AD39" s="118">
        <v>3.2100369999999998E-3</v>
      </c>
      <c r="AE39" s="117"/>
      <c r="AF39" s="15">
        <v>2202.9413177880001</v>
      </c>
      <c r="AG39" s="15">
        <v>32.658899237</v>
      </c>
      <c r="AH39" s="15">
        <v>143463.243058238</v>
      </c>
      <c r="AI39" s="15">
        <v>2967.013909663</v>
      </c>
      <c r="AJ39" s="15" t="s">
        <v>429</v>
      </c>
      <c r="AK39" s="15" t="s">
        <v>430</v>
      </c>
      <c r="AL39" s="31" t="s">
        <v>60</v>
      </c>
    </row>
    <row r="40" spans="1:38" ht="26.25" customHeight="1" thickBot="1" x14ac:dyDescent="0.25">
      <c r="A40" s="51" t="s">
        <v>81</v>
      </c>
      <c r="B40" s="51" t="s">
        <v>121</v>
      </c>
      <c r="C40" s="52" t="s">
        <v>122</v>
      </c>
      <c r="D40" s="53"/>
      <c r="E40" s="118">
        <v>9.1438693020000006</v>
      </c>
      <c r="F40" s="118">
        <v>3.230287406</v>
      </c>
      <c r="G40" s="118">
        <v>0.65261548800000002</v>
      </c>
      <c r="H40" s="118">
        <v>1.7339110000000001E-3</v>
      </c>
      <c r="I40" s="118">
        <v>0.78748546600000002</v>
      </c>
      <c r="J40" s="118">
        <v>0.82650073899999998</v>
      </c>
      <c r="K40" s="118">
        <v>0.82650073899999998</v>
      </c>
      <c r="L40" s="118">
        <v>0.387279557</v>
      </c>
      <c r="M40" s="118">
        <v>20.159251159</v>
      </c>
      <c r="N40" s="118">
        <v>4.9543999999999999E-5</v>
      </c>
      <c r="O40" s="118">
        <v>8.8130000000000002E-6</v>
      </c>
      <c r="P40" s="118">
        <v>5.5685000000000001E-4</v>
      </c>
      <c r="Q40" s="118">
        <v>1.3736E-5</v>
      </c>
      <c r="R40" s="118">
        <v>2.3853920000000001E-3</v>
      </c>
      <c r="S40" s="118">
        <v>1.4525950000000001E-3</v>
      </c>
      <c r="T40" s="118">
        <v>2.2626999999999999E-5</v>
      </c>
      <c r="U40" s="118">
        <v>1.2208000000000001E-5</v>
      </c>
      <c r="V40" s="118">
        <v>4.1362020000000003E-3</v>
      </c>
      <c r="W40" s="118">
        <v>5.6648256000000001E-2</v>
      </c>
      <c r="X40" s="118">
        <v>2.2604757999999999E-2</v>
      </c>
      <c r="Y40" s="118">
        <v>1.8685545000000001E-2</v>
      </c>
      <c r="Z40" s="118">
        <v>1.8384246999999999E-2</v>
      </c>
      <c r="AA40" s="118">
        <v>2.2321878E-2</v>
      </c>
      <c r="AB40" s="118">
        <v>8.1996427999999996E-2</v>
      </c>
      <c r="AC40" s="118" t="s">
        <v>428</v>
      </c>
      <c r="AD40" s="118" t="s">
        <v>428</v>
      </c>
      <c r="AE40" s="117"/>
      <c r="AF40" s="15">
        <v>9838.3049498839991</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19.725289750000002</v>
      </c>
      <c r="F41" s="118">
        <v>11.673191236999999</v>
      </c>
      <c r="G41" s="118">
        <v>0.47182316499999999</v>
      </c>
      <c r="H41" s="118">
        <v>0.28852051299999998</v>
      </c>
      <c r="I41" s="118">
        <v>6.3234464990000001</v>
      </c>
      <c r="J41" s="118">
        <v>6.6809131910000001</v>
      </c>
      <c r="K41" s="118">
        <v>7.1625408759999996</v>
      </c>
      <c r="L41" s="118">
        <v>0.81221301499999998</v>
      </c>
      <c r="M41" s="118">
        <v>73.48167497</v>
      </c>
      <c r="N41" s="118">
        <v>8.8604027000000002E-2</v>
      </c>
      <c r="O41" s="118">
        <v>4.2797436000000001E-2</v>
      </c>
      <c r="P41" s="118">
        <v>3.9365576999999999E-2</v>
      </c>
      <c r="Q41" s="118">
        <v>5.393601E-2</v>
      </c>
      <c r="R41" s="118">
        <v>5.8746110000000001E-3</v>
      </c>
      <c r="S41" s="118">
        <v>0.32964273700000002</v>
      </c>
      <c r="T41" s="118">
        <v>1.5125593999999999E-2</v>
      </c>
      <c r="U41" s="118">
        <v>4.0480969999999996E-3</v>
      </c>
      <c r="V41" s="118">
        <v>0.68595145899999999</v>
      </c>
      <c r="W41" s="118">
        <v>7.5171333799999998</v>
      </c>
      <c r="X41" s="118">
        <v>1.201140973</v>
      </c>
      <c r="Y41" s="118">
        <v>1.1662539999999999</v>
      </c>
      <c r="Z41" s="118">
        <v>0.59880823699999997</v>
      </c>
      <c r="AA41" s="118">
        <v>0.60173100300000004</v>
      </c>
      <c r="AB41" s="118">
        <v>3.567934213</v>
      </c>
      <c r="AC41" s="118">
        <v>6.5940264999999998E-2</v>
      </c>
      <c r="AD41" s="118">
        <v>1.6606673999999998E-2</v>
      </c>
      <c r="AE41" s="117"/>
      <c r="AF41" s="15">
        <v>3143.9720000000002</v>
      </c>
      <c r="AG41" s="15">
        <v>93.4</v>
      </c>
      <c r="AH41" s="15">
        <v>356200</v>
      </c>
      <c r="AI41" s="15">
        <v>13003.957017535</v>
      </c>
      <c r="AJ41" s="15" t="s">
        <v>429</v>
      </c>
      <c r="AK41" s="15" t="s">
        <v>430</v>
      </c>
      <c r="AL41" s="31" t="s">
        <v>60</v>
      </c>
    </row>
    <row r="42" spans="1:38" ht="26.25" customHeight="1" thickBot="1" x14ac:dyDescent="0.25">
      <c r="A42" s="51" t="s">
        <v>81</v>
      </c>
      <c r="B42" s="51" t="s">
        <v>125</v>
      </c>
      <c r="C42" s="52" t="s">
        <v>126</v>
      </c>
      <c r="D42" s="53"/>
      <c r="E42" s="118">
        <v>0.13859776800000001</v>
      </c>
      <c r="F42" s="118">
        <v>3.3844399599999999</v>
      </c>
      <c r="G42" s="118">
        <v>3.8117400000000001E-3</v>
      </c>
      <c r="H42" s="118">
        <v>8.4790999999999995E-5</v>
      </c>
      <c r="I42" s="118">
        <v>4.3687519000000001E-2</v>
      </c>
      <c r="J42" s="118">
        <v>4.3687519000000001E-2</v>
      </c>
      <c r="K42" s="118">
        <v>4.3687519000000001E-2</v>
      </c>
      <c r="L42" s="118">
        <v>5.6793770000000002E-3</v>
      </c>
      <c r="M42" s="118">
        <v>30.519133737000001</v>
      </c>
      <c r="N42" s="118">
        <v>4.0840000000000002E-5</v>
      </c>
      <c r="O42" s="118">
        <v>7.8960000000000003E-6</v>
      </c>
      <c r="P42" s="118">
        <v>2.28705E-4</v>
      </c>
      <c r="Q42" s="118">
        <v>8.1680000000000004E-6</v>
      </c>
      <c r="R42" s="118">
        <v>1.74251E-4</v>
      </c>
      <c r="S42" s="118">
        <v>1.0890700000000001E-4</v>
      </c>
      <c r="T42" s="118">
        <v>2.5593E-5</v>
      </c>
      <c r="U42" s="118">
        <v>5.1730000000000003E-6</v>
      </c>
      <c r="V42" s="118">
        <v>9.8016399999999995E-4</v>
      </c>
      <c r="W42" s="118">
        <v>1.7150576000000001E-2</v>
      </c>
      <c r="X42" s="118">
        <v>2.2870596E-2</v>
      </c>
      <c r="Y42" s="118">
        <v>1.9477133000000001E-2</v>
      </c>
      <c r="Z42" s="118">
        <v>1.9477133000000001E-2</v>
      </c>
      <c r="AA42" s="118">
        <v>2.2586446999999999E-2</v>
      </c>
      <c r="AB42" s="118">
        <v>8.4411308000000004E-2</v>
      </c>
      <c r="AC42" s="118" t="s">
        <v>428</v>
      </c>
      <c r="AD42" s="118" t="s">
        <v>428</v>
      </c>
      <c r="AE42" s="117"/>
      <c r="AF42" s="15">
        <v>1197.9754561740001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9.6182634100000008</v>
      </c>
      <c r="F43" s="118">
        <v>1.122817926</v>
      </c>
      <c r="G43" s="118">
        <v>2.7271957999999999E-2</v>
      </c>
      <c r="H43" s="118">
        <v>4.3279640000000001E-3</v>
      </c>
      <c r="I43" s="118">
        <v>3.9494834999999999E-2</v>
      </c>
      <c r="J43" s="118">
        <v>3.9611806999999999E-2</v>
      </c>
      <c r="K43" s="118">
        <v>3.9611806999999999E-2</v>
      </c>
      <c r="L43" s="118">
        <v>4.0793610000000001E-3</v>
      </c>
      <c r="M43" s="118">
        <v>2.3638364699999999</v>
      </c>
      <c r="N43" s="118">
        <v>1.770799E-3</v>
      </c>
      <c r="O43" s="118">
        <v>7.9226399999999999E-4</v>
      </c>
      <c r="P43" s="118">
        <v>5.0163589999999997E-3</v>
      </c>
      <c r="Q43" s="118">
        <v>1.5334174000000001E-2</v>
      </c>
      <c r="R43" s="118">
        <v>9.7115999999999996E-5</v>
      </c>
      <c r="S43" s="118">
        <v>9.7116440000000002E-3</v>
      </c>
      <c r="T43" s="118">
        <v>6.5170000000000001E-5</v>
      </c>
      <c r="U43" s="118">
        <v>1.4311899999999999E-3</v>
      </c>
      <c r="V43" s="118">
        <v>1.9167699999999999E-4</v>
      </c>
      <c r="W43" s="118">
        <v>2.3371000000000001E-4</v>
      </c>
      <c r="X43" s="118">
        <v>6.8554999999999997E-5</v>
      </c>
      <c r="Y43" s="118">
        <v>8.8022999999999994E-5</v>
      </c>
      <c r="Z43" s="118">
        <v>2.2857000000000002E-5</v>
      </c>
      <c r="AA43" s="118">
        <v>4.3976E-5</v>
      </c>
      <c r="AB43" s="118">
        <v>2.2341099999999999E-4</v>
      </c>
      <c r="AC43" s="118">
        <v>5.8485999999999998E-4</v>
      </c>
      <c r="AD43" s="118">
        <v>7.0180000000000004E-6</v>
      </c>
      <c r="AE43" s="117"/>
      <c r="AF43" s="15">
        <v>1901.8</v>
      </c>
      <c r="AG43" s="15" t="s">
        <v>429</v>
      </c>
      <c r="AH43" s="15">
        <v>255619.13365336301</v>
      </c>
      <c r="AI43" s="15">
        <v>116.97199999999999</v>
      </c>
      <c r="AJ43" s="15" t="s">
        <v>429</v>
      </c>
      <c r="AK43" s="15" t="s">
        <v>430</v>
      </c>
      <c r="AL43" s="31" t="s">
        <v>60</v>
      </c>
    </row>
    <row r="44" spans="1:38" ht="26.25" customHeight="1" thickBot="1" x14ac:dyDescent="0.25">
      <c r="A44" s="51" t="s">
        <v>81</v>
      </c>
      <c r="B44" s="51" t="s">
        <v>129</v>
      </c>
      <c r="C44" s="52" t="s">
        <v>130</v>
      </c>
      <c r="D44" s="53"/>
      <c r="E44" s="118">
        <v>14.971488198999999</v>
      </c>
      <c r="F44" s="118">
        <v>3.6465358320000001</v>
      </c>
      <c r="G44" s="118">
        <v>1.218607717</v>
      </c>
      <c r="H44" s="118">
        <v>2.801624E-3</v>
      </c>
      <c r="I44" s="118">
        <v>1.414325979</v>
      </c>
      <c r="J44" s="118">
        <v>1.4873132790000001</v>
      </c>
      <c r="K44" s="118">
        <v>1.4873132790000001</v>
      </c>
      <c r="L44" s="118">
        <v>0.71758498299999995</v>
      </c>
      <c r="M44" s="118">
        <v>21.991081713</v>
      </c>
      <c r="N44" s="118">
        <v>6.5213000000000001E-5</v>
      </c>
      <c r="O44" s="118">
        <v>1.1175000000000001E-5</v>
      </c>
      <c r="P44" s="118">
        <v>8.8801600000000004E-4</v>
      </c>
      <c r="Q44" s="118">
        <v>2.0205000000000001E-5</v>
      </c>
      <c r="R44" s="118">
        <v>4.3462400000000003E-3</v>
      </c>
      <c r="S44" s="118">
        <v>2.6447799999999998E-3</v>
      </c>
      <c r="T44" s="118">
        <v>2.5109999999999998E-5</v>
      </c>
      <c r="U44" s="118">
        <v>1.9361E-5</v>
      </c>
      <c r="V44" s="118">
        <v>7.079826E-3</v>
      </c>
      <c r="W44" s="118">
        <v>7.3344593E-2</v>
      </c>
      <c r="X44" s="118">
        <v>1.6362990000000001E-2</v>
      </c>
      <c r="Y44" s="118">
        <v>1.4461669E-2</v>
      </c>
      <c r="Z44" s="118">
        <v>1.3896075000000001E-2</v>
      </c>
      <c r="AA44" s="118">
        <v>1.6028760999999999E-2</v>
      </c>
      <c r="AB44" s="118">
        <v>6.0749495000000001E-2</v>
      </c>
      <c r="AC44" s="118" t="s">
        <v>428</v>
      </c>
      <c r="AD44" s="118" t="s">
        <v>428</v>
      </c>
      <c r="AE44" s="117"/>
      <c r="AF44" s="15">
        <v>16014.600909559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22.761421600999999</v>
      </c>
      <c r="F45" s="118">
        <v>1.2880351809999999</v>
      </c>
      <c r="G45" s="118">
        <v>5.227303891</v>
      </c>
      <c r="H45" s="118">
        <v>4.1622769999999998E-3</v>
      </c>
      <c r="I45" s="118">
        <v>1.1402529720000001</v>
      </c>
      <c r="J45" s="118">
        <v>1.200266287</v>
      </c>
      <c r="K45" s="118">
        <v>1.200266287</v>
      </c>
      <c r="L45" s="118">
        <v>0.34422700000000001</v>
      </c>
      <c r="M45" s="118">
        <v>1.4268934129999999</v>
      </c>
      <c r="N45" s="118">
        <v>2.3881499999999999E-3</v>
      </c>
      <c r="O45" s="118">
        <v>3.2982500000000001E-4</v>
      </c>
      <c r="P45" s="118">
        <v>5.9300660000000003E-3</v>
      </c>
      <c r="Q45" s="118">
        <v>7.9604999999999997E-4</v>
      </c>
      <c r="R45" s="118">
        <v>6.1734659999999998E-3</v>
      </c>
      <c r="S45" s="118">
        <v>4.1147003000000001E-2</v>
      </c>
      <c r="T45" s="118">
        <v>0.56375363700000003</v>
      </c>
      <c r="U45" s="118">
        <v>5.2324999999999995E-4</v>
      </c>
      <c r="V45" s="118">
        <v>3.2274253000000003E-2</v>
      </c>
      <c r="W45" s="118">
        <v>3.988245E-2</v>
      </c>
      <c r="X45" s="118">
        <v>2.1922930000000001E-3</v>
      </c>
      <c r="Y45" s="118">
        <v>1.833554E-3</v>
      </c>
      <c r="Z45" s="118">
        <v>9.1677700000000002E-4</v>
      </c>
      <c r="AA45" s="118">
        <v>3.9900000000000001E-7</v>
      </c>
      <c r="AB45" s="118">
        <v>4.9430230000000004E-3</v>
      </c>
      <c r="AC45" s="118">
        <v>1.1008E-5</v>
      </c>
      <c r="AD45" s="118">
        <v>1.4963999999999999E-5</v>
      </c>
      <c r="AE45" s="117"/>
      <c r="AF45" s="15">
        <v>17643.702099999999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3.4212242549999998</v>
      </c>
      <c r="F47" s="118">
        <v>2.9544242660000002</v>
      </c>
      <c r="G47" s="118">
        <v>3.8505818999999997E-2</v>
      </c>
      <c r="H47" s="118">
        <v>1.2477530000000001E-3</v>
      </c>
      <c r="I47" s="118">
        <v>0.29584958</v>
      </c>
      <c r="J47" s="118">
        <v>0.30857767899999999</v>
      </c>
      <c r="K47" s="118">
        <v>0.30857767899999999</v>
      </c>
      <c r="L47" s="118">
        <v>0.114711329</v>
      </c>
      <c r="M47" s="118">
        <v>8.1034480159999998</v>
      </c>
      <c r="N47" s="118">
        <v>2.86051E-4</v>
      </c>
      <c r="O47" s="118">
        <v>3.7309999999999999E-6</v>
      </c>
      <c r="P47" s="118">
        <v>2.4025199999999999E-4</v>
      </c>
      <c r="Q47" s="118">
        <v>5.8839999999999999E-6</v>
      </c>
      <c r="R47" s="118">
        <v>1.0425860000000001E-3</v>
      </c>
      <c r="S47" s="118">
        <v>6.3484100000000003E-4</v>
      </c>
      <c r="T47" s="118">
        <v>9.4909999999999994E-6</v>
      </c>
      <c r="U47" s="118">
        <v>5.2650000000000004E-6</v>
      </c>
      <c r="V47" s="118">
        <v>1.796525E-3</v>
      </c>
      <c r="W47" s="118">
        <v>6.3388569999999998E-3</v>
      </c>
      <c r="X47" s="118">
        <v>8.1618219999999991E-3</v>
      </c>
      <c r="Y47" s="118">
        <v>8.0938510000000009E-3</v>
      </c>
      <c r="Z47" s="118">
        <v>3.4469930000000002E-3</v>
      </c>
      <c r="AA47" s="118">
        <v>4.562E-5</v>
      </c>
      <c r="AB47" s="118">
        <v>1.9748287E-2</v>
      </c>
      <c r="AC47" s="118" t="s">
        <v>428</v>
      </c>
      <c r="AD47" s="118" t="s">
        <v>428</v>
      </c>
      <c r="AE47" s="117"/>
      <c r="AF47" s="15">
        <v>3267.8290369350002</v>
      </c>
      <c r="AG47" s="15" t="s">
        <v>429</v>
      </c>
      <c r="AH47" s="15" t="s">
        <v>429</v>
      </c>
      <c r="AI47" s="15" t="s">
        <v>429</v>
      </c>
      <c r="AJ47" s="15" t="s">
        <v>429</v>
      </c>
      <c r="AK47" s="15">
        <v>76300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0.150114</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6.0340670000000003</v>
      </c>
      <c r="G52" s="15" t="s">
        <v>431</v>
      </c>
      <c r="H52" s="15" t="s">
        <v>430</v>
      </c>
      <c r="I52" s="15">
        <v>6.7807502000000006E-2</v>
      </c>
      <c r="J52" s="15">
        <v>9.686786E-2</v>
      </c>
      <c r="K52" s="15">
        <v>9.686786E-2</v>
      </c>
      <c r="L52" s="15" t="s">
        <v>431</v>
      </c>
      <c r="M52" s="15" t="s">
        <v>431</v>
      </c>
      <c r="N52" s="15">
        <v>4.9449E-5</v>
      </c>
      <c r="O52" s="15">
        <v>8.242E-6</v>
      </c>
      <c r="P52" s="15">
        <v>1.285682E-3</v>
      </c>
      <c r="Q52" s="15">
        <v>3.9559440000000003E-3</v>
      </c>
      <c r="R52" s="15">
        <v>2.5054000000000001E-5</v>
      </c>
      <c r="S52" s="15">
        <v>2.5054309999999998E-3</v>
      </c>
      <c r="T52" s="15">
        <v>1.6813E-5</v>
      </c>
      <c r="U52" s="15">
        <v>3.6922099999999998E-4</v>
      </c>
      <c r="V52" s="15">
        <v>4.9449E-5</v>
      </c>
      <c r="W52" s="15" t="s">
        <v>431</v>
      </c>
      <c r="X52" s="15" t="s">
        <v>431</v>
      </c>
      <c r="Y52" s="15" t="s">
        <v>431</v>
      </c>
      <c r="Z52" s="15" t="s">
        <v>431</v>
      </c>
      <c r="AA52" s="15" t="s">
        <v>431</v>
      </c>
      <c r="AB52" s="15" t="s">
        <v>431</v>
      </c>
      <c r="AC52" s="15" t="s">
        <v>428</v>
      </c>
      <c r="AD52" s="15" t="s">
        <v>428</v>
      </c>
      <c r="AE52" s="119"/>
      <c r="AF52" s="15" t="s">
        <v>429</v>
      </c>
      <c r="AG52" s="15" t="s">
        <v>429</v>
      </c>
      <c r="AH52" s="15">
        <v>32966.199475431997</v>
      </c>
      <c r="AI52" s="15" t="s">
        <v>429</v>
      </c>
      <c r="AJ52" s="15" t="s">
        <v>429</v>
      </c>
      <c r="AK52" s="15" t="s">
        <v>430</v>
      </c>
      <c r="AL52" s="31" t="s">
        <v>152</v>
      </c>
    </row>
    <row r="53" spans="1:38" ht="26.25" customHeight="1" thickBot="1" x14ac:dyDescent="0.25">
      <c r="A53" s="51" t="s">
        <v>137</v>
      </c>
      <c r="B53" s="51" t="s">
        <v>153</v>
      </c>
      <c r="C53" s="52" t="s">
        <v>154</v>
      </c>
      <c r="D53" s="53"/>
      <c r="E53" s="15" t="s">
        <v>430</v>
      </c>
      <c r="F53" s="15">
        <v>12.368446333</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11.018568</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2.9835E-2</v>
      </c>
      <c r="J57" s="118">
        <v>3.5099999999999999E-2</v>
      </c>
      <c r="K57" s="118">
        <v>3.5099999999999999E-2</v>
      </c>
      <c r="L57" s="118">
        <v>8.9504999999999999E-4</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0.45500000000000002</v>
      </c>
      <c r="F59" s="118">
        <v>2.3104E-2</v>
      </c>
      <c r="G59" s="118">
        <v>0.59465199999999996</v>
      </c>
      <c r="H59" s="118">
        <v>0.18552399999999999</v>
      </c>
      <c r="I59" s="118">
        <v>2.1595400000000001E-2</v>
      </c>
      <c r="J59" s="118">
        <v>2.2731999999999999E-2</v>
      </c>
      <c r="K59" s="118">
        <v>2.2731999999999999E-2</v>
      </c>
      <c r="L59" s="118">
        <v>1.3389E-5</v>
      </c>
      <c r="M59" s="118" t="s">
        <v>430</v>
      </c>
      <c r="N59" s="118">
        <v>2.899</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0.40263399999999999</v>
      </c>
      <c r="J61" s="118">
        <v>1.2079015850000001</v>
      </c>
      <c r="K61" s="118">
        <v>1.2079015850000001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8.5191600000000006E-2</v>
      </c>
      <c r="J62" s="118">
        <v>0.567944</v>
      </c>
      <c r="K62" s="118">
        <v>0.567944</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0.51242699999999997</v>
      </c>
      <c r="F63" s="118">
        <v>0.185615896</v>
      </c>
      <c r="G63" s="118">
        <v>0.91250580000000003</v>
      </c>
      <c r="H63" s="118">
        <v>0.29170299999999999</v>
      </c>
      <c r="I63" s="118">
        <v>0.96207172900000004</v>
      </c>
      <c r="J63" s="118">
        <v>1.0729567579999999</v>
      </c>
      <c r="K63" s="118">
        <v>1.1755467580000001</v>
      </c>
      <c r="L63" s="118" t="s">
        <v>430</v>
      </c>
      <c r="M63" s="118">
        <v>1.7181599999999999</v>
      </c>
      <c r="N63" s="118" t="s">
        <v>430</v>
      </c>
      <c r="O63" s="118">
        <v>2.19835E-3</v>
      </c>
      <c r="P63" s="118" t="s">
        <v>430</v>
      </c>
      <c r="Q63" s="118" t="s">
        <v>430</v>
      </c>
      <c r="R63" s="118" t="s">
        <v>430</v>
      </c>
      <c r="S63" s="118" t="s">
        <v>430</v>
      </c>
      <c r="T63" s="118" t="s">
        <v>430</v>
      </c>
      <c r="U63" s="118" t="s">
        <v>430</v>
      </c>
      <c r="V63" s="118">
        <v>0.47457300000000002</v>
      </c>
      <c r="W63" s="118" t="s">
        <v>430</v>
      </c>
      <c r="X63" s="118">
        <v>7.0444390000000004E-3</v>
      </c>
      <c r="Y63" s="118">
        <v>1.5377284E-2</v>
      </c>
      <c r="Z63" s="118">
        <v>4.4791559999999998E-3</v>
      </c>
      <c r="AA63" s="118">
        <v>8.3299600000000002E-4</v>
      </c>
      <c r="AB63" s="118">
        <v>0.424157689</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0.803535</v>
      </c>
      <c r="F70" s="118">
        <v>12.7801645</v>
      </c>
      <c r="G70" s="118">
        <v>8.8660000000000003E-2</v>
      </c>
      <c r="H70" s="118">
        <v>1.8213889999999999</v>
      </c>
      <c r="I70" s="118">
        <v>0.317851832</v>
      </c>
      <c r="J70" s="118">
        <v>0.60385829999999996</v>
      </c>
      <c r="K70" s="118">
        <v>1.1032983000000001</v>
      </c>
      <c r="L70" s="118">
        <v>5.7213330000000003E-3</v>
      </c>
      <c r="M70" s="118">
        <v>9.9459000000000006E-2</v>
      </c>
      <c r="N70" s="118">
        <v>1.7873239999999999</v>
      </c>
      <c r="O70" s="118">
        <v>0.131185</v>
      </c>
      <c r="P70" s="118">
        <v>0.20289531699999999</v>
      </c>
      <c r="Q70" s="118" t="s">
        <v>430</v>
      </c>
      <c r="R70" s="118">
        <v>0.21038759500000001</v>
      </c>
      <c r="S70" s="118">
        <v>0.58511693899999995</v>
      </c>
      <c r="T70" s="118">
        <v>0.21959999999999999</v>
      </c>
      <c r="U70" s="118" t="s">
        <v>430</v>
      </c>
      <c r="V70" s="118">
        <v>9.3873852160000002</v>
      </c>
      <c r="W70" s="118">
        <v>1.0500544999999999</v>
      </c>
      <c r="X70" s="118">
        <v>8.3160999999999999E-5</v>
      </c>
      <c r="Y70" s="118">
        <v>1.8048399999999999E-4</v>
      </c>
      <c r="Z70" s="118">
        <v>5.5179999999999997E-5</v>
      </c>
      <c r="AA70" s="118">
        <v>6.2459999999999995E-5</v>
      </c>
      <c r="AB70" s="118">
        <v>3.8128599999999999E-4</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1.6042424</v>
      </c>
      <c r="G72" s="118" t="s">
        <v>430</v>
      </c>
      <c r="H72" s="118">
        <v>1.6506E-2</v>
      </c>
      <c r="I72" s="118">
        <v>1.3218484500000001</v>
      </c>
      <c r="J72" s="118">
        <v>2.0336129999999999</v>
      </c>
      <c r="K72" s="118">
        <v>2.034125</v>
      </c>
      <c r="L72" s="118">
        <v>2.9780964E-2</v>
      </c>
      <c r="M72" s="118">
        <v>5.3810999999999998E-2</v>
      </c>
      <c r="N72" s="118">
        <v>18.835000000000001</v>
      </c>
      <c r="O72" s="118">
        <v>0.40789999999999998</v>
      </c>
      <c r="P72" s="118">
        <v>8.9899999999999994E-2</v>
      </c>
      <c r="Q72" s="118">
        <v>0.3397</v>
      </c>
      <c r="R72" s="118">
        <v>0.90500000000000003</v>
      </c>
      <c r="S72" s="118">
        <v>0.68230000000000002</v>
      </c>
      <c r="T72" s="118" t="s">
        <v>430</v>
      </c>
      <c r="U72" s="118" t="s">
        <v>430</v>
      </c>
      <c r="V72" s="118">
        <v>27.503</v>
      </c>
      <c r="W72" s="118">
        <v>1.4</v>
      </c>
      <c r="X72" s="118">
        <v>1.6490344000000001E-2</v>
      </c>
      <c r="Y72" s="118">
        <v>3.7814E-2</v>
      </c>
      <c r="Z72" s="118">
        <v>1.6326896E-2</v>
      </c>
      <c r="AA72" s="118">
        <v>2.7904213000000001E-2</v>
      </c>
      <c r="AB72" s="118">
        <v>9.8535452999999995E-2</v>
      </c>
      <c r="AC72" s="118">
        <v>0.24314013500000001</v>
      </c>
      <c r="AD72" s="118">
        <v>3.6896599999999998E-4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0.32614939999999998</v>
      </c>
      <c r="G74" s="118" t="s">
        <v>429</v>
      </c>
      <c r="H74" s="118">
        <v>3.0614999999999999E-4</v>
      </c>
      <c r="I74" s="118">
        <v>0.66347599999999995</v>
      </c>
      <c r="J74" s="118">
        <v>0.78056000000000003</v>
      </c>
      <c r="K74" s="118">
        <v>0.78056000000000003</v>
      </c>
      <c r="L74" s="118">
        <v>1.5259948000000001E-2</v>
      </c>
      <c r="M74" s="118" t="s">
        <v>429</v>
      </c>
      <c r="N74" s="118">
        <v>0.89629999999999999</v>
      </c>
      <c r="O74" s="118">
        <v>0.2641</v>
      </c>
      <c r="P74" s="118">
        <v>1.1199999999999999E-3</v>
      </c>
      <c r="Q74" s="118">
        <v>0.40808</v>
      </c>
      <c r="R74" s="118">
        <v>0.86360000000000003</v>
      </c>
      <c r="S74" s="118">
        <v>0.81399999999999995</v>
      </c>
      <c r="T74" s="118">
        <v>0.26200000000000001</v>
      </c>
      <c r="U74" s="118" t="s">
        <v>429</v>
      </c>
      <c r="V74" s="118">
        <v>1.0969</v>
      </c>
      <c r="W74" s="118">
        <v>0.02</v>
      </c>
      <c r="X74" s="118">
        <v>7.0345141999999999E-2</v>
      </c>
      <c r="Y74" s="118">
        <v>3.5579641000000002E-2</v>
      </c>
      <c r="Z74" s="118">
        <v>9.5637020000000003E-3</v>
      </c>
      <c r="AA74" s="118">
        <v>1.2951462E-2</v>
      </c>
      <c r="AB74" s="118">
        <v>0.128439948</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t="s">
        <v>430</v>
      </c>
      <c r="L76" s="15" t="s">
        <v>430</v>
      </c>
      <c r="M76" s="15" t="s">
        <v>430</v>
      </c>
      <c r="N76" s="15">
        <v>1.46E-2</v>
      </c>
      <c r="O76" s="15">
        <v>5.0000000000000001E-4</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1.8641000000000001E-2</v>
      </c>
      <c r="I77" s="15" t="s">
        <v>430</v>
      </c>
      <c r="J77" s="15" t="s">
        <v>430</v>
      </c>
      <c r="K77" s="15" t="s">
        <v>430</v>
      </c>
      <c r="L77" s="15" t="s">
        <v>430</v>
      </c>
      <c r="M77" s="15" t="s">
        <v>430</v>
      </c>
      <c r="N77" s="15">
        <v>0.51583880000000004</v>
      </c>
      <c r="O77" s="15">
        <v>1.753457662</v>
      </c>
      <c r="P77" s="15" t="s">
        <v>430</v>
      </c>
      <c r="Q77" s="15">
        <v>2.129764E-2</v>
      </c>
      <c r="R77" s="15" t="s">
        <v>430</v>
      </c>
      <c r="S77" s="15">
        <v>6.6040150000000006E-2</v>
      </c>
      <c r="T77" s="15" t="s">
        <v>430</v>
      </c>
      <c r="U77" s="15" t="s">
        <v>430</v>
      </c>
      <c r="V77" s="15">
        <v>16.656269000000002</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4.1840000000000002E-3</v>
      </c>
      <c r="G78" s="15" t="s">
        <v>431</v>
      </c>
      <c r="H78" s="118" t="s">
        <v>430</v>
      </c>
      <c r="I78" s="118" t="s">
        <v>428</v>
      </c>
      <c r="J78" s="118" t="s">
        <v>428</v>
      </c>
      <c r="K78" s="118" t="s">
        <v>430</v>
      </c>
      <c r="L78" s="118" t="s">
        <v>428</v>
      </c>
      <c r="M78" s="15" t="s">
        <v>431</v>
      </c>
      <c r="N78" s="118" t="s">
        <v>428</v>
      </c>
      <c r="O78" s="118" t="s">
        <v>428</v>
      </c>
      <c r="P78" s="15" t="s">
        <v>431</v>
      </c>
      <c r="Q78" s="15" t="s">
        <v>431</v>
      </c>
      <c r="R78" s="118" t="s">
        <v>428</v>
      </c>
      <c r="S78" s="118">
        <v>6.6000000000000003E-2</v>
      </c>
      <c r="T78" s="118" t="s">
        <v>430</v>
      </c>
      <c r="U78" s="118" t="s">
        <v>430</v>
      </c>
      <c r="V78" s="118">
        <v>2.3078219999999998</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29.417118309999999</v>
      </c>
      <c r="G82" s="118" t="s">
        <v>430</v>
      </c>
      <c r="H82" s="118">
        <v>0.52717599999999998</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0.12712227200000001</v>
      </c>
      <c r="G83" s="118" t="s">
        <v>428</v>
      </c>
      <c r="H83" s="118" t="s">
        <v>430</v>
      </c>
      <c r="I83" s="118">
        <v>3.1780570000000002E-3</v>
      </c>
      <c r="J83" s="118">
        <v>2.3835426E-2</v>
      </c>
      <c r="K83" s="118">
        <v>0.135067414</v>
      </c>
      <c r="L83" s="118">
        <v>1.81149E-4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41.486057459999998</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0.73794493400000005</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11.6</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15.505438023</v>
      </c>
      <c r="G90" s="118" t="s">
        <v>430</v>
      </c>
      <c r="H90" s="118">
        <v>0.52717599999999998</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11.183668375</v>
      </c>
      <c r="X90" s="118">
        <v>3.9261699999999997E-2</v>
      </c>
      <c r="Y90" s="118" t="s">
        <v>430</v>
      </c>
      <c r="Z90" s="118">
        <v>7.8554999999999996E-3</v>
      </c>
      <c r="AA90" s="118">
        <v>8.4385999999999992E-3</v>
      </c>
      <c r="AB90" s="118">
        <v>5.5555800000000002E-2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6.6772817999999998E-2</v>
      </c>
      <c r="F91" s="118">
        <v>0.55357473099999999</v>
      </c>
      <c r="G91" s="118">
        <v>4.0166E-2</v>
      </c>
      <c r="H91" s="118">
        <v>0.145975829</v>
      </c>
      <c r="I91" s="118">
        <v>1.6405699199999999</v>
      </c>
      <c r="J91" s="118">
        <v>2.2787039199999999</v>
      </c>
      <c r="K91" s="118">
        <v>2.41050692</v>
      </c>
      <c r="L91" s="118">
        <v>0.149945052</v>
      </c>
      <c r="M91" s="118">
        <v>2.0332319170000002</v>
      </c>
      <c r="N91" s="118">
        <v>8.3274388000000005E-2</v>
      </c>
      <c r="O91" s="118">
        <v>0.18994445300000001</v>
      </c>
      <c r="P91" s="118">
        <v>3.5174899999999999E-3</v>
      </c>
      <c r="Q91" s="118">
        <v>5.5928089999999998E-3</v>
      </c>
      <c r="R91" s="118">
        <v>1.2451914E-2</v>
      </c>
      <c r="S91" s="118">
        <v>7.6113444530000001</v>
      </c>
      <c r="T91" s="118">
        <v>9.4972226000000007E-2</v>
      </c>
      <c r="U91" s="118" t="s">
        <v>431</v>
      </c>
      <c r="V91" s="118">
        <v>0.47266934199999999</v>
      </c>
      <c r="W91" s="118">
        <v>3.5174899999999999E-3</v>
      </c>
      <c r="X91" s="118">
        <v>2.0981196000000001E-2</v>
      </c>
      <c r="Y91" s="118">
        <v>2.068912E-3</v>
      </c>
      <c r="Z91" s="118">
        <v>1.7312950000000001E-3</v>
      </c>
      <c r="AA91" s="118">
        <v>2.0235990000000001E-3</v>
      </c>
      <c r="AB91" s="118">
        <v>2.6805002000000001E-2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0.13753699999999999</v>
      </c>
      <c r="G92" s="118" t="s">
        <v>430</v>
      </c>
      <c r="H92" s="118">
        <v>0.11219999999999999</v>
      </c>
      <c r="I92" s="118">
        <v>0.1344225</v>
      </c>
      <c r="J92" s="118">
        <v>0.38402999999999998</v>
      </c>
      <c r="K92" s="118">
        <v>0.38402999999999998</v>
      </c>
      <c r="L92" s="118">
        <v>5.8500000000000001E-7</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8.2104447</v>
      </c>
      <c r="G93" s="118" t="s">
        <v>430</v>
      </c>
      <c r="H93" s="118">
        <v>0.19778200000000001</v>
      </c>
      <c r="I93" s="118">
        <v>0.413304634</v>
      </c>
      <c r="J93" s="118">
        <v>1.6893938120000001</v>
      </c>
      <c r="K93" s="118">
        <v>1.6893938120000001</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5.9615493400000004</v>
      </c>
      <c r="G94" s="118" t="s">
        <v>430</v>
      </c>
      <c r="H94" s="118">
        <v>2.7809E-2</v>
      </c>
      <c r="I94" s="118">
        <v>0.40077734999999998</v>
      </c>
      <c r="J94" s="118">
        <v>1.3794409999999999</v>
      </c>
      <c r="K94" s="118">
        <v>6.8764110000000001</v>
      </c>
      <c r="L94" s="118" t="s">
        <v>430</v>
      </c>
      <c r="M94" s="118" t="s">
        <v>430</v>
      </c>
      <c r="N94" s="118">
        <v>0.15698999999999999</v>
      </c>
      <c r="O94" s="118">
        <v>2.8210000000000002E-3</v>
      </c>
      <c r="P94" s="118">
        <v>6.0099999999999997E-4</v>
      </c>
      <c r="Q94" s="118" t="s">
        <v>430</v>
      </c>
      <c r="R94" s="118">
        <v>0.26860000000000001</v>
      </c>
      <c r="S94" s="118">
        <v>0.74529999999999996</v>
      </c>
      <c r="T94" s="118">
        <v>0.03</v>
      </c>
      <c r="U94" s="118" t="s">
        <v>430</v>
      </c>
      <c r="V94" s="118">
        <v>0.53325699999999998</v>
      </c>
      <c r="W94" s="118" t="s">
        <v>430</v>
      </c>
      <c r="X94" s="118">
        <v>2.855918E-2</v>
      </c>
      <c r="Y94" s="118">
        <v>5.1883749E-2</v>
      </c>
      <c r="Z94" s="118">
        <v>1.9039202000000002E-2</v>
      </c>
      <c r="AA94" s="118">
        <v>2.3756763E-2</v>
      </c>
      <c r="AB94" s="118">
        <v>0.123238894</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0.1421</v>
      </c>
      <c r="J95" s="118">
        <v>0.40600000000000003</v>
      </c>
      <c r="K95" s="118">
        <v>0.40600000000000003</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1.008647718</v>
      </c>
      <c r="F99" s="118">
        <v>22.664576973999999</v>
      </c>
      <c r="G99" s="118" t="s">
        <v>430</v>
      </c>
      <c r="H99" s="118">
        <v>14.490636176000001</v>
      </c>
      <c r="I99" s="118">
        <v>4.7650631999999998E-2</v>
      </c>
      <c r="J99" s="118">
        <v>0.17273560800000001</v>
      </c>
      <c r="K99" s="118">
        <v>0.17273560800000001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1504.076</v>
      </c>
      <c r="AL99" s="31" t="s">
        <v>277</v>
      </c>
    </row>
    <row r="100" spans="1:38" ht="26.25" customHeight="1" thickBot="1" x14ac:dyDescent="0.25">
      <c r="A100" s="51" t="s">
        <v>274</v>
      </c>
      <c r="B100" s="51" t="s">
        <v>278</v>
      </c>
      <c r="C100" s="52" t="s">
        <v>279</v>
      </c>
      <c r="D100" s="65"/>
      <c r="E100" s="118">
        <v>1.06558938</v>
      </c>
      <c r="F100" s="118">
        <v>9.7068371179999993</v>
      </c>
      <c r="G100" s="118" t="s">
        <v>430</v>
      </c>
      <c r="H100" s="118">
        <v>9.1919615389999993</v>
      </c>
      <c r="I100" s="118">
        <v>4.0214159999999999E-2</v>
      </c>
      <c r="J100" s="118">
        <v>0.14601341200000001</v>
      </c>
      <c r="K100" s="118">
        <v>0.14601341200000001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2564.6329999999998</v>
      </c>
      <c r="AL100" s="31" t="s">
        <v>277</v>
      </c>
    </row>
    <row r="101" spans="1:38" ht="26.25" customHeight="1" thickBot="1" x14ac:dyDescent="0.25">
      <c r="A101" s="51" t="s">
        <v>274</v>
      </c>
      <c r="B101" s="51" t="s">
        <v>280</v>
      </c>
      <c r="C101" s="52" t="s">
        <v>281</v>
      </c>
      <c r="D101" s="65"/>
      <c r="E101" s="118">
        <v>4.3554124999999999E-2</v>
      </c>
      <c r="F101" s="118">
        <v>6.9312451999999997E-2</v>
      </c>
      <c r="G101" s="118" t="s">
        <v>430</v>
      </c>
      <c r="H101" s="118">
        <v>0.56533193299999995</v>
      </c>
      <c r="I101" s="118">
        <v>1.6284909999999999E-3</v>
      </c>
      <c r="J101" s="118">
        <v>5.4283029999999998E-3</v>
      </c>
      <c r="K101" s="118">
        <v>5.4283029999999998E-3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679.77599999999995</v>
      </c>
      <c r="AL101" s="31" t="s">
        <v>277</v>
      </c>
    </row>
    <row r="102" spans="1:38" ht="26.25" customHeight="1" thickBot="1" x14ac:dyDescent="0.25">
      <c r="A102" s="51" t="s">
        <v>274</v>
      </c>
      <c r="B102" s="51" t="s">
        <v>282</v>
      </c>
      <c r="C102" s="52" t="s">
        <v>283</v>
      </c>
      <c r="D102" s="65"/>
      <c r="E102" s="118">
        <v>0.79266413199999997</v>
      </c>
      <c r="F102" s="118">
        <v>4.6188701310000004</v>
      </c>
      <c r="G102" s="118" t="s">
        <v>430</v>
      </c>
      <c r="H102" s="118">
        <v>36.570818232000001</v>
      </c>
      <c r="I102" s="118">
        <v>7.4515210999999998E-2</v>
      </c>
      <c r="J102" s="118">
        <v>1.4741467939999999</v>
      </c>
      <c r="K102" s="118">
        <v>1.4741467939999999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8015.38</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6.2516946000000004E-2</v>
      </c>
      <c r="F104" s="118">
        <v>7.4578669E-2</v>
      </c>
      <c r="G104" s="118" t="s">
        <v>430</v>
      </c>
      <c r="H104" s="118">
        <v>0.30078320800000002</v>
      </c>
      <c r="I104" s="118">
        <v>3.9107050000000004E-3</v>
      </c>
      <c r="J104" s="118">
        <v>1.3022928E-2</v>
      </c>
      <c r="K104" s="118">
        <v>1.3022928E-2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98.076999999999998</v>
      </c>
      <c r="AL104" s="31" t="s">
        <v>277</v>
      </c>
    </row>
    <row r="105" spans="1:38" ht="26.25" customHeight="1" thickBot="1" x14ac:dyDescent="0.25">
      <c r="A105" s="51" t="s">
        <v>274</v>
      </c>
      <c r="B105" s="51" t="s">
        <v>288</v>
      </c>
      <c r="C105" s="52" t="s">
        <v>289</v>
      </c>
      <c r="D105" s="65"/>
      <c r="E105" s="118">
        <v>0.18375897099999999</v>
      </c>
      <c r="F105" s="118">
        <v>0.25371906</v>
      </c>
      <c r="G105" s="118" t="s">
        <v>430</v>
      </c>
      <c r="H105" s="118">
        <v>2.0158440190000002</v>
      </c>
      <c r="I105" s="118">
        <v>5.8448600000000003E-2</v>
      </c>
      <c r="J105" s="118">
        <v>9.1847799999999993E-2</v>
      </c>
      <c r="K105" s="118">
        <v>9.1847799999999993E-2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117.49</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0.10785362</v>
      </c>
      <c r="F107" s="118">
        <v>2.8714139200000002</v>
      </c>
      <c r="G107" s="118" t="s">
        <v>430</v>
      </c>
      <c r="H107" s="118">
        <v>9.0486171009999996</v>
      </c>
      <c r="I107" s="118">
        <v>9.1429924999999995E-2</v>
      </c>
      <c r="J107" s="118">
        <v>1.209165976</v>
      </c>
      <c r="K107" s="118">
        <v>1.209165976</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53078.04</v>
      </c>
      <c r="AL107" s="31" t="s">
        <v>277</v>
      </c>
    </row>
    <row r="108" spans="1:38" ht="26.25" customHeight="1" thickBot="1" x14ac:dyDescent="0.25">
      <c r="A108" s="51" t="s">
        <v>274</v>
      </c>
      <c r="B108" s="51" t="s">
        <v>294</v>
      </c>
      <c r="C108" s="52" t="s">
        <v>295</v>
      </c>
      <c r="D108" s="65"/>
      <c r="E108" s="118">
        <v>7.8956174000000004E-2</v>
      </c>
      <c r="F108" s="118">
        <v>3.9143084880000001</v>
      </c>
      <c r="G108" s="118" t="s">
        <v>430</v>
      </c>
      <c r="H108" s="118">
        <v>4.4921488810000003</v>
      </c>
      <c r="I108" s="118">
        <v>9.4236048000000003E-2</v>
      </c>
      <c r="J108" s="118">
        <v>1.2627630430000001</v>
      </c>
      <c r="K108" s="118">
        <v>1.2627630430000001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47118.023999999998</v>
      </c>
      <c r="AL108" s="31" t="s">
        <v>277</v>
      </c>
    </row>
    <row r="109" spans="1:38" ht="26.25" customHeight="1" thickBot="1" x14ac:dyDescent="0.25">
      <c r="A109" s="51" t="s">
        <v>274</v>
      </c>
      <c r="B109" s="51" t="s">
        <v>296</v>
      </c>
      <c r="C109" s="52" t="s">
        <v>297</v>
      </c>
      <c r="D109" s="65"/>
      <c r="E109" s="118">
        <v>9.3842609999999996E-3</v>
      </c>
      <c r="F109" s="118">
        <v>0.117432495</v>
      </c>
      <c r="G109" s="118" t="s">
        <v>430</v>
      </c>
      <c r="H109" s="118">
        <v>1.238650222</v>
      </c>
      <c r="I109" s="118">
        <v>6.8854817999999998E-2</v>
      </c>
      <c r="J109" s="118">
        <v>0.14681823299999999</v>
      </c>
      <c r="K109" s="118">
        <v>0.14681823299999999</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1543.83</v>
      </c>
      <c r="AL109" s="31" t="s">
        <v>277</v>
      </c>
    </row>
    <row r="110" spans="1:38" ht="26.25" customHeight="1" thickBot="1" x14ac:dyDescent="0.25">
      <c r="A110" s="51" t="s">
        <v>274</v>
      </c>
      <c r="B110" s="51" t="s">
        <v>298</v>
      </c>
      <c r="C110" s="52" t="s">
        <v>299</v>
      </c>
      <c r="D110" s="65"/>
      <c r="E110" s="118">
        <v>2.7279539999999999E-3</v>
      </c>
      <c r="F110" s="118">
        <v>4.0478550000000002E-2</v>
      </c>
      <c r="G110" s="118" t="s">
        <v>430</v>
      </c>
      <c r="H110" s="118">
        <v>0.24349921299999999</v>
      </c>
      <c r="I110" s="118">
        <v>4.1931750000000004E-3</v>
      </c>
      <c r="J110" s="118">
        <v>8.7637357999999999E-2</v>
      </c>
      <c r="K110" s="118">
        <v>8.7637357999999999E-2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838.63499999999999</v>
      </c>
      <c r="AL110" s="31" t="s">
        <v>277</v>
      </c>
    </row>
    <row r="111" spans="1:38" ht="26.25" customHeight="1" thickBot="1" x14ac:dyDescent="0.25">
      <c r="A111" s="51" t="s">
        <v>274</v>
      </c>
      <c r="B111" s="51" t="s">
        <v>300</v>
      </c>
      <c r="C111" s="52" t="s">
        <v>301</v>
      </c>
      <c r="D111" s="65"/>
      <c r="E111" s="118">
        <v>2.0182664999999999E-2</v>
      </c>
      <c r="F111" s="118">
        <v>0.202115777</v>
      </c>
      <c r="G111" s="118" t="s">
        <v>430</v>
      </c>
      <c r="H111" s="118">
        <v>0.312848658</v>
      </c>
      <c r="I111" s="118">
        <v>2.5819419999999998E-3</v>
      </c>
      <c r="J111" s="118">
        <v>5.3269349999999997E-3</v>
      </c>
      <c r="K111" s="118">
        <v>5.3269349999999997E-3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640.87400000000002</v>
      </c>
      <c r="AL111" s="31" t="s">
        <v>277</v>
      </c>
    </row>
    <row r="112" spans="1:38" ht="26.25" customHeight="1" thickBot="1" x14ac:dyDescent="0.25">
      <c r="A112" s="51" t="s">
        <v>302</v>
      </c>
      <c r="B112" s="51" t="s">
        <v>303</v>
      </c>
      <c r="C112" s="52" t="s">
        <v>304</v>
      </c>
      <c r="D112" s="53"/>
      <c r="E112" s="118">
        <v>13.384525103</v>
      </c>
      <c r="F112" s="118" t="s">
        <v>430</v>
      </c>
      <c r="G112" s="118" t="s">
        <v>430</v>
      </c>
      <c r="H112" s="118">
        <v>11.882942024</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339463331.15999997</v>
      </c>
      <c r="AL112" s="31" t="s">
        <v>445</v>
      </c>
    </row>
    <row r="113" spans="1:38" ht="26.25" customHeight="1" thickBot="1" x14ac:dyDescent="0.25">
      <c r="A113" s="51" t="s">
        <v>302</v>
      </c>
      <c r="B113" s="66" t="s">
        <v>305</v>
      </c>
      <c r="C113" s="67" t="s">
        <v>306</v>
      </c>
      <c r="D113" s="53"/>
      <c r="E113" s="118">
        <v>16.283416664000001</v>
      </c>
      <c r="F113" s="118">
        <v>17.604116617999999</v>
      </c>
      <c r="G113" s="118" t="s">
        <v>430</v>
      </c>
      <c r="H113" s="118">
        <v>61.246335745000003</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332.656047054</v>
      </c>
      <c r="AL113" s="31" t="s">
        <v>146</v>
      </c>
    </row>
    <row r="114" spans="1:38" ht="26.25" customHeight="1" thickBot="1" x14ac:dyDescent="0.25">
      <c r="A114" s="51" t="s">
        <v>302</v>
      </c>
      <c r="B114" s="66" t="s">
        <v>307</v>
      </c>
      <c r="C114" s="67" t="s">
        <v>308</v>
      </c>
      <c r="D114" s="53"/>
      <c r="E114" s="118">
        <v>5.9142728999999998E-2</v>
      </c>
      <c r="F114" s="118" t="s">
        <v>430</v>
      </c>
      <c r="G114" s="118" t="s">
        <v>430</v>
      </c>
      <c r="H114" s="118">
        <v>0.12875128299999999</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1.5</v>
      </c>
      <c r="AL114" s="31" t="s">
        <v>146</v>
      </c>
    </row>
    <row r="115" spans="1:38" ht="26.25" customHeight="1" thickBot="1" x14ac:dyDescent="0.25">
      <c r="A115" s="51" t="s">
        <v>302</v>
      </c>
      <c r="B115" s="66" t="s">
        <v>309</v>
      </c>
      <c r="C115" s="67" t="s">
        <v>310</v>
      </c>
      <c r="D115" s="53"/>
      <c r="E115" s="118">
        <v>0.31542788599999999</v>
      </c>
      <c r="F115" s="118" t="s">
        <v>430</v>
      </c>
      <c r="G115" s="118" t="s">
        <v>430</v>
      </c>
      <c r="H115" s="118">
        <v>0.603257143</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v>
      </c>
      <c r="AL115" s="31" t="s">
        <v>146</v>
      </c>
    </row>
    <row r="116" spans="1:38" ht="26.25" customHeight="1" thickBot="1" x14ac:dyDescent="0.25">
      <c r="A116" s="51" t="s">
        <v>302</v>
      </c>
      <c r="B116" s="51" t="s">
        <v>311</v>
      </c>
      <c r="C116" s="57" t="s">
        <v>312</v>
      </c>
      <c r="D116" s="53"/>
      <c r="E116" s="118">
        <v>5.2258732849999996</v>
      </c>
      <c r="F116" s="118">
        <v>0.50311808599999996</v>
      </c>
      <c r="G116" s="118" t="s">
        <v>430</v>
      </c>
      <c r="H116" s="118">
        <v>4.7316026820000001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132.54055260000001</v>
      </c>
      <c r="AL116" s="31" t="s">
        <v>146</v>
      </c>
    </row>
    <row r="117" spans="1:38" ht="26.25" customHeight="1" thickBot="1" x14ac:dyDescent="0.25">
      <c r="A117" s="51" t="s">
        <v>302</v>
      </c>
      <c r="B117" s="51" t="s">
        <v>313</v>
      </c>
      <c r="C117" s="57" t="s">
        <v>314</v>
      </c>
      <c r="D117" s="53"/>
      <c r="E117" s="118">
        <v>3.1756193060000002</v>
      </c>
      <c r="F117" s="118" t="s">
        <v>430</v>
      </c>
      <c r="G117" s="118" t="s">
        <v>430</v>
      </c>
      <c r="H117" s="118">
        <v>3.172995153</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6.3658953140000003</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1.5768991910000001</v>
      </c>
      <c r="G121" s="118" t="s">
        <v>428</v>
      </c>
      <c r="H121" s="118">
        <v>1.821428571</v>
      </c>
      <c r="I121" s="118">
        <v>4.9432809000000001E-2</v>
      </c>
      <c r="J121" s="118">
        <v>0.85139345300000002</v>
      </c>
      <c r="K121" s="118">
        <v>0.85139345300000002</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15.582414500000001</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1.2890891999999999E-2</v>
      </c>
      <c r="F125" s="118">
        <v>1.0206348620000001</v>
      </c>
      <c r="G125" s="118">
        <v>8.9376850000000008E-3</v>
      </c>
      <c r="H125" s="118" t="s">
        <v>430</v>
      </c>
      <c r="I125" s="118">
        <v>9.0472109999999994E-3</v>
      </c>
      <c r="J125" s="118">
        <v>1.2819802E-2</v>
      </c>
      <c r="K125" s="118">
        <v>2.2219523000000001E-2</v>
      </c>
      <c r="L125" s="118" t="s">
        <v>431</v>
      </c>
      <c r="M125" s="118">
        <v>1.375319553</v>
      </c>
      <c r="N125" s="118" t="s">
        <v>430</v>
      </c>
      <c r="O125" s="118" t="s">
        <v>430</v>
      </c>
      <c r="P125" s="118" t="s">
        <v>430</v>
      </c>
      <c r="Q125" s="118" t="s">
        <v>430</v>
      </c>
      <c r="R125" s="118" t="s">
        <v>430</v>
      </c>
      <c r="S125" s="118" t="s">
        <v>430</v>
      </c>
      <c r="T125" s="118" t="s">
        <v>430</v>
      </c>
      <c r="U125" s="118" t="s">
        <v>430</v>
      </c>
      <c r="V125" s="118" t="s">
        <v>430</v>
      </c>
      <c r="W125" s="118">
        <v>3.8672676000000003E-2</v>
      </c>
      <c r="X125" s="118">
        <v>1.4289399999999999E-4</v>
      </c>
      <c r="Y125" s="118">
        <v>3.0794500000000001E-4</v>
      </c>
      <c r="Z125" s="118">
        <v>9.1342999999999996E-5</v>
      </c>
      <c r="AA125" s="118">
        <v>1.7635999999999999E-5</v>
      </c>
      <c r="AB125" s="118">
        <v>5.5981800000000001E-4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1.1497151999999999</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1.2959999999999999E-2</v>
      </c>
      <c r="F127" s="118" t="s">
        <v>430</v>
      </c>
      <c r="G127" s="118">
        <v>7.7039999999999997E-4</v>
      </c>
      <c r="H127" s="118">
        <v>1.6559999999999999E-4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5.6677499999999999E-2</v>
      </c>
      <c r="F133" s="118">
        <v>8.9309999999999997E-4</v>
      </c>
      <c r="G133" s="118">
        <v>7.7631000000000002E-3</v>
      </c>
      <c r="H133" s="118" t="s">
        <v>431</v>
      </c>
      <c r="I133" s="118">
        <v>2.3838900000000001E-3</v>
      </c>
      <c r="J133" s="118">
        <v>2.3838900000000001E-3</v>
      </c>
      <c r="K133" s="118">
        <v>2.3838900000000001E-3</v>
      </c>
      <c r="L133" s="118" t="s">
        <v>431</v>
      </c>
      <c r="M133" s="118">
        <v>9.6179999999999998E-3</v>
      </c>
      <c r="N133" s="118">
        <v>2.0630610000000001E-3</v>
      </c>
      <c r="O133" s="118">
        <v>3.4556099999999998E-4</v>
      </c>
      <c r="P133" s="118">
        <v>0.102363</v>
      </c>
      <c r="Q133" s="118">
        <v>9.3500699999999996E-4</v>
      </c>
      <c r="R133" s="118">
        <v>9.3157199999999998E-4</v>
      </c>
      <c r="S133" s="118">
        <v>8.5394099999999999E-4</v>
      </c>
      <c r="T133" s="118">
        <v>1.1905710000000001E-3</v>
      </c>
      <c r="U133" s="118">
        <v>1.3588859999999999E-3</v>
      </c>
      <c r="V133" s="118">
        <v>1.1000243999999999E-2</v>
      </c>
      <c r="W133" s="118">
        <v>1.8549E-3</v>
      </c>
      <c r="X133" s="118">
        <v>9.0699999999999996E-7</v>
      </c>
      <c r="Y133" s="118">
        <v>4.9500000000000003E-7</v>
      </c>
      <c r="Z133" s="118">
        <v>4.4200000000000001E-7</v>
      </c>
      <c r="AA133" s="118">
        <v>4.7999999999999996E-7</v>
      </c>
      <c r="AB133" s="118">
        <v>2.3250000000000002E-6</v>
      </c>
      <c r="AC133" s="118">
        <v>1.0305E-2</v>
      </c>
      <c r="AD133" s="118">
        <v>2.8167000000000001E-2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3.1990978000000003E-2</v>
      </c>
      <c r="F135" s="118">
        <v>7.2638592000000002E-2</v>
      </c>
      <c r="G135" s="118">
        <v>1.394618E-3</v>
      </c>
      <c r="H135" s="118">
        <v>5.219184E-3</v>
      </c>
      <c r="I135" s="118">
        <v>0.135389658</v>
      </c>
      <c r="J135" s="118">
        <v>0.14443203499999999</v>
      </c>
      <c r="K135" s="118">
        <v>0.150965977</v>
      </c>
      <c r="L135" s="118">
        <v>2.5919033000000001E-2</v>
      </c>
      <c r="M135" s="118">
        <v>1.288482608</v>
      </c>
      <c r="N135" s="118">
        <v>8.5047609999999996E-3</v>
      </c>
      <c r="O135" s="118">
        <v>3.5983220000000002E-3</v>
      </c>
      <c r="P135" s="118">
        <v>3.9496999999999998E-5</v>
      </c>
      <c r="Q135" s="118">
        <v>1.6308296999999999E-2</v>
      </c>
      <c r="R135" s="118">
        <v>1.6221790000000001E-3</v>
      </c>
      <c r="S135" s="118">
        <v>5.5797900000000003E-3</v>
      </c>
      <c r="T135" s="118">
        <v>1.4105899999999999E-4</v>
      </c>
      <c r="U135" s="118">
        <v>2.0979100000000001E-3</v>
      </c>
      <c r="V135" s="118">
        <v>0.386760781</v>
      </c>
      <c r="W135" s="118">
        <v>0.262688123</v>
      </c>
      <c r="X135" s="118">
        <v>7.3507392000000005E-2</v>
      </c>
      <c r="Y135" s="118">
        <v>0.14086938600000001</v>
      </c>
      <c r="Z135" s="118">
        <v>0.109188463</v>
      </c>
      <c r="AA135" s="118">
        <v>5.0075950000000001E-3</v>
      </c>
      <c r="AB135" s="118">
        <v>0.32857283700000001</v>
      </c>
      <c r="AC135" s="118">
        <v>3.52648E-4</v>
      </c>
      <c r="AD135" s="118">
        <v>4.2320000000000003E-6</v>
      </c>
      <c r="AE135" s="117"/>
      <c r="AF135" s="15" t="s">
        <v>430</v>
      </c>
      <c r="AG135" s="15" t="s">
        <v>430</v>
      </c>
      <c r="AH135" s="15" t="s">
        <v>430</v>
      </c>
      <c r="AI135" s="15" t="s">
        <v>430</v>
      </c>
      <c r="AJ135" s="15" t="s">
        <v>430</v>
      </c>
      <c r="AK135" s="15">
        <v>25.148</v>
      </c>
      <c r="AL135" s="31" t="s">
        <v>146</v>
      </c>
    </row>
    <row r="136" spans="1:38" ht="26.25" customHeight="1" thickBot="1" x14ac:dyDescent="0.25">
      <c r="A136" s="51" t="s">
        <v>330</v>
      </c>
      <c r="B136" s="51" t="s">
        <v>359</v>
      </c>
      <c r="C136" s="52" t="s">
        <v>360</v>
      </c>
      <c r="D136" s="53"/>
      <c r="E136" s="118" t="s">
        <v>431</v>
      </c>
      <c r="F136" s="118">
        <v>2.9958403000000002E-2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4.7463999999999996E-3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7.4974899999999997E-2</v>
      </c>
      <c r="F139" s="118">
        <v>0.95849092899999999</v>
      </c>
      <c r="G139" s="118">
        <v>1.6552899999999999E-2</v>
      </c>
      <c r="H139" s="118">
        <v>0.1110018</v>
      </c>
      <c r="I139" s="118">
        <v>0.3742162</v>
      </c>
      <c r="J139" s="118">
        <v>0.40481820000000002</v>
      </c>
      <c r="K139" s="118">
        <v>0.41872819999999999</v>
      </c>
      <c r="L139" s="118">
        <v>9.3354699999999999E-2</v>
      </c>
      <c r="M139" s="118">
        <v>6.0091200000000002</v>
      </c>
      <c r="N139" s="118">
        <v>4.0478100000000003E-2</v>
      </c>
      <c r="O139" s="118">
        <v>1.9474000000000002E-2</v>
      </c>
      <c r="P139" s="118">
        <v>8.4016400000000001E-4</v>
      </c>
      <c r="Q139" s="118">
        <v>2.8515499999999999E-4</v>
      </c>
      <c r="R139" s="118">
        <v>3.4496800000000001E-2</v>
      </c>
      <c r="S139" s="118">
        <v>8.9997700000000007E-3</v>
      </c>
      <c r="T139" s="118">
        <v>3.0045599999999999E-3</v>
      </c>
      <c r="U139" s="118">
        <v>7.4974899999999997E-4</v>
      </c>
      <c r="V139" s="118">
        <v>0.76783199999999996</v>
      </c>
      <c r="W139" s="118">
        <v>14.08076441</v>
      </c>
      <c r="X139" s="118">
        <v>0.182221666</v>
      </c>
      <c r="Y139" s="118">
        <v>0.16692167199999999</v>
      </c>
      <c r="Z139" s="118">
        <v>6.3012966000000004E-2</v>
      </c>
      <c r="AA139" s="118">
        <v>0.106552272</v>
      </c>
      <c r="AB139" s="118">
        <v>0.51870857599999998</v>
      </c>
      <c r="AC139" s="118">
        <v>7.4974899999999999E-3</v>
      </c>
      <c r="AD139" s="118">
        <v>8.9998000000000001E-5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2.9113493479999999</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483.60225483300007</v>
      </c>
      <c r="F141" s="9">
        <f t="shared" si="0"/>
        <v>334.253471612</v>
      </c>
      <c r="G141" s="9">
        <f t="shared" si="0"/>
        <v>78.090256449000009</v>
      </c>
      <c r="H141" s="9">
        <f t="shared" si="0"/>
        <v>174.95527239100002</v>
      </c>
      <c r="I141" s="9">
        <f t="shared" si="0"/>
        <v>34.645342797999987</v>
      </c>
      <c r="J141" s="9">
        <f t="shared" si="0"/>
        <v>50.147891835999999</v>
      </c>
      <c r="K141" s="9">
        <f t="shared" si="0"/>
        <v>57.091708395999994</v>
      </c>
      <c r="L141" s="9">
        <f t="shared" si="0"/>
        <v>10.437153924</v>
      </c>
      <c r="M141" s="9">
        <f t="shared" si="0"/>
        <v>761.09111347200019</v>
      </c>
      <c r="N141" s="9">
        <f t="shared" si="0"/>
        <v>29.058838723000004</v>
      </c>
      <c r="O141" s="9">
        <f t="shared" si="0"/>
        <v>3.074114936</v>
      </c>
      <c r="P141" s="9">
        <f t="shared" si="0"/>
        <v>1.2471252790000003</v>
      </c>
      <c r="Q141" s="9">
        <f t="shared" si="0"/>
        <v>1.694010622</v>
      </c>
      <c r="R141" s="9">
        <f t="shared" si="0"/>
        <v>5.2862324369999989</v>
      </c>
      <c r="S141" s="9">
        <f t="shared" si="0"/>
        <v>109.93440119500002</v>
      </c>
      <c r="T141" s="9">
        <f t="shared" si="0"/>
        <v>20.850459034000004</v>
      </c>
      <c r="U141" s="9">
        <f t="shared" si="0"/>
        <v>0.79167165000000017</v>
      </c>
      <c r="V141" s="9">
        <f t="shared" si="0"/>
        <v>99.853371425000034</v>
      </c>
      <c r="W141" s="9">
        <f t="shared" si="0"/>
        <v>37.635179536999999</v>
      </c>
      <c r="X141" s="9">
        <f t="shared" si="0"/>
        <v>1.9844626149999995</v>
      </c>
      <c r="Y141" s="9">
        <f t="shared" si="0"/>
        <v>1.9521390869999999</v>
      </c>
      <c r="Z141" s="9">
        <f t="shared" si="0"/>
        <v>1.0628614280000002</v>
      </c>
      <c r="AA141" s="9">
        <f t="shared" si="0"/>
        <v>0.94643859699999999</v>
      </c>
      <c r="AB141" s="9">
        <f t="shared" si="0"/>
        <v>6.3423255449999987</v>
      </c>
      <c r="AC141" s="9">
        <f t="shared" si="0"/>
        <v>17.354449401999997</v>
      </c>
      <c r="AD141" s="9">
        <f t="shared" si="0"/>
        <v>0.26441482299999997</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62.963970512000003</v>
      </c>
      <c r="F143" s="5">
        <v>28.866890376000001</v>
      </c>
      <c r="G143" s="5">
        <v>1.2315557239999999</v>
      </c>
      <c r="H143" s="5">
        <v>4.3019359540000002</v>
      </c>
      <c r="I143" s="5">
        <v>2.8703230830000002</v>
      </c>
      <c r="J143" s="5">
        <v>2.8703230830000002</v>
      </c>
      <c r="K143" s="5">
        <v>2.8703230830000002</v>
      </c>
      <c r="L143" s="5">
        <v>1.754554943</v>
      </c>
      <c r="M143" s="5">
        <v>303.42367918299999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237369.67683872001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18.784202002000001</v>
      </c>
      <c r="F144" s="5">
        <v>2.7789070699999998</v>
      </c>
      <c r="G144" s="5">
        <v>0.60232797900000001</v>
      </c>
      <c r="H144" s="5">
        <v>8.6946696000000004E-2</v>
      </c>
      <c r="I144" s="5">
        <v>2.39544348</v>
      </c>
      <c r="J144" s="5">
        <v>2.39544348</v>
      </c>
      <c r="K144" s="5">
        <v>2.39544348</v>
      </c>
      <c r="L144" s="5">
        <v>1.683061677</v>
      </c>
      <c r="M144" s="5">
        <v>16.419246723000001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50204.737859982997</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74.535254180999999</v>
      </c>
      <c r="F145" s="5">
        <v>6.3666068210000004</v>
      </c>
      <c r="G145" s="5">
        <v>1.222983624</v>
      </c>
      <c r="H145" s="5">
        <v>2.3478278000000002E-2</v>
      </c>
      <c r="I145" s="5">
        <v>2.722890751</v>
      </c>
      <c r="J145" s="5">
        <v>2.722890751</v>
      </c>
      <c r="K145" s="5">
        <v>2.722890751</v>
      </c>
      <c r="L145" s="5">
        <v>1.5894478400000001</v>
      </c>
      <c r="M145" s="5">
        <v>16.10190751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89264.779317585999</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0.94833114200000002</v>
      </c>
      <c r="F146" s="5">
        <v>13.478258799000001</v>
      </c>
      <c r="G146" s="5">
        <v>1.7986135E-2</v>
      </c>
      <c r="H146" s="5">
        <v>5.0900679999999997E-3</v>
      </c>
      <c r="I146" s="5">
        <v>0.197659007</v>
      </c>
      <c r="J146" s="5">
        <v>0.197659007</v>
      </c>
      <c r="K146" s="5">
        <v>0.197659007</v>
      </c>
      <c r="L146" s="5">
        <v>2.4629597E-2</v>
      </c>
      <c r="M146" s="5">
        <v>51.532456817000003</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2965.2554580000001</v>
      </c>
      <c r="AL146" s="34" t="s">
        <v>60</v>
      </c>
    </row>
    <row r="147" spans="1:38" ht="26.25" customHeight="1" thickBot="1" x14ac:dyDescent="0.25">
      <c r="A147" s="76"/>
      <c r="B147" s="34" t="s">
        <v>383</v>
      </c>
      <c r="C147" s="77" t="s">
        <v>384</v>
      </c>
      <c r="D147" s="78" t="s">
        <v>376</v>
      </c>
      <c r="E147" s="5" t="s">
        <v>430</v>
      </c>
      <c r="F147" s="5">
        <v>10.136521206999999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66131.806890000007</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0.23489949099999999</v>
      </c>
      <c r="J148" s="5">
        <v>1.2991170999999999</v>
      </c>
      <c r="K148" s="5">
        <v>1.2991170999999999</v>
      </c>
      <c r="L148" s="5" t="s">
        <v>430</v>
      </c>
      <c r="M148" s="5" t="s">
        <v>430</v>
      </c>
      <c r="N148" s="5">
        <v>0.27945523900000002</v>
      </c>
      <c r="O148" s="5">
        <v>5.7854229999999996E-3</v>
      </c>
      <c r="P148" s="5" t="s">
        <v>428</v>
      </c>
      <c r="Q148" s="5">
        <v>8.0063900000000002E-4</v>
      </c>
      <c r="R148" s="5">
        <v>1.8523765830000001</v>
      </c>
      <c r="S148" s="5">
        <v>18.982212326999999</v>
      </c>
      <c r="T148" s="5">
        <v>0.49863208999999997</v>
      </c>
      <c r="U148" s="5">
        <v>8.0063870000000002E-3</v>
      </c>
      <c r="V148" s="5">
        <v>16.738815375000001</v>
      </c>
      <c r="W148" s="5" t="s">
        <v>428</v>
      </c>
      <c r="X148" s="5">
        <v>3.509907E-3</v>
      </c>
      <c r="Y148" s="5">
        <v>1.0679716000000001E-2</v>
      </c>
      <c r="Z148" s="5">
        <v>5.9173430000000003E-3</v>
      </c>
      <c r="AA148" s="5">
        <v>1.289966E-3</v>
      </c>
      <c r="AB148" s="5">
        <v>2.1396931000000001E-2</v>
      </c>
      <c r="AC148" s="5" t="s">
        <v>428</v>
      </c>
      <c r="AD148" s="5" t="s">
        <v>430</v>
      </c>
      <c r="AE148" s="44"/>
      <c r="AF148" s="5" t="s">
        <v>429</v>
      </c>
      <c r="AG148" s="5" t="s">
        <v>430</v>
      </c>
      <c r="AH148" s="5" t="s">
        <v>429</v>
      </c>
      <c r="AI148" s="5" t="s">
        <v>429</v>
      </c>
      <c r="AJ148" s="5" t="s">
        <v>429</v>
      </c>
      <c r="AK148" s="5">
        <v>119266.545457</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0.15691156000000001</v>
      </c>
      <c r="J149" s="5">
        <v>1.0460773569999999</v>
      </c>
      <c r="K149" s="5">
        <v>1.0460773569999999</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119266.545457</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483.60225483300007</v>
      </c>
      <c r="F152" s="7">
        <f t="shared" si="1"/>
        <v>334.253471612</v>
      </c>
      <c r="G152" s="7">
        <f t="shared" si="1"/>
        <v>78.090256449000009</v>
      </c>
      <c r="H152" s="7">
        <f t="shared" si="1"/>
        <v>174.95527239100002</v>
      </c>
      <c r="I152" s="7">
        <f t="shared" si="1"/>
        <v>34.645342797999987</v>
      </c>
      <c r="J152" s="7">
        <f t="shared" si="1"/>
        <v>50.147891835999999</v>
      </c>
      <c r="K152" s="7">
        <f t="shared" si="1"/>
        <v>57.091708395999994</v>
      </c>
      <c r="L152" s="7">
        <f t="shared" si="1"/>
        <v>10.437153924</v>
      </c>
      <c r="M152" s="7">
        <f t="shared" si="1"/>
        <v>761.09111347200019</v>
      </c>
      <c r="N152" s="7">
        <f t="shared" si="1"/>
        <v>29.058838723000004</v>
      </c>
      <c r="O152" s="7">
        <f t="shared" si="1"/>
        <v>3.074114936</v>
      </c>
      <c r="P152" s="7">
        <f t="shared" si="1"/>
        <v>1.2471252790000003</v>
      </c>
      <c r="Q152" s="7">
        <f t="shared" si="1"/>
        <v>1.694010622</v>
      </c>
      <c r="R152" s="7">
        <f t="shared" si="1"/>
        <v>5.2862324369999989</v>
      </c>
      <c r="S152" s="7">
        <f t="shared" si="1"/>
        <v>109.93440119500002</v>
      </c>
      <c r="T152" s="7">
        <f t="shared" si="1"/>
        <v>20.850459034000004</v>
      </c>
      <c r="U152" s="7">
        <f t="shared" si="1"/>
        <v>0.79167165000000017</v>
      </c>
      <c r="V152" s="7">
        <f t="shared" si="1"/>
        <v>99.853371425000034</v>
      </c>
      <c r="W152" s="7">
        <f t="shared" si="1"/>
        <v>37.635179536999999</v>
      </c>
      <c r="X152" s="7">
        <f t="shared" si="1"/>
        <v>1.9844626149999995</v>
      </c>
      <c r="Y152" s="7">
        <f t="shared" si="1"/>
        <v>1.9521390869999999</v>
      </c>
      <c r="Z152" s="7">
        <f t="shared" si="1"/>
        <v>1.0628614280000002</v>
      </c>
      <c r="AA152" s="7">
        <f t="shared" si="1"/>
        <v>0.94643859699999999</v>
      </c>
      <c r="AB152" s="7">
        <f t="shared" si="1"/>
        <v>6.3423255449999987</v>
      </c>
      <c r="AC152" s="7">
        <f t="shared" si="1"/>
        <v>17.354449401999997</v>
      </c>
      <c r="AD152" s="7">
        <f t="shared" si="1"/>
        <v>0.26441482299999997</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483.60225483300007</v>
      </c>
      <c r="F154" s="7">
        <f>SUM(F$141, F$153, -1 * IF(OR($B$6=2005,$B$6&gt;=2020),SUM(F$99:F$122),0), IF(AND(ISNUMBER(SEARCH($B$4,"AT|BE|CH|GB|IE|LT|LU")),SUM(F$143:F$149)&gt;0),SUM(F$143:F$149)-SUM(F$27:F$33),0))</f>
        <v>334.253471612</v>
      </c>
      <c r="G154" s="7">
        <f t="shared" ref="G154:AD154" si="2">SUM(G$141, G$153, IF(AND(ISNUMBER(SEARCH($B$4,"AT|BE|CH|GB|IE|LT|LU")),SUM(G$143:G$149)&gt;0),SUM(G$143:G$149)-SUM(G$27:G$33),0))</f>
        <v>78.090256449000009</v>
      </c>
      <c r="H154" s="7">
        <f t="shared" si="2"/>
        <v>174.95527239100002</v>
      </c>
      <c r="I154" s="7">
        <f t="shared" si="2"/>
        <v>34.645342797999987</v>
      </c>
      <c r="J154" s="7">
        <f t="shared" si="2"/>
        <v>50.147891835999999</v>
      </c>
      <c r="K154" s="7">
        <f t="shared" si="2"/>
        <v>57.091708395999994</v>
      </c>
      <c r="L154" s="7">
        <f t="shared" si="2"/>
        <v>10.437153924</v>
      </c>
      <c r="M154" s="7">
        <f t="shared" si="2"/>
        <v>761.09111347200019</v>
      </c>
      <c r="N154" s="7">
        <f t="shared" si="2"/>
        <v>29.058838723000004</v>
      </c>
      <c r="O154" s="7">
        <f t="shared" si="2"/>
        <v>3.074114936</v>
      </c>
      <c r="P154" s="7">
        <f t="shared" si="2"/>
        <v>1.2471252790000003</v>
      </c>
      <c r="Q154" s="7">
        <f t="shared" si="2"/>
        <v>1.694010622</v>
      </c>
      <c r="R154" s="7">
        <f t="shared" si="2"/>
        <v>5.2862324369999989</v>
      </c>
      <c r="S154" s="7">
        <f t="shared" si="2"/>
        <v>109.93440119500002</v>
      </c>
      <c r="T154" s="7">
        <f t="shared" si="2"/>
        <v>20.850459034000004</v>
      </c>
      <c r="U154" s="7">
        <f t="shared" si="2"/>
        <v>0.79167165000000017</v>
      </c>
      <c r="V154" s="7">
        <f t="shared" si="2"/>
        <v>99.853371425000034</v>
      </c>
      <c r="W154" s="7">
        <f t="shared" si="2"/>
        <v>37.635179536999999</v>
      </c>
      <c r="X154" s="7">
        <f t="shared" si="2"/>
        <v>1.9844626149999995</v>
      </c>
      <c r="Y154" s="7">
        <f t="shared" si="2"/>
        <v>1.9521390869999999</v>
      </c>
      <c r="Z154" s="7">
        <f t="shared" si="2"/>
        <v>1.0628614280000002</v>
      </c>
      <c r="AA154" s="7">
        <f t="shared" si="2"/>
        <v>0.94643859699999999</v>
      </c>
      <c r="AB154" s="7">
        <f t="shared" si="2"/>
        <v>6.3423255449999987</v>
      </c>
      <c r="AC154" s="7">
        <f t="shared" si="2"/>
        <v>17.354449401999997</v>
      </c>
      <c r="AD154" s="7">
        <f t="shared" si="2"/>
        <v>0.26441482299999997</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34.662719838999998</v>
      </c>
      <c r="F157" s="12">
        <v>0.68921531000000003</v>
      </c>
      <c r="G157" s="12">
        <v>2.1642453559999999</v>
      </c>
      <c r="H157" s="12" t="s">
        <v>428</v>
      </c>
      <c r="I157" s="12">
        <v>0.469591007</v>
      </c>
      <c r="J157" s="12">
        <v>0.469591007</v>
      </c>
      <c r="K157" s="12">
        <v>0.469591007</v>
      </c>
      <c r="L157" s="12">
        <v>5.058704E-2</v>
      </c>
      <c r="M157" s="12">
        <v>5.999510076</v>
      </c>
      <c r="N157" s="12" t="s">
        <v>428</v>
      </c>
      <c r="O157" s="12" t="s">
        <v>428</v>
      </c>
      <c r="P157" s="12" t="s">
        <v>428</v>
      </c>
      <c r="Q157" s="12" t="s">
        <v>428</v>
      </c>
      <c r="R157" s="12" t="s">
        <v>428</v>
      </c>
      <c r="S157" s="12" t="s">
        <v>428</v>
      </c>
      <c r="T157" s="12" t="s">
        <v>428</v>
      </c>
      <c r="U157" s="12" t="s">
        <v>428</v>
      </c>
      <c r="V157" s="12" t="s">
        <v>428</v>
      </c>
      <c r="W157" s="12">
        <v>1.7100759E-2</v>
      </c>
      <c r="X157" s="12">
        <v>5.3757220000000003E-3</v>
      </c>
      <c r="Y157" s="12">
        <v>8.4640000000000006E-6</v>
      </c>
      <c r="Z157" s="12">
        <v>1.3226679E-2</v>
      </c>
      <c r="AA157" s="12">
        <v>3.296186E-3</v>
      </c>
      <c r="AB157" s="12">
        <v>2.1907051E-2</v>
      </c>
      <c r="AC157" s="12" t="s">
        <v>428</v>
      </c>
      <c r="AD157" s="12" t="s">
        <v>428</v>
      </c>
      <c r="AE157" s="44"/>
      <c r="AF157" s="12">
        <v>113473.687571138</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0.112249587</v>
      </c>
      <c r="F158" s="12">
        <v>4.2370960999999999E-2</v>
      </c>
      <c r="G158" s="12">
        <v>1.149612E-2</v>
      </c>
      <c r="H158" s="12" t="s">
        <v>428</v>
      </c>
      <c r="I158" s="12">
        <v>5.9189910000000002E-3</v>
      </c>
      <c r="J158" s="12">
        <v>5.9189910000000002E-3</v>
      </c>
      <c r="K158" s="12">
        <v>5.9189910000000002E-3</v>
      </c>
      <c r="L158" s="12">
        <v>2.0988769999999999E-3</v>
      </c>
      <c r="M158" s="12">
        <v>1.274640005</v>
      </c>
      <c r="N158" s="12">
        <v>0.88570750899999995</v>
      </c>
      <c r="O158" s="12" t="s">
        <v>428</v>
      </c>
      <c r="P158" s="12" t="s">
        <v>428</v>
      </c>
      <c r="Q158" s="12" t="s">
        <v>428</v>
      </c>
      <c r="R158" s="12" t="s">
        <v>428</v>
      </c>
      <c r="S158" s="12" t="s">
        <v>428</v>
      </c>
      <c r="T158" s="12" t="s">
        <v>428</v>
      </c>
      <c r="U158" s="12" t="s">
        <v>428</v>
      </c>
      <c r="V158" s="12" t="s">
        <v>428</v>
      </c>
      <c r="W158" s="12">
        <v>8.8153500000000002E-4</v>
      </c>
      <c r="X158" s="12">
        <v>2.1060299999999999E-4</v>
      </c>
      <c r="Y158" s="12">
        <v>7.0879999999999997E-6</v>
      </c>
      <c r="Z158" s="12">
        <v>5.0106700000000001E-4</v>
      </c>
      <c r="AA158" s="12">
        <v>1.2418800000000001E-4</v>
      </c>
      <c r="AB158" s="12">
        <v>8.42945E-4</v>
      </c>
      <c r="AC158" s="12" t="s">
        <v>428</v>
      </c>
      <c r="AD158" s="12" t="s">
        <v>428</v>
      </c>
      <c r="AE158" s="44"/>
      <c r="AF158" s="12">
        <v>543.31069540099998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110.84861855</v>
      </c>
      <c r="F159" s="12">
        <v>3.4245938690000002</v>
      </c>
      <c r="G159" s="12">
        <v>65.450767335999998</v>
      </c>
      <c r="H159" s="12">
        <v>1.3955166E-2</v>
      </c>
      <c r="I159" s="12">
        <v>7.337226405</v>
      </c>
      <c r="J159" s="12">
        <v>7.7233962160000003</v>
      </c>
      <c r="K159" s="12">
        <v>7.7233962160000003</v>
      </c>
      <c r="L159" s="12">
        <v>1.718079331</v>
      </c>
      <c r="M159" s="12">
        <v>4.4707075290000002</v>
      </c>
      <c r="N159" s="12">
        <v>0.119496187</v>
      </c>
      <c r="O159" s="12">
        <v>1.5965215000000001E-2</v>
      </c>
      <c r="P159" s="12">
        <v>5.4508177999999997E-2</v>
      </c>
      <c r="Q159" s="12">
        <v>3.9832062000000001E-2</v>
      </c>
      <c r="R159" s="12">
        <v>0.20543091099999999</v>
      </c>
      <c r="S159" s="12">
        <v>0.49318980000000001</v>
      </c>
      <c r="T159" s="12">
        <v>31.656902551000002</v>
      </c>
      <c r="U159" s="12">
        <v>2.4028797000000001E-2</v>
      </c>
      <c r="V159" s="12">
        <v>0.46782612800000001</v>
      </c>
      <c r="W159" s="12">
        <v>0.35730152599999998</v>
      </c>
      <c r="X159" s="12">
        <v>1.9620069E-2</v>
      </c>
      <c r="Y159" s="12">
        <v>1.6409512000000001E-2</v>
      </c>
      <c r="Z159" s="12">
        <v>8.2047560000000005E-3</v>
      </c>
      <c r="AA159" s="12">
        <v>3.5669999999999999E-6</v>
      </c>
      <c r="AB159" s="12">
        <v>4.4237905000000001E-2</v>
      </c>
      <c r="AC159" s="12">
        <v>1.8300900000000001E-4</v>
      </c>
      <c r="AD159" s="12">
        <v>6.5917000000000005E-4</v>
      </c>
      <c r="AE159" s="44"/>
      <c r="AF159" s="12">
        <v>59356.08</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M170"/>
  <sheetViews>
    <sheetView topLeftCell="AG104"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2001</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2001</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48.315625625000003</v>
      </c>
      <c r="F14" s="118">
        <v>0.98250800599999999</v>
      </c>
      <c r="G14" s="118">
        <v>15.614168837999999</v>
      </c>
      <c r="H14" s="118">
        <v>9.3708E-2</v>
      </c>
      <c r="I14" s="118">
        <v>0.28355437700000002</v>
      </c>
      <c r="J14" s="118">
        <v>0.37998732499999999</v>
      </c>
      <c r="K14" s="118">
        <v>0.74017187200000001</v>
      </c>
      <c r="L14" s="118">
        <v>6.5692069999999997E-3</v>
      </c>
      <c r="M14" s="118">
        <v>13.182250792</v>
      </c>
      <c r="N14" s="118">
        <v>0.19153816400000001</v>
      </c>
      <c r="O14" s="118">
        <v>0.10369785099999999</v>
      </c>
      <c r="P14" s="118">
        <v>0.36496657999999998</v>
      </c>
      <c r="Q14" s="118">
        <v>0.123607841</v>
      </c>
      <c r="R14" s="118">
        <v>0.18896236499999999</v>
      </c>
      <c r="S14" s="118">
        <v>0.22524411699999999</v>
      </c>
      <c r="T14" s="118">
        <v>0.208811628</v>
      </c>
      <c r="U14" s="118">
        <v>0.53165331500000002</v>
      </c>
      <c r="V14" s="118">
        <v>0.40756782600000002</v>
      </c>
      <c r="W14" s="118">
        <v>0.377392962</v>
      </c>
      <c r="X14" s="118">
        <v>3.4130089999999998E-3</v>
      </c>
      <c r="Y14" s="118">
        <v>5.0083039999999999E-3</v>
      </c>
      <c r="Z14" s="118">
        <v>1.489813E-3</v>
      </c>
      <c r="AA14" s="118">
        <v>3.2544099999999999E-4</v>
      </c>
      <c r="AB14" s="118">
        <v>1.0236567E-2</v>
      </c>
      <c r="AC14" s="118">
        <v>2.4333386809999999</v>
      </c>
      <c r="AD14" s="118">
        <v>0.15056504300000001</v>
      </c>
      <c r="AE14" s="117"/>
      <c r="AF14" s="15">
        <v>15327.652200586001</v>
      </c>
      <c r="AG14" s="15">
        <v>474392.78104999999</v>
      </c>
      <c r="AH14" s="15">
        <v>401248.075673001</v>
      </c>
      <c r="AI14" s="15">
        <v>1170.4776999999999</v>
      </c>
      <c r="AJ14" s="15" t="s">
        <v>429</v>
      </c>
      <c r="AK14" s="15" t="s">
        <v>430</v>
      </c>
      <c r="AL14" s="31" t="s">
        <v>60</v>
      </c>
    </row>
    <row r="15" spans="1:39" ht="26.25" customHeight="1" thickBot="1" x14ac:dyDescent="0.25">
      <c r="A15" s="51" t="s">
        <v>64</v>
      </c>
      <c r="B15" s="51" t="s">
        <v>65</v>
      </c>
      <c r="C15" s="52" t="s">
        <v>66</v>
      </c>
      <c r="D15" s="53"/>
      <c r="E15" s="118">
        <v>10.171847</v>
      </c>
      <c r="F15" s="118">
        <v>1.0777829000000001</v>
      </c>
      <c r="G15" s="118">
        <v>34.744697000000002</v>
      </c>
      <c r="H15" s="118" t="s">
        <v>428</v>
      </c>
      <c r="I15" s="118">
        <v>1.0689930999999999</v>
      </c>
      <c r="J15" s="118">
        <v>1.2577719999999999</v>
      </c>
      <c r="K15" s="118">
        <v>1.257949</v>
      </c>
      <c r="L15" s="118">
        <v>0.109231276</v>
      </c>
      <c r="M15" s="118">
        <v>2.1206369999999999</v>
      </c>
      <c r="N15" s="118">
        <v>1.5561431000000001E-2</v>
      </c>
      <c r="O15" s="118">
        <v>5.4661450000000004E-3</v>
      </c>
      <c r="P15" s="118">
        <v>1.1639683E-2</v>
      </c>
      <c r="Q15" s="118">
        <v>6.6144999999999998E-5</v>
      </c>
      <c r="R15" s="118">
        <v>0.451022863</v>
      </c>
      <c r="S15" s="118">
        <v>0.133161431</v>
      </c>
      <c r="T15" s="118">
        <v>21.460940000000001</v>
      </c>
      <c r="U15" s="118">
        <v>2.6461999999999998E-5</v>
      </c>
      <c r="V15" s="118">
        <v>0.58232286300000002</v>
      </c>
      <c r="W15" s="118" t="s">
        <v>428</v>
      </c>
      <c r="X15" s="118">
        <v>4.3862000000000001E-5</v>
      </c>
      <c r="Y15" s="118">
        <v>1.1004E-4</v>
      </c>
      <c r="Z15" s="118">
        <v>4.3862000000000001E-5</v>
      </c>
      <c r="AA15" s="118">
        <v>1.1004E-4</v>
      </c>
      <c r="AB15" s="118">
        <v>3.0780400000000001E-4</v>
      </c>
      <c r="AC15" s="118" t="s">
        <v>428</v>
      </c>
      <c r="AD15" s="118" t="s">
        <v>430</v>
      </c>
      <c r="AE15" s="117"/>
      <c r="AF15" s="15">
        <v>1102.9970000000001</v>
      </c>
      <c r="AG15" s="15" t="s">
        <v>429</v>
      </c>
      <c r="AH15" s="15">
        <v>335.42669999999998</v>
      </c>
      <c r="AI15" s="15" t="s">
        <v>429</v>
      </c>
      <c r="AJ15" s="15" t="s">
        <v>429</v>
      </c>
      <c r="AK15" s="15" t="s">
        <v>430</v>
      </c>
      <c r="AL15" s="31" t="s">
        <v>60</v>
      </c>
    </row>
    <row r="16" spans="1:39" ht="26.25" customHeight="1" thickBot="1" x14ac:dyDescent="0.25">
      <c r="A16" s="51" t="s">
        <v>64</v>
      </c>
      <c r="B16" s="51" t="s">
        <v>67</v>
      </c>
      <c r="C16" s="52" t="s">
        <v>68</v>
      </c>
      <c r="D16" s="53"/>
      <c r="E16" s="118">
        <v>6.6268279999999997</v>
      </c>
      <c r="F16" s="118">
        <v>3.9851600000000001E-2</v>
      </c>
      <c r="G16" s="118">
        <v>0.37975300000000001</v>
      </c>
      <c r="H16" s="118" t="s">
        <v>431</v>
      </c>
      <c r="I16" s="118">
        <v>4.9120999999999995E-4</v>
      </c>
      <c r="J16" s="118">
        <v>5.1630000000000003E-4</v>
      </c>
      <c r="K16" s="118">
        <v>5.5650000000000003E-4</v>
      </c>
      <c r="L16" s="118">
        <v>1.4920999999999999E-4</v>
      </c>
      <c r="M16" s="118">
        <v>1.6009880000000001</v>
      </c>
      <c r="N16" s="118">
        <v>1.50223E-4</v>
      </c>
      <c r="O16" s="118">
        <v>1.5023E-5</v>
      </c>
      <c r="P16" s="118">
        <v>3.7009013E-2</v>
      </c>
      <c r="Q16" s="118">
        <v>1.5023E-5</v>
      </c>
      <c r="R16" s="118">
        <v>3.0044700000000002E-4</v>
      </c>
      <c r="S16" s="118">
        <v>1.50223E-4</v>
      </c>
      <c r="T16" s="118">
        <v>8.8439999999999994E-3</v>
      </c>
      <c r="U16" s="118">
        <v>6.0100000000000001E-6</v>
      </c>
      <c r="V16" s="118">
        <v>3.0044700000000002E-4</v>
      </c>
      <c r="W16" s="118" t="s">
        <v>431</v>
      </c>
      <c r="X16" s="118">
        <v>5.1309999999999997E-6</v>
      </c>
      <c r="Y16" s="118">
        <v>1.2873E-5</v>
      </c>
      <c r="Z16" s="118">
        <v>5.1309999999999997E-6</v>
      </c>
      <c r="AA16" s="118">
        <v>1.2873E-5</v>
      </c>
      <c r="AB16" s="118">
        <v>3.6007999999999998E-5</v>
      </c>
      <c r="AC16" s="118" t="s">
        <v>431</v>
      </c>
      <c r="AD16" s="118">
        <v>1.7319029E-2</v>
      </c>
      <c r="AE16" s="117"/>
      <c r="AF16" s="15">
        <v>69.754999999999995</v>
      </c>
      <c r="AG16" s="15">
        <v>25849.296875</v>
      </c>
      <c r="AH16" s="15">
        <v>40465.605484250002</v>
      </c>
      <c r="AI16" s="15" t="s">
        <v>429</v>
      </c>
      <c r="AJ16" s="15" t="s">
        <v>429</v>
      </c>
      <c r="AK16" s="15" t="s">
        <v>430</v>
      </c>
      <c r="AL16" s="31" t="s">
        <v>60</v>
      </c>
    </row>
    <row r="17" spans="1:38" ht="26.25" customHeight="1" thickBot="1" x14ac:dyDescent="0.25">
      <c r="A17" s="51" t="s">
        <v>64</v>
      </c>
      <c r="B17" s="51" t="s">
        <v>69</v>
      </c>
      <c r="C17" s="52" t="s">
        <v>70</v>
      </c>
      <c r="D17" s="53" t="s">
        <v>206</v>
      </c>
      <c r="E17" s="15">
        <v>7.0035340000000001</v>
      </c>
      <c r="F17" s="15">
        <v>3.003E-3</v>
      </c>
      <c r="G17" s="15">
        <v>3.3789159999999998</v>
      </c>
      <c r="H17" s="15" t="s">
        <v>431</v>
      </c>
      <c r="I17" s="15">
        <v>3.7500000000000001E-4</v>
      </c>
      <c r="J17" s="15">
        <v>3.7500000000000001E-4</v>
      </c>
      <c r="K17" s="15">
        <v>3.7500000000000001E-4</v>
      </c>
      <c r="L17" s="15">
        <v>8.4749999999999993E-6</v>
      </c>
      <c r="M17" s="15">
        <v>58.289169999999999</v>
      </c>
      <c r="N17" s="15">
        <v>2.0534999999999999E-5</v>
      </c>
      <c r="O17" s="15">
        <v>3.4230000000000001E-6</v>
      </c>
      <c r="P17" s="15">
        <v>5.3391199999999999E-4</v>
      </c>
      <c r="Q17" s="15">
        <v>1.642805E-3</v>
      </c>
      <c r="R17" s="15">
        <v>1.0404000000000001E-5</v>
      </c>
      <c r="S17" s="15">
        <v>1.0404430000000001E-3</v>
      </c>
      <c r="T17" s="15">
        <v>6.9820000000000002E-6</v>
      </c>
      <c r="U17" s="15">
        <v>1.5332799999999999E-4</v>
      </c>
      <c r="V17" s="15">
        <v>2.0534999999999999E-5</v>
      </c>
      <c r="W17" s="15" t="s">
        <v>431</v>
      </c>
      <c r="X17" s="15">
        <v>3.27E-7</v>
      </c>
      <c r="Y17" s="15">
        <v>8.2099999999999995E-7</v>
      </c>
      <c r="Z17" s="15">
        <v>3.27E-7</v>
      </c>
      <c r="AA17" s="15">
        <v>8.2099999999999995E-7</v>
      </c>
      <c r="AB17" s="15">
        <v>2.2960000000000001E-6</v>
      </c>
      <c r="AC17" s="15">
        <v>7.622582E-2</v>
      </c>
      <c r="AD17" s="15">
        <v>5.8914106000000001E-2</v>
      </c>
      <c r="AE17" s="117"/>
      <c r="AF17" s="15">
        <v>11.7</v>
      </c>
      <c r="AG17" s="15">
        <v>34648.100006104003</v>
      </c>
      <c r="AH17" s="15">
        <v>11184.10401485</v>
      </c>
      <c r="AI17" s="15" t="s">
        <v>429</v>
      </c>
      <c r="AJ17" s="15" t="s">
        <v>429</v>
      </c>
      <c r="AK17" s="15" t="s">
        <v>430</v>
      </c>
      <c r="AL17" s="31" t="s">
        <v>60</v>
      </c>
    </row>
    <row r="18" spans="1:38" ht="26.25" customHeight="1" thickBot="1" x14ac:dyDescent="0.25">
      <c r="A18" s="51" t="s">
        <v>64</v>
      </c>
      <c r="B18" s="51" t="s">
        <v>71</v>
      </c>
      <c r="C18" s="52" t="s">
        <v>72</v>
      </c>
      <c r="D18" s="53"/>
      <c r="E18" s="15">
        <v>0.52682799999999996</v>
      </c>
      <c r="F18" s="15">
        <v>6.5565600000000003E-3</v>
      </c>
      <c r="G18" s="15">
        <v>3.008204525</v>
      </c>
      <c r="H18" s="15">
        <v>9.9000000000000001E-6</v>
      </c>
      <c r="I18" s="15">
        <v>6.1965000000000002E-4</v>
      </c>
      <c r="J18" s="15">
        <v>6.2842499999999995E-4</v>
      </c>
      <c r="K18" s="15">
        <v>6.4792500000000004E-4</v>
      </c>
      <c r="L18" s="15">
        <v>1.11483E-4</v>
      </c>
      <c r="M18" s="15">
        <v>43.957893599999998</v>
      </c>
      <c r="N18" s="15">
        <v>7.8656E-5</v>
      </c>
      <c r="O18" s="15">
        <v>8.2509999999999994E-6</v>
      </c>
      <c r="P18" s="15">
        <v>1.54807E-4</v>
      </c>
      <c r="Q18" s="15">
        <v>4.7016499999999998E-4</v>
      </c>
      <c r="R18" s="15">
        <v>1.4867099999999999E-4</v>
      </c>
      <c r="S18" s="15">
        <v>3.6602599999999998E-4</v>
      </c>
      <c r="T18" s="15">
        <v>4.2919669999999998E-3</v>
      </c>
      <c r="U18" s="15">
        <v>4.6116999999999999E-5</v>
      </c>
      <c r="V18" s="15">
        <v>1.5152500000000001E-4</v>
      </c>
      <c r="W18" s="15" t="s">
        <v>431</v>
      </c>
      <c r="X18" s="15">
        <v>7.7800000000000001E-7</v>
      </c>
      <c r="Y18" s="15">
        <v>1.9520000000000001E-6</v>
      </c>
      <c r="Z18" s="15">
        <v>7.7800000000000001E-7</v>
      </c>
      <c r="AA18" s="15">
        <v>1.9520000000000001E-6</v>
      </c>
      <c r="AB18" s="15">
        <v>5.4600000000000002E-6</v>
      </c>
      <c r="AC18" s="15" t="s">
        <v>430</v>
      </c>
      <c r="AD18" s="15" t="s">
        <v>430</v>
      </c>
      <c r="AE18" s="117"/>
      <c r="AF18" s="15">
        <v>20.62913</v>
      </c>
      <c r="AG18" s="15">
        <v>66.8626</v>
      </c>
      <c r="AH18" s="15">
        <v>3793.6143830999999</v>
      </c>
      <c r="AI18" s="15" t="s">
        <v>429</v>
      </c>
      <c r="AJ18" s="15" t="s">
        <v>429</v>
      </c>
      <c r="AK18" s="15" t="s">
        <v>430</v>
      </c>
      <c r="AL18" s="31" t="s">
        <v>60</v>
      </c>
    </row>
    <row r="19" spans="1:38" ht="26.25" customHeight="1" thickBot="1" x14ac:dyDescent="0.25">
      <c r="A19" s="51" t="s">
        <v>64</v>
      </c>
      <c r="B19" s="51" t="s">
        <v>73</v>
      </c>
      <c r="C19" s="52" t="s">
        <v>74</v>
      </c>
      <c r="D19" s="53"/>
      <c r="E19" s="118">
        <v>13.165028226</v>
      </c>
      <c r="F19" s="118">
        <v>0.91256440800000005</v>
      </c>
      <c r="G19" s="118">
        <v>4.2227298710000003</v>
      </c>
      <c r="H19" s="118" t="s">
        <v>428</v>
      </c>
      <c r="I19" s="118">
        <v>1.7755732999999999E-2</v>
      </c>
      <c r="J19" s="118">
        <v>2.1265452000000001E-2</v>
      </c>
      <c r="K19" s="118">
        <v>2.1283851999999999E-2</v>
      </c>
      <c r="L19" s="118">
        <v>6.5474679999999999E-3</v>
      </c>
      <c r="M19" s="118">
        <v>27.492940273999999</v>
      </c>
      <c r="N19" s="118">
        <v>2.22902E-4</v>
      </c>
      <c r="O19" s="118">
        <v>3.2666000000000002E-5</v>
      </c>
      <c r="P19" s="118">
        <v>6.962205E-3</v>
      </c>
      <c r="Q19" s="118">
        <v>1.2457728E-2</v>
      </c>
      <c r="R19" s="118">
        <v>2.1338499999999999E-4</v>
      </c>
      <c r="S19" s="118">
        <v>1.3626773E-2</v>
      </c>
      <c r="T19" s="118">
        <v>4.0129170000000004E-3</v>
      </c>
      <c r="U19" s="118">
        <v>1.164785E-3</v>
      </c>
      <c r="V19" s="118">
        <v>2.9016600000000001E-4</v>
      </c>
      <c r="W19" s="118" t="s">
        <v>428</v>
      </c>
      <c r="X19" s="118">
        <v>1.9151999999999999E-5</v>
      </c>
      <c r="Y19" s="118">
        <v>4.8047999999999998E-5</v>
      </c>
      <c r="Z19" s="118">
        <v>1.9151999999999999E-5</v>
      </c>
      <c r="AA19" s="118">
        <v>4.8047999999999998E-5</v>
      </c>
      <c r="AB19" s="118">
        <v>1.3439999999999999E-4</v>
      </c>
      <c r="AC19" s="118" t="s">
        <v>428</v>
      </c>
      <c r="AD19" s="118">
        <v>4.50307E-4</v>
      </c>
      <c r="AE19" s="117"/>
      <c r="AF19" s="15">
        <v>1810.8340747120001</v>
      </c>
      <c r="AG19" s="15" t="s">
        <v>429</v>
      </c>
      <c r="AH19" s="15">
        <v>440442.880314368</v>
      </c>
      <c r="AI19" s="15">
        <v>70.320982799999996</v>
      </c>
      <c r="AJ19" s="15" t="s">
        <v>429</v>
      </c>
      <c r="AK19" s="15" t="s">
        <v>430</v>
      </c>
      <c r="AL19" s="31" t="s">
        <v>60</v>
      </c>
    </row>
    <row r="20" spans="1:38" ht="26.25" customHeight="1" thickBot="1" x14ac:dyDescent="0.25">
      <c r="A20" s="51" t="s">
        <v>64</v>
      </c>
      <c r="B20" s="51" t="s">
        <v>75</v>
      </c>
      <c r="C20" s="52" t="s">
        <v>76</v>
      </c>
      <c r="D20" s="53"/>
      <c r="E20" s="118">
        <v>1.883869</v>
      </c>
      <c r="F20" s="118">
        <v>6.9572899999999993E-2</v>
      </c>
      <c r="G20" s="118">
        <v>1.6748329999999999E-3</v>
      </c>
      <c r="H20" s="118">
        <v>9.2160000000000002E-3</v>
      </c>
      <c r="I20" s="118">
        <v>2.342303E-3</v>
      </c>
      <c r="J20" s="118">
        <v>2.5555529999999999E-3</v>
      </c>
      <c r="K20" s="118">
        <v>2.5555529999999999E-3</v>
      </c>
      <c r="L20" s="118">
        <v>9.3691999999999997E-5</v>
      </c>
      <c r="M20" s="118">
        <v>1.5188692500000001</v>
      </c>
      <c r="N20" s="118">
        <v>3.8770000000000003E-5</v>
      </c>
      <c r="O20" s="118">
        <v>6.4620000000000001E-6</v>
      </c>
      <c r="P20" s="118">
        <v>1.008009E-3</v>
      </c>
      <c r="Q20" s="118">
        <v>3.101567E-3</v>
      </c>
      <c r="R20" s="118">
        <v>1.9643000000000001E-5</v>
      </c>
      <c r="S20" s="118">
        <v>1.9643260000000002E-3</v>
      </c>
      <c r="T20" s="118">
        <v>1.3182E-5</v>
      </c>
      <c r="U20" s="118">
        <v>2.8948E-4</v>
      </c>
      <c r="V20" s="118">
        <v>3.8770000000000003E-5</v>
      </c>
      <c r="W20" s="118" t="s">
        <v>428</v>
      </c>
      <c r="X20" s="118" t="s">
        <v>428</v>
      </c>
      <c r="Y20" s="118" t="s">
        <v>428</v>
      </c>
      <c r="Z20" s="118" t="s">
        <v>428</v>
      </c>
      <c r="AA20" s="118" t="s">
        <v>428</v>
      </c>
      <c r="AB20" s="118" t="s">
        <v>428</v>
      </c>
      <c r="AC20" s="118" t="s">
        <v>428</v>
      </c>
      <c r="AD20" s="118" t="s">
        <v>428</v>
      </c>
      <c r="AE20" s="117"/>
      <c r="AF20" s="15">
        <v>20.745999999999999</v>
      </c>
      <c r="AG20" s="15" t="s">
        <v>429</v>
      </c>
      <c r="AH20" s="15">
        <v>39350.119418948001</v>
      </c>
      <c r="AI20" s="15" t="s">
        <v>429</v>
      </c>
      <c r="AJ20" s="15" t="s">
        <v>429</v>
      </c>
      <c r="AK20" s="15" t="s">
        <v>430</v>
      </c>
      <c r="AL20" s="31" t="s">
        <v>60</v>
      </c>
    </row>
    <row r="21" spans="1:38" ht="26.25" customHeight="1" thickBot="1" x14ac:dyDescent="0.25">
      <c r="A21" s="51" t="s">
        <v>64</v>
      </c>
      <c r="B21" s="51" t="s">
        <v>77</v>
      </c>
      <c r="C21" s="52" t="s">
        <v>78</v>
      </c>
      <c r="D21" s="53"/>
      <c r="E21" s="118">
        <v>3.4495438279999999</v>
      </c>
      <c r="F21" s="118">
        <v>0.46836134499999998</v>
      </c>
      <c r="G21" s="118">
        <v>1.0811655600000001</v>
      </c>
      <c r="H21" s="118">
        <v>5.2620000000000002E-3</v>
      </c>
      <c r="I21" s="118">
        <v>1.9550119000000001E-2</v>
      </c>
      <c r="J21" s="118">
        <v>4.9049328000000003E-2</v>
      </c>
      <c r="K21" s="118">
        <v>7.2286928E-2</v>
      </c>
      <c r="L21" s="118">
        <v>1.2319539999999999E-3</v>
      </c>
      <c r="M21" s="118">
        <v>4.0730073019999997</v>
      </c>
      <c r="N21" s="118">
        <v>2.7036349999999998E-3</v>
      </c>
      <c r="O21" s="118">
        <v>2.7849299999999999E-4</v>
      </c>
      <c r="P21" s="118">
        <v>2.9004479999999999E-3</v>
      </c>
      <c r="Q21" s="118">
        <v>8.6776869999999999E-3</v>
      </c>
      <c r="R21" s="118">
        <v>5.2427489999999997E-3</v>
      </c>
      <c r="S21" s="118">
        <v>7.9262489999999998E-3</v>
      </c>
      <c r="T21" s="118">
        <v>0.15279278399999999</v>
      </c>
      <c r="U21" s="118">
        <v>8.8950499999999996E-4</v>
      </c>
      <c r="V21" s="118">
        <v>5.294661E-3</v>
      </c>
      <c r="W21" s="118">
        <v>2.232E-4</v>
      </c>
      <c r="X21" s="118">
        <v>2.970688E-3</v>
      </c>
      <c r="Y21" s="118">
        <v>6.4433820000000001E-3</v>
      </c>
      <c r="Z21" s="118">
        <v>1.890521E-3</v>
      </c>
      <c r="AA21" s="118">
        <v>5.2530899999999995E-4</v>
      </c>
      <c r="AB21" s="118">
        <v>1.1829900000000001E-2</v>
      </c>
      <c r="AC21" s="118">
        <v>1.2715999999999999E-3</v>
      </c>
      <c r="AD21" s="118">
        <v>9.6741299999999998E-4</v>
      </c>
      <c r="AE21" s="117"/>
      <c r="AF21" s="15">
        <v>645.33551220699997</v>
      </c>
      <c r="AG21" s="15">
        <v>2167.8180000000002</v>
      </c>
      <c r="AH21" s="15">
        <v>70277.963178299004</v>
      </c>
      <c r="AI21" s="15">
        <v>1296.256858194</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26.117316726999999</v>
      </c>
      <c r="F23" s="118">
        <v>3.8733477349999998</v>
      </c>
      <c r="G23" s="118">
        <v>2.0745823840000002</v>
      </c>
      <c r="H23" s="118">
        <v>4.7985950000000001E-3</v>
      </c>
      <c r="I23" s="118">
        <v>2.116083948</v>
      </c>
      <c r="J23" s="118">
        <v>2.2269562409999999</v>
      </c>
      <c r="K23" s="118">
        <v>2.2269562409999999</v>
      </c>
      <c r="L23" s="118">
        <v>1.085859321</v>
      </c>
      <c r="M23" s="118">
        <v>15.652955683</v>
      </c>
      <c r="N23" s="118">
        <v>9.6988E-5</v>
      </c>
      <c r="O23" s="118">
        <v>1.6311E-5</v>
      </c>
      <c r="P23" s="118">
        <v>1.4338249999999999E-3</v>
      </c>
      <c r="Q23" s="118">
        <v>3.1599E-5</v>
      </c>
      <c r="R23" s="118">
        <v>7.3441410000000002E-3</v>
      </c>
      <c r="S23" s="118">
        <v>4.4680750000000002E-3</v>
      </c>
      <c r="T23" s="118">
        <v>3.3936000000000002E-5</v>
      </c>
      <c r="U23" s="118">
        <v>3.1197E-5</v>
      </c>
      <c r="V23" s="118">
        <v>1.1722689999999999E-2</v>
      </c>
      <c r="W23" s="118">
        <v>0.117718855</v>
      </c>
      <c r="X23" s="118">
        <v>8.0256449999999997E-3</v>
      </c>
      <c r="Y23" s="118">
        <v>8.2876549999999997E-3</v>
      </c>
      <c r="Z23" s="118">
        <v>7.3892209999999996E-3</v>
      </c>
      <c r="AA23" s="118">
        <v>7.5796090000000002E-3</v>
      </c>
      <c r="AB23" s="118">
        <v>3.1282129999999998E-2</v>
      </c>
      <c r="AC23" s="118" t="s">
        <v>428</v>
      </c>
      <c r="AD23" s="118" t="s">
        <v>428</v>
      </c>
      <c r="AE23" s="117"/>
      <c r="AF23" s="15">
        <v>26770.565446582001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8.2225025479999996</v>
      </c>
      <c r="F24" s="118">
        <v>0.32725352499999999</v>
      </c>
      <c r="G24" s="118">
        <v>1.4779202739999999</v>
      </c>
      <c r="H24" s="118">
        <v>8.2400000000000008E-3</v>
      </c>
      <c r="I24" s="118">
        <v>0.13453106200000001</v>
      </c>
      <c r="J24" s="118">
        <v>0.19932102600000001</v>
      </c>
      <c r="K24" s="118">
        <v>0.27426247599999998</v>
      </c>
      <c r="L24" s="118">
        <v>2.8265135E-2</v>
      </c>
      <c r="M24" s="118">
        <v>21.166355033999999</v>
      </c>
      <c r="N24" s="118">
        <v>7.9726701999999997E-2</v>
      </c>
      <c r="O24" s="118">
        <v>3.0680460000000001E-3</v>
      </c>
      <c r="P24" s="118">
        <v>3.1894520000000002E-3</v>
      </c>
      <c r="Q24" s="118">
        <v>3.8377515000000001E-2</v>
      </c>
      <c r="R24" s="118">
        <v>3.2311633999999999E-2</v>
      </c>
      <c r="S24" s="118">
        <v>5.3826097000000003E-2</v>
      </c>
      <c r="T24" s="118">
        <v>0.55980042299999999</v>
      </c>
      <c r="U24" s="118">
        <v>1.244172E-3</v>
      </c>
      <c r="V24" s="118">
        <v>0.21199512100000001</v>
      </c>
      <c r="W24" s="118">
        <v>4.7879999999999997E-3</v>
      </c>
      <c r="X24" s="118">
        <v>4.6519229999999996E-3</v>
      </c>
      <c r="Y24" s="118">
        <v>8.9088129999999998E-3</v>
      </c>
      <c r="Z24" s="118">
        <v>2.5517819999999998E-3</v>
      </c>
      <c r="AA24" s="118">
        <v>1.4073720000000001E-3</v>
      </c>
      <c r="AB24" s="118">
        <v>1.7519890999999999E-2</v>
      </c>
      <c r="AC24" s="118">
        <v>3.2875999999999999E-3</v>
      </c>
      <c r="AD24" s="118">
        <v>2.013248E-3</v>
      </c>
      <c r="AE24" s="117"/>
      <c r="AF24" s="15">
        <v>1778.2237593279999</v>
      </c>
      <c r="AG24" s="15">
        <v>3438.5867592190002</v>
      </c>
      <c r="AH24" s="15">
        <v>77816.814003452004</v>
      </c>
      <c r="AI24" s="15">
        <v>861.06449999999995</v>
      </c>
      <c r="AJ24" s="15" t="s">
        <v>429</v>
      </c>
      <c r="AK24" s="15" t="s">
        <v>430</v>
      </c>
      <c r="AL24" s="31" t="s">
        <v>60</v>
      </c>
    </row>
    <row r="25" spans="1:38" ht="26.25" customHeight="1" thickBot="1" x14ac:dyDescent="0.25">
      <c r="A25" s="51" t="s">
        <v>86</v>
      </c>
      <c r="B25" s="55" t="s">
        <v>87</v>
      </c>
      <c r="C25" s="57" t="s">
        <v>88</v>
      </c>
      <c r="D25" s="53"/>
      <c r="E25" s="118">
        <v>2.336330421</v>
      </c>
      <c r="F25" s="118">
        <v>0.237968709</v>
      </c>
      <c r="G25" s="118">
        <v>0.18709996700000001</v>
      </c>
      <c r="H25" s="118" t="s">
        <v>428</v>
      </c>
      <c r="I25" s="118">
        <v>3.3437334999999999E-2</v>
      </c>
      <c r="J25" s="118">
        <v>4.1381761000000003E-2</v>
      </c>
      <c r="K25" s="118">
        <v>4.1381761000000003E-2</v>
      </c>
      <c r="L25" s="118">
        <v>1.8393386000000001E-2</v>
      </c>
      <c r="M25" s="118">
        <v>1.975423822</v>
      </c>
      <c r="N25" s="118">
        <v>0.113053216</v>
      </c>
      <c r="O25" s="118">
        <v>5.5587999999999997E-5</v>
      </c>
      <c r="P25" s="118" t="s">
        <v>428</v>
      </c>
      <c r="Q25" s="118">
        <v>4.5029999999999999E-6</v>
      </c>
      <c r="R25" s="118">
        <v>1.8946482000000001E-2</v>
      </c>
      <c r="S25" s="118">
        <v>0.19434818600000001</v>
      </c>
      <c r="T25" s="118">
        <v>4.9249589999999996E-3</v>
      </c>
      <c r="U25" s="118">
        <v>4.5028000000000003E-5</v>
      </c>
      <c r="V25" s="118">
        <v>0.153174271</v>
      </c>
      <c r="W25" s="118">
        <v>5.8855110000000004E-3</v>
      </c>
      <c r="X25" s="118">
        <v>1.161134E-2</v>
      </c>
      <c r="Y25" s="118">
        <v>9.2132580000000002E-3</v>
      </c>
      <c r="Z25" s="118">
        <v>2.2447913999999999E-2</v>
      </c>
      <c r="AA25" s="118">
        <v>2.356805E-3</v>
      </c>
      <c r="AB25" s="118">
        <v>4.5629316000000003E-2</v>
      </c>
      <c r="AC25" s="118" t="s">
        <v>430</v>
      </c>
      <c r="AD25" s="118" t="s">
        <v>430</v>
      </c>
      <c r="AE25" s="117"/>
      <c r="AF25" s="15">
        <v>8144.4945576979999</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3.8303901000000001E-2</v>
      </c>
      <c r="F26" s="118">
        <v>5.9550053999999998E-2</v>
      </c>
      <c r="G26" s="118">
        <v>3.7218020000000002E-3</v>
      </c>
      <c r="H26" s="118" t="s">
        <v>428</v>
      </c>
      <c r="I26" s="118">
        <v>2.8110660000000001E-3</v>
      </c>
      <c r="J26" s="118">
        <v>2.8110660000000001E-3</v>
      </c>
      <c r="K26" s="118">
        <v>2.8110660000000001E-3</v>
      </c>
      <c r="L26" s="118">
        <v>7.1320499999999996E-4</v>
      </c>
      <c r="M26" s="118">
        <v>1.7638996769999999</v>
      </c>
      <c r="N26" s="118">
        <v>1.3714613149999999</v>
      </c>
      <c r="O26" s="118" t="s">
        <v>428</v>
      </c>
      <c r="P26" s="118" t="s">
        <v>428</v>
      </c>
      <c r="Q26" s="118" t="s">
        <v>428</v>
      </c>
      <c r="R26" s="118" t="s">
        <v>428</v>
      </c>
      <c r="S26" s="118" t="s">
        <v>428</v>
      </c>
      <c r="T26" s="118" t="s">
        <v>428</v>
      </c>
      <c r="U26" s="118" t="s">
        <v>428</v>
      </c>
      <c r="V26" s="118" t="s">
        <v>428</v>
      </c>
      <c r="W26" s="118">
        <v>6.9729299999999998E-4</v>
      </c>
      <c r="X26" s="118">
        <v>7.4243400000000004E-4</v>
      </c>
      <c r="Y26" s="118">
        <v>5.8733400000000001E-4</v>
      </c>
      <c r="Z26" s="118">
        <v>1.314742E-3</v>
      </c>
      <c r="AA26" s="118">
        <v>1.32726E-4</v>
      </c>
      <c r="AB26" s="118">
        <v>2.7772370000000001E-3</v>
      </c>
      <c r="AC26" s="118" t="s">
        <v>430</v>
      </c>
      <c r="AD26" s="118" t="s">
        <v>430</v>
      </c>
      <c r="AE26" s="117"/>
      <c r="AF26" s="15">
        <v>231.90863459100001</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58.108214867000001</v>
      </c>
      <c r="F27" s="118">
        <v>25.954907947999999</v>
      </c>
      <c r="G27" s="118">
        <v>0.48008076900000002</v>
      </c>
      <c r="H27" s="118">
        <v>4.7085663440000003</v>
      </c>
      <c r="I27" s="118">
        <v>2.6988633769999999</v>
      </c>
      <c r="J27" s="118">
        <v>2.6988633769999999</v>
      </c>
      <c r="K27" s="118">
        <v>2.6988633769999999</v>
      </c>
      <c r="L27" s="118">
        <v>1.703496731</v>
      </c>
      <c r="M27" s="118">
        <v>306.90924103499998</v>
      </c>
      <c r="N27" s="118">
        <v>0.40539335300000001</v>
      </c>
      <c r="O27" s="118">
        <v>8.3871823999999998E-2</v>
      </c>
      <c r="P27" s="118">
        <v>5.7756969999999998E-2</v>
      </c>
      <c r="Q27" s="118">
        <v>1.6855959999999999E-3</v>
      </c>
      <c r="R27" s="118">
        <v>0.177286212</v>
      </c>
      <c r="S27" s="118">
        <v>0.25931674599999999</v>
      </c>
      <c r="T27" s="118">
        <v>9.3852841000000006E-2</v>
      </c>
      <c r="U27" s="118">
        <v>1.2419320000000001E-3</v>
      </c>
      <c r="V27" s="118">
        <v>16.748743184999999</v>
      </c>
      <c r="W27" s="118">
        <v>0.40493856900000003</v>
      </c>
      <c r="X27" s="118">
        <v>7.3640364E-2</v>
      </c>
      <c r="Y27" s="118">
        <v>7.4374591000000004E-2</v>
      </c>
      <c r="Z27" s="118">
        <v>5.8819743000000001E-2</v>
      </c>
      <c r="AA27" s="118">
        <v>5.9600724000000001E-2</v>
      </c>
      <c r="AB27" s="118">
        <v>0.26643542199999998</v>
      </c>
      <c r="AC27" s="118" t="s">
        <v>428</v>
      </c>
      <c r="AD27" s="118" t="s">
        <v>430</v>
      </c>
      <c r="AE27" s="117"/>
      <c r="AF27" s="15">
        <v>242189.76698626301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19.667353665</v>
      </c>
      <c r="F28" s="118">
        <v>2.5555053210000001</v>
      </c>
      <c r="G28" s="118">
        <v>9.9558485000000002E-2</v>
      </c>
      <c r="H28" s="118">
        <v>8.6264774000000002E-2</v>
      </c>
      <c r="I28" s="118">
        <v>2.4269051610000001</v>
      </c>
      <c r="J28" s="118">
        <v>2.4269051610000001</v>
      </c>
      <c r="K28" s="118">
        <v>2.4269051610000001</v>
      </c>
      <c r="L28" s="118">
        <v>1.736042667</v>
      </c>
      <c r="M28" s="118">
        <v>14.817007574</v>
      </c>
      <c r="N28" s="118">
        <v>6.3410950999999993E-2</v>
      </c>
      <c r="O28" s="118">
        <v>1.4420722E-2</v>
      </c>
      <c r="P28" s="118">
        <v>7.764361E-3</v>
      </c>
      <c r="Q28" s="118">
        <v>1.57503E-4</v>
      </c>
      <c r="R28" s="118">
        <v>4.6376609999999999E-2</v>
      </c>
      <c r="S28" s="118">
        <v>5.4485193000000001E-2</v>
      </c>
      <c r="T28" s="118">
        <v>1.5722553E-2</v>
      </c>
      <c r="U28" s="118">
        <v>1.60994E-4</v>
      </c>
      <c r="V28" s="118">
        <v>2.9194211829999999</v>
      </c>
      <c r="W28" s="118">
        <v>5.5907466000000003E-2</v>
      </c>
      <c r="X28" s="118">
        <v>2.9055976000000001E-2</v>
      </c>
      <c r="Y28" s="118">
        <v>2.9128922000000002E-2</v>
      </c>
      <c r="Z28" s="118">
        <v>1.1929726999999999E-2</v>
      </c>
      <c r="AA28" s="118">
        <v>1.816462E-3</v>
      </c>
      <c r="AB28" s="118">
        <v>7.1931087000000005E-2</v>
      </c>
      <c r="AC28" s="118" t="s">
        <v>428</v>
      </c>
      <c r="AD28" s="118" t="s">
        <v>430</v>
      </c>
      <c r="AE28" s="117"/>
      <c r="AF28" s="15">
        <v>54651.270618604998</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103.846777448</v>
      </c>
      <c r="F29" s="118">
        <v>7.6250678470000004</v>
      </c>
      <c r="G29" s="118">
        <v>0.24491591300000001</v>
      </c>
      <c r="H29" s="118">
        <v>3.3386355999999999E-2</v>
      </c>
      <c r="I29" s="118">
        <v>3.4204088100000001</v>
      </c>
      <c r="J29" s="118">
        <v>3.4204088100000001</v>
      </c>
      <c r="K29" s="118">
        <v>3.4204088100000001</v>
      </c>
      <c r="L29" s="118">
        <v>2.015542307</v>
      </c>
      <c r="M29" s="118">
        <v>21.255797001000001</v>
      </c>
      <c r="N29" s="118">
        <v>2.9568047E-2</v>
      </c>
      <c r="O29" s="118">
        <v>6.7350750000000001E-3</v>
      </c>
      <c r="P29" s="118">
        <v>9.2477640000000003E-3</v>
      </c>
      <c r="Q29" s="118">
        <v>1.93826E-4</v>
      </c>
      <c r="R29" s="118">
        <v>5.1599051E-2</v>
      </c>
      <c r="S29" s="118">
        <v>4.3552267999999998E-2</v>
      </c>
      <c r="T29" s="118">
        <v>7.3898280000000002E-3</v>
      </c>
      <c r="U29" s="118">
        <v>1.9730299999999999E-4</v>
      </c>
      <c r="V29" s="118">
        <v>1.3989943600000001</v>
      </c>
      <c r="W29" s="118">
        <v>0.25719746399999999</v>
      </c>
      <c r="X29" s="118">
        <v>8.5483239000000003E-2</v>
      </c>
      <c r="Y29" s="118">
        <v>8.4208967999999995E-2</v>
      </c>
      <c r="Z29" s="118">
        <v>3.2827916999999998E-2</v>
      </c>
      <c r="AA29" s="118">
        <v>9.2645999999999994E-5</v>
      </c>
      <c r="AB29" s="118">
        <v>0.202612769</v>
      </c>
      <c r="AC29" s="118" t="s">
        <v>428</v>
      </c>
      <c r="AD29" s="118" t="s">
        <v>430</v>
      </c>
      <c r="AE29" s="117"/>
      <c r="AF29" s="15">
        <v>125554.674955297</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1.0360768600000001</v>
      </c>
      <c r="F30" s="118">
        <v>11.925957928000001</v>
      </c>
      <c r="G30" s="118">
        <v>1.2185385999999999E-2</v>
      </c>
      <c r="H30" s="118">
        <v>5.0030179999999997E-3</v>
      </c>
      <c r="I30" s="118">
        <v>0.17857916400000001</v>
      </c>
      <c r="J30" s="118">
        <v>0.17857916400000001</v>
      </c>
      <c r="K30" s="118">
        <v>0.17857916400000001</v>
      </c>
      <c r="L30" s="118">
        <v>2.2686121E-2</v>
      </c>
      <c r="M30" s="118">
        <v>47.245072848</v>
      </c>
      <c r="N30" s="118">
        <v>6.6886419999999999E-3</v>
      </c>
      <c r="O30" s="118">
        <v>1.2462700000000001E-3</v>
      </c>
      <c r="P30" s="118">
        <v>1.408617E-3</v>
      </c>
      <c r="Q30" s="118">
        <v>4.5946999999999999E-5</v>
      </c>
      <c r="R30" s="118">
        <v>2.6538529999999999E-3</v>
      </c>
      <c r="S30" s="118">
        <v>3.8345929999999999E-3</v>
      </c>
      <c r="T30" s="118">
        <v>1.44122E-3</v>
      </c>
      <c r="U30" s="118">
        <v>3.0991999999999997E-5</v>
      </c>
      <c r="V30" s="118">
        <v>0.24668490900000001</v>
      </c>
      <c r="W30" s="118">
        <v>0.266350376</v>
      </c>
      <c r="X30" s="118">
        <v>1.9554386E-2</v>
      </c>
      <c r="Y30" s="118">
        <v>1.6067026000000002E-2</v>
      </c>
      <c r="Z30" s="118">
        <v>1.6046583E-2</v>
      </c>
      <c r="AA30" s="118">
        <v>1.5515271000000001E-2</v>
      </c>
      <c r="AB30" s="118">
        <v>6.7183267000000005E-2</v>
      </c>
      <c r="AC30" s="118" t="s">
        <v>428</v>
      </c>
      <c r="AD30" s="118" t="s">
        <v>430</v>
      </c>
      <c r="AE30" s="117"/>
      <c r="AF30" s="15">
        <v>4808.8063874299996</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8.2474664149999999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166371.046193824</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0.236737536</v>
      </c>
      <c r="J32" s="118">
        <v>1.3096493810000001</v>
      </c>
      <c r="K32" s="118">
        <v>1.3096493810000001</v>
      </c>
      <c r="L32" s="118" t="s">
        <v>430</v>
      </c>
      <c r="M32" s="118" t="s">
        <v>430</v>
      </c>
      <c r="N32" s="118">
        <v>0.28211941600000001</v>
      </c>
      <c r="O32" s="118">
        <v>5.8442839999999999E-3</v>
      </c>
      <c r="P32" s="118" t="s">
        <v>428</v>
      </c>
      <c r="Q32" s="118">
        <v>8.0580099999999998E-4</v>
      </c>
      <c r="R32" s="118">
        <v>1.8722965709999999</v>
      </c>
      <c r="S32" s="118">
        <v>19.186523912999998</v>
      </c>
      <c r="T32" s="118">
        <v>0.50383045500000001</v>
      </c>
      <c r="U32" s="118">
        <v>8.0580110000000003E-3</v>
      </c>
      <c r="V32" s="118">
        <v>16.816046178000001</v>
      </c>
      <c r="W32" s="118" t="s">
        <v>428</v>
      </c>
      <c r="X32" s="118">
        <v>3.5633639999999999E-3</v>
      </c>
      <c r="Y32" s="118">
        <v>1.0842373000000001E-2</v>
      </c>
      <c r="Z32" s="118">
        <v>6.0074669999999998E-3</v>
      </c>
      <c r="AA32" s="118">
        <v>1.3096119999999999E-3</v>
      </c>
      <c r="AB32" s="118">
        <v>2.1722815999999999E-2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0.15820092299999999</v>
      </c>
      <c r="J33" s="118">
        <v>1.054672877</v>
      </c>
      <c r="K33" s="118">
        <v>1.054672877</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2.1768320000000001</v>
      </c>
      <c r="F34" s="118">
        <v>8.2559999999999995E-2</v>
      </c>
      <c r="G34" s="118">
        <v>0.118055644</v>
      </c>
      <c r="H34" s="118">
        <v>2.58E-2</v>
      </c>
      <c r="I34" s="118">
        <v>0.14453748599999999</v>
      </c>
      <c r="J34" s="118">
        <v>0.18068751899999999</v>
      </c>
      <c r="K34" s="118">
        <v>0.18068751899999999</v>
      </c>
      <c r="L34" s="118">
        <v>2.58E-2</v>
      </c>
      <c r="M34" s="118">
        <v>0.4128</v>
      </c>
      <c r="N34" s="118">
        <v>0.31619305599999997</v>
      </c>
      <c r="O34" s="118">
        <v>1.576E-6</v>
      </c>
      <c r="P34" s="118">
        <v>1.4499700000000001E-4</v>
      </c>
      <c r="Q34" s="118">
        <v>3.1520000000000001E-6</v>
      </c>
      <c r="R34" s="118">
        <v>7.56506E-4</v>
      </c>
      <c r="S34" s="118">
        <v>75.116602697999994</v>
      </c>
      <c r="T34" s="118">
        <v>3.1520000000000001E-6</v>
      </c>
      <c r="U34" s="118">
        <v>3.1520000000000001E-6</v>
      </c>
      <c r="V34" s="118">
        <v>1.1978010000000001E-3</v>
      </c>
      <c r="W34" s="118">
        <v>8.6E-3</v>
      </c>
      <c r="X34" s="118">
        <v>4.73E-4</v>
      </c>
      <c r="Y34" s="118">
        <v>3.9560000000000002E-4</v>
      </c>
      <c r="Z34" s="118">
        <v>1.9780000000000001E-4</v>
      </c>
      <c r="AA34" s="118">
        <v>8.6000000000000002E-8</v>
      </c>
      <c r="AB34" s="118">
        <v>1.066486E-3</v>
      </c>
      <c r="AC34" s="118" t="s">
        <v>428</v>
      </c>
      <c r="AD34" s="118" t="s">
        <v>428</v>
      </c>
      <c r="AE34" s="117"/>
      <c r="AF34" s="15">
        <v>1482.64</v>
      </c>
      <c r="AG34" s="15" t="s">
        <v>429</v>
      </c>
      <c r="AH34" s="15" t="s">
        <v>430</v>
      </c>
      <c r="AI34" s="15" t="s">
        <v>431</v>
      </c>
      <c r="AJ34" s="15" t="s">
        <v>430</v>
      </c>
      <c r="AK34" s="15">
        <v>3372.9467909999998</v>
      </c>
      <c r="AL34" s="31" t="s">
        <v>60</v>
      </c>
    </row>
    <row r="35" spans="1:38" s="1" customFormat="1" ht="26.25" customHeight="1" thickBot="1" x14ac:dyDescent="0.25">
      <c r="A35" s="51" t="s">
        <v>109</v>
      </c>
      <c r="B35" s="51" t="s">
        <v>110</v>
      </c>
      <c r="C35" s="52" t="s">
        <v>111</v>
      </c>
      <c r="D35" s="53"/>
      <c r="E35" s="118">
        <v>16.944227625</v>
      </c>
      <c r="F35" s="118">
        <v>0.97958928700000003</v>
      </c>
      <c r="G35" s="118">
        <v>1.2539426869999999</v>
      </c>
      <c r="H35" s="118">
        <v>3.6880670000000002E-3</v>
      </c>
      <c r="I35" s="118">
        <v>0.70601270800000004</v>
      </c>
      <c r="J35" s="118">
        <v>0.74317127199999999</v>
      </c>
      <c r="K35" s="118">
        <v>0.74317127199999999</v>
      </c>
      <c r="L35" s="118">
        <v>0.31956364700000001</v>
      </c>
      <c r="M35" s="118">
        <v>1.0934749079999999</v>
      </c>
      <c r="N35" s="118">
        <v>8.6782999999999999E-5</v>
      </c>
      <c r="O35" s="118">
        <v>1.4464000000000001E-5</v>
      </c>
      <c r="P35" s="118">
        <v>1.3306780000000001E-3</v>
      </c>
      <c r="Q35" s="118">
        <v>2.8928000000000002E-5</v>
      </c>
      <c r="R35" s="118">
        <v>7.0073300000000004E-4</v>
      </c>
      <c r="S35" s="118">
        <v>8.7038380000000002E-3</v>
      </c>
      <c r="T35" s="118">
        <v>4.6100830000000001E-3</v>
      </c>
      <c r="U35" s="118">
        <v>2.8928000000000002E-5</v>
      </c>
      <c r="V35" s="118">
        <v>6.4541169999999997E-3</v>
      </c>
      <c r="W35" s="118">
        <v>0.10204055099999999</v>
      </c>
      <c r="X35" s="118">
        <v>5.6122300000000002E-3</v>
      </c>
      <c r="Y35" s="118">
        <v>4.6938650000000002E-3</v>
      </c>
      <c r="Z35" s="118">
        <v>2.3469329999999998E-3</v>
      </c>
      <c r="AA35" s="118">
        <v>1.02E-6</v>
      </c>
      <c r="AB35" s="118">
        <v>1.2654049000000001E-2</v>
      </c>
      <c r="AC35" s="118" t="s">
        <v>428</v>
      </c>
      <c r="AD35" s="118" t="s">
        <v>428</v>
      </c>
      <c r="AE35" s="117"/>
      <c r="AF35" s="15">
        <v>15748.044916037999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7.6136101189999996</v>
      </c>
      <c r="F36" s="118">
        <v>0.54345972200000003</v>
      </c>
      <c r="G36" s="118">
        <v>0.55263111200000004</v>
      </c>
      <c r="H36" s="118">
        <v>1.6253859999999999E-3</v>
      </c>
      <c r="I36" s="118">
        <v>0.379034861</v>
      </c>
      <c r="J36" s="118">
        <v>0.39898406400000003</v>
      </c>
      <c r="K36" s="118">
        <v>0.39898406400000003</v>
      </c>
      <c r="L36" s="118">
        <v>0.17051914800000001</v>
      </c>
      <c r="M36" s="118">
        <v>0.73517418499999998</v>
      </c>
      <c r="N36" s="118">
        <v>3.8250999999999997E-5</v>
      </c>
      <c r="O36" s="118">
        <v>6.3749999999999999E-6</v>
      </c>
      <c r="P36" s="118">
        <v>5.86514E-4</v>
      </c>
      <c r="Q36" s="118">
        <v>1.275E-5</v>
      </c>
      <c r="R36" s="118">
        <v>3.08857E-4</v>
      </c>
      <c r="S36" s="118">
        <v>3.836332E-3</v>
      </c>
      <c r="T36" s="118">
        <v>2.0319560000000001E-3</v>
      </c>
      <c r="U36" s="118">
        <v>1.275E-5</v>
      </c>
      <c r="V36" s="118">
        <v>2.8447379999999999E-3</v>
      </c>
      <c r="W36" s="118">
        <v>5.6610387999999998E-2</v>
      </c>
      <c r="X36" s="118">
        <v>3.1135709999999999E-3</v>
      </c>
      <c r="Y36" s="118">
        <v>2.6040780000000001E-3</v>
      </c>
      <c r="Z36" s="118">
        <v>1.3020390000000001E-3</v>
      </c>
      <c r="AA36" s="118">
        <v>5.6599999999999996E-7</v>
      </c>
      <c r="AB36" s="118">
        <v>7.0202540000000001E-3</v>
      </c>
      <c r="AC36" s="118" t="s">
        <v>428</v>
      </c>
      <c r="AD36" s="118" t="s">
        <v>428</v>
      </c>
      <c r="AE36" s="117"/>
      <c r="AF36" s="15">
        <v>6688.295810218</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10.354269163</v>
      </c>
      <c r="F39" s="118">
        <v>0.34857659499999999</v>
      </c>
      <c r="G39" s="118">
        <v>0.181904869</v>
      </c>
      <c r="H39" s="118">
        <v>1.0234104000000001E-2</v>
      </c>
      <c r="I39" s="118">
        <v>8.8908704000000005E-2</v>
      </c>
      <c r="J39" s="118">
        <v>9.4353197E-2</v>
      </c>
      <c r="K39" s="118">
        <v>0.10140526900000001</v>
      </c>
      <c r="L39" s="118">
        <v>1.7755995E-2</v>
      </c>
      <c r="M39" s="118">
        <v>2.574073463</v>
      </c>
      <c r="N39" s="118">
        <v>3.2425819999999999E-3</v>
      </c>
      <c r="O39" s="118">
        <v>1.4839090000000001E-3</v>
      </c>
      <c r="P39" s="118">
        <v>5.9028359999999998E-3</v>
      </c>
      <c r="Q39" s="118">
        <v>1.7959917999999998E-2</v>
      </c>
      <c r="R39" s="118">
        <v>1.4811499999999999E-4</v>
      </c>
      <c r="S39" s="118">
        <v>1.1390716E-2</v>
      </c>
      <c r="T39" s="118">
        <v>1.0883220000000001E-3</v>
      </c>
      <c r="U39" s="118">
        <v>1.676786E-3</v>
      </c>
      <c r="V39" s="118">
        <v>2.5885699999999998E-4</v>
      </c>
      <c r="W39" s="118">
        <v>1.90234E-3</v>
      </c>
      <c r="X39" s="118">
        <v>7.3893199999999998E-4</v>
      </c>
      <c r="Y39" s="118">
        <v>1.178042E-3</v>
      </c>
      <c r="Z39" s="118">
        <v>3.4731900000000001E-4</v>
      </c>
      <c r="AA39" s="118">
        <v>5.2449099999999998E-4</v>
      </c>
      <c r="AB39" s="118">
        <v>2.7887839999999999E-3</v>
      </c>
      <c r="AC39" s="118">
        <v>1.1611200000000001E-3</v>
      </c>
      <c r="AD39" s="118">
        <v>3.8893310000000002E-3</v>
      </c>
      <c r="AE39" s="117"/>
      <c r="AF39" s="15">
        <v>1842.00673252</v>
      </c>
      <c r="AG39" s="15">
        <v>22.799999237000002</v>
      </c>
      <c r="AH39" s="15">
        <v>155032.76876892601</v>
      </c>
      <c r="AI39" s="15">
        <v>6519.7027011480004</v>
      </c>
      <c r="AJ39" s="15" t="s">
        <v>429</v>
      </c>
      <c r="AK39" s="15" t="s">
        <v>430</v>
      </c>
      <c r="AL39" s="31" t="s">
        <v>60</v>
      </c>
    </row>
    <row r="40" spans="1:38" ht="26.25" customHeight="1" thickBot="1" x14ac:dyDescent="0.25">
      <c r="A40" s="51" t="s">
        <v>81</v>
      </c>
      <c r="B40" s="51" t="s">
        <v>121</v>
      </c>
      <c r="C40" s="52" t="s">
        <v>122</v>
      </c>
      <c r="D40" s="53"/>
      <c r="E40" s="118">
        <v>9.0399925799999998</v>
      </c>
      <c r="F40" s="118">
        <v>3.1733500769999998</v>
      </c>
      <c r="G40" s="118">
        <v>0.65921705100000005</v>
      </c>
      <c r="H40" s="118">
        <v>1.7604840000000001E-3</v>
      </c>
      <c r="I40" s="118">
        <v>0.78032976200000004</v>
      </c>
      <c r="J40" s="118">
        <v>0.81899208099999998</v>
      </c>
      <c r="K40" s="118">
        <v>0.81899208099999998</v>
      </c>
      <c r="L40" s="118">
        <v>0.383775535</v>
      </c>
      <c r="M40" s="118">
        <v>19.691241079000001</v>
      </c>
      <c r="N40" s="118">
        <v>4.9645999999999999E-5</v>
      </c>
      <c r="O40" s="118">
        <v>8.8240000000000006E-6</v>
      </c>
      <c r="P40" s="118">
        <v>5.6050100000000003E-4</v>
      </c>
      <c r="Q40" s="118">
        <v>1.3799E-5</v>
      </c>
      <c r="R40" s="118">
        <v>2.4097889999999999E-3</v>
      </c>
      <c r="S40" s="118">
        <v>1.467421E-3</v>
      </c>
      <c r="T40" s="118">
        <v>2.2597999999999999E-5</v>
      </c>
      <c r="U40" s="118">
        <v>1.2286000000000001E-5</v>
      </c>
      <c r="V40" s="118">
        <v>4.1711359999999998E-3</v>
      </c>
      <c r="W40" s="118">
        <v>5.6590632000000002E-2</v>
      </c>
      <c r="X40" s="118">
        <v>2.2408258E-2</v>
      </c>
      <c r="Y40" s="118">
        <v>1.8547575E-2</v>
      </c>
      <c r="Z40" s="118">
        <v>1.8241671000000001E-2</v>
      </c>
      <c r="AA40" s="118">
        <v>2.2107847999999999E-2</v>
      </c>
      <c r="AB40" s="118">
        <v>8.1305352999999997E-2</v>
      </c>
      <c r="AC40" s="118" t="s">
        <v>428</v>
      </c>
      <c r="AD40" s="118" t="s">
        <v>428</v>
      </c>
      <c r="AE40" s="117"/>
      <c r="AF40" s="15">
        <v>9896.4309893280006</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20.655095357</v>
      </c>
      <c r="F41" s="118">
        <v>12.04960754</v>
      </c>
      <c r="G41" s="118">
        <v>0.46287337099999998</v>
      </c>
      <c r="H41" s="118">
        <v>0.29492967799999997</v>
      </c>
      <c r="I41" s="118">
        <v>6.5316032750000002</v>
      </c>
      <c r="J41" s="118">
        <v>6.8996245829999996</v>
      </c>
      <c r="K41" s="118">
        <v>7.3937877480000003</v>
      </c>
      <c r="L41" s="118">
        <v>0.83887968300000004</v>
      </c>
      <c r="M41" s="118">
        <v>77.491831136000002</v>
      </c>
      <c r="N41" s="118">
        <v>8.7241153000000002E-2</v>
      </c>
      <c r="O41" s="118">
        <v>4.5448444999999997E-2</v>
      </c>
      <c r="P41" s="118">
        <v>4.1856089999999999E-2</v>
      </c>
      <c r="Q41" s="118">
        <v>5.4331376000000001E-2</v>
      </c>
      <c r="R41" s="118">
        <v>4.7456310000000002E-3</v>
      </c>
      <c r="S41" s="118">
        <v>0.34684594299999999</v>
      </c>
      <c r="T41" s="118">
        <v>1.2081015000000001E-2</v>
      </c>
      <c r="U41" s="118">
        <v>4.2866179999999999E-3</v>
      </c>
      <c r="V41" s="118">
        <v>0.70967909100000004</v>
      </c>
      <c r="W41" s="118">
        <v>7.6140993799999999</v>
      </c>
      <c r="X41" s="118">
        <v>1.268855796</v>
      </c>
      <c r="Y41" s="118">
        <v>1.229833548</v>
      </c>
      <c r="Z41" s="118">
        <v>0.63262670600000004</v>
      </c>
      <c r="AA41" s="118">
        <v>0.63569266800000002</v>
      </c>
      <c r="AB41" s="118">
        <v>3.7670087190000001</v>
      </c>
      <c r="AC41" s="118">
        <v>7.0093367000000004E-2</v>
      </c>
      <c r="AD41" s="118">
        <v>1.3396129E-2</v>
      </c>
      <c r="AE41" s="117"/>
      <c r="AF41" s="15">
        <v>2923.7312000000002</v>
      </c>
      <c r="AG41" s="15">
        <v>74.3</v>
      </c>
      <c r="AH41" s="15">
        <v>378590</v>
      </c>
      <c r="AI41" s="15">
        <v>13840.251992555</v>
      </c>
      <c r="AJ41" s="15" t="s">
        <v>429</v>
      </c>
      <c r="AK41" s="15" t="s">
        <v>430</v>
      </c>
      <c r="AL41" s="31" t="s">
        <v>60</v>
      </c>
    </row>
    <row r="42" spans="1:38" ht="26.25" customHeight="1" thickBot="1" x14ac:dyDescent="0.25">
      <c r="A42" s="51" t="s">
        <v>81</v>
      </c>
      <c r="B42" s="51" t="s">
        <v>125</v>
      </c>
      <c r="C42" s="52" t="s">
        <v>126</v>
      </c>
      <c r="D42" s="53"/>
      <c r="E42" s="118">
        <v>0.140292795</v>
      </c>
      <c r="F42" s="118">
        <v>3.3547684150000001</v>
      </c>
      <c r="G42" s="118">
        <v>2.704288E-3</v>
      </c>
      <c r="H42" s="118">
        <v>8.4846999999999996E-5</v>
      </c>
      <c r="I42" s="118">
        <v>4.2821384999999997E-2</v>
      </c>
      <c r="J42" s="118">
        <v>4.2821384999999997E-2</v>
      </c>
      <c r="K42" s="118">
        <v>4.2821384999999997E-2</v>
      </c>
      <c r="L42" s="118">
        <v>5.5667800000000003E-3</v>
      </c>
      <c r="M42" s="118">
        <v>30.135662582999998</v>
      </c>
      <c r="N42" s="118">
        <v>4.0564E-5</v>
      </c>
      <c r="O42" s="118">
        <v>7.8420000000000005E-6</v>
      </c>
      <c r="P42" s="118">
        <v>2.27161E-4</v>
      </c>
      <c r="Q42" s="118">
        <v>8.1130000000000001E-6</v>
      </c>
      <c r="R42" s="118">
        <v>1.7307499999999999E-4</v>
      </c>
      <c r="S42" s="118">
        <v>1.0817199999999999E-4</v>
      </c>
      <c r="T42" s="118">
        <v>2.5420000000000001E-5</v>
      </c>
      <c r="U42" s="118">
        <v>5.1379999999999998E-6</v>
      </c>
      <c r="V42" s="118">
        <v>9.7354699999999995E-4</v>
      </c>
      <c r="W42" s="118">
        <v>1.7034779E-2</v>
      </c>
      <c r="X42" s="118">
        <v>2.2419899E-2</v>
      </c>
      <c r="Y42" s="118">
        <v>1.9128188000000001E-2</v>
      </c>
      <c r="Z42" s="118">
        <v>1.9128188000000001E-2</v>
      </c>
      <c r="AA42" s="118">
        <v>2.2138656E-2</v>
      </c>
      <c r="AB42" s="118">
        <v>8.2814930999999994E-2</v>
      </c>
      <c r="AC42" s="118" t="s">
        <v>428</v>
      </c>
      <c r="AD42" s="118" t="s">
        <v>428</v>
      </c>
      <c r="AE42" s="117"/>
      <c r="AF42" s="15">
        <v>1189.886949277</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9.2827894900000008</v>
      </c>
      <c r="F43" s="118">
        <v>1.038416091</v>
      </c>
      <c r="G43" s="118">
        <v>2.6552666999999999E-2</v>
      </c>
      <c r="H43" s="118">
        <v>4.1105890000000004E-3</v>
      </c>
      <c r="I43" s="118">
        <v>3.8803861000000002E-2</v>
      </c>
      <c r="J43" s="118">
        <v>3.8914957999999999E-2</v>
      </c>
      <c r="K43" s="118">
        <v>3.8914957999999999E-2</v>
      </c>
      <c r="L43" s="118">
        <v>4.1624870000000003E-3</v>
      </c>
      <c r="M43" s="118">
        <v>2.2762508970000002</v>
      </c>
      <c r="N43" s="118">
        <v>1.686372E-3</v>
      </c>
      <c r="O43" s="118">
        <v>7.5322400000000004E-4</v>
      </c>
      <c r="P43" s="118">
        <v>4.8817239999999996E-3</v>
      </c>
      <c r="Q43" s="118">
        <v>1.4924974000000001E-2</v>
      </c>
      <c r="R43" s="118">
        <v>9.4524999999999994E-5</v>
      </c>
      <c r="S43" s="118">
        <v>9.4524840000000006E-3</v>
      </c>
      <c r="T43" s="118">
        <v>6.3430999999999996E-5</v>
      </c>
      <c r="U43" s="118">
        <v>1.3929979999999999E-3</v>
      </c>
      <c r="V43" s="118">
        <v>1.8656200000000001E-4</v>
      </c>
      <c r="W43" s="118">
        <v>2.21972E-4</v>
      </c>
      <c r="X43" s="118">
        <v>6.5111999999999996E-5</v>
      </c>
      <c r="Y43" s="118">
        <v>8.3602000000000004E-5</v>
      </c>
      <c r="Z43" s="118">
        <v>2.1708999999999998E-5</v>
      </c>
      <c r="AA43" s="118">
        <v>4.1767999999999997E-5</v>
      </c>
      <c r="AB43" s="118">
        <v>2.1219000000000001E-4</v>
      </c>
      <c r="AC43" s="118">
        <v>5.5548499999999998E-4</v>
      </c>
      <c r="AD43" s="118">
        <v>6.6660000000000002E-6</v>
      </c>
      <c r="AE43" s="117"/>
      <c r="AF43" s="15">
        <v>2033.5</v>
      </c>
      <c r="AG43" s="15" t="s">
        <v>429</v>
      </c>
      <c r="AH43" s="15">
        <v>248790.933922973</v>
      </c>
      <c r="AI43" s="15">
        <v>111.09699999999999</v>
      </c>
      <c r="AJ43" s="15" t="s">
        <v>429</v>
      </c>
      <c r="AK43" s="15" t="s">
        <v>430</v>
      </c>
      <c r="AL43" s="31" t="s">
        <v>60</v>
      </c>
    </row>
    <row r="44" spans="1:38" ht="26.25" customHeight="1" thickBot="1" x14ac:dyDescent="0.25">
      <c r="A44" s="51" t="s">
        <v>81</v>
      </c>
      <c r="B44" s="51" t="s">
        <v>129</v>
      </c>
      <c r="C44" s="52" t="s">
        <v>130</v>
      </c>
      <c r="D44" s="53"/>
      <c r="E44" s="118">
        <v>14.599247568999999</v>
      </c>
      <c r="F44" s="118">
        <v>3.5132466469999999</v>
      </c>
      <c r="G44" s="118">
        <v>1.202485187</v>
      </c>
      <c r="H44" s="118">
        <v>2.790037E-3</v>
      </c>
      <c r="I44" s="118">
        <v>1.367682654</v>
      </c>
      <c r="J44" s="118">
        <v>1.438223166</v>
      </c>
      <c r="K44" s="118">
        <v>1.438223166</v>
      </c>
      <c r="L44" s="118">
        <v>0.69362588800000002</v>
      </c>
      <c r="M44" s="118">
        <v>22.014748125000001</v>
      </c>
      <c r="N44" s="118">
        <v>6.4727000000000006E-5</v>
      </c>
      <c r="O44" s="118">
        <v>1.11E-5</v>
      </c>
      <c r="P44" s="118">
        <v>8.7849900000000003E-4</v>
      </c>
      <c r="Q44" s="118">
        <v>2.0013999999999998E-5</v>
      </c>
      <c r="R44" s="118">
        <v>4.2912769999999996E-3</v>
      </c>
      <c r="S44" s="118">
        <v>2.6113590000000002E-3</v>
      </c>
      <c r="T44" s="118">
        <v>2.5011000000000002E-5</v>
      </c>
      <c r="U44" s="118">
        <v>1.9154999999999999E-5</v>
      </c>
      <c r="V44" s="118">
        <v>6.9964679999999996E-3</v>
      </c>
      <c r="W44" s="118">
        <v>7.2490163999999996E-2</v>
      </c>
      <c r="X44" s="118">
        <v>1.6196612999999999E-2</v>
      </c>
      <c r="Y44" s="118">
        <v>1.4317341000000001E-2</v>
      </c>
      <c r="Z44" s="118">
        <v>1.3759854E-2</v>
      </c>
      <c r="AA44" s="118">
        <v>1.5840863E-2</v>
      </c>
      <c r="AB44" s="118">
        <v>6.0114671000000001E-2</v>
      </c>
      <c r="AC44" s="118" t="s">
        <v>428</v>
      </c>
      <c r="AD44" s="118" t="s">
        <v>428</v>
      </c>
      <c r="AE44" s="117"/>
      <c r="AF44" s="15">
        <v>15813.025373005001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22.152203474</v>
      </c>
      <c r="F45" s="118">
        <v>1.247125512</v>
      </c>
      <c r="G45" s="118">
        <v>4.8137505650000003</v>
      </c>
      <c r="H45" s="118">
        <v>4.0932130000000001E-3</v>
      </c>
      <c r="I45" s="118">
        <v>1.0803930980000001</v>
      </c>
      <c r="J45" s="118">
        <v>1.1372558930000001</v>
      </c>
      <c r="K45" s="118">
        <v>1.1372558930000001</v>
      </c>
      <c r="L45" s="118">
        <v>0.330381547</v>
      </c>
      <c r="M45" s="118">
        <v>1.3835836340000001</v>
      </c>
      <c r="N45" s="118">
        <v>2.177521E-3</v>
      </c>
      <c r="O45" s="118">
        <v>3.01761E-4</v>
      </c>
      <c r="P45" s="118">
        <v>5.868453E-3</v>
      </c>
      <c r="Q45" s="118">
        <v>7.2583999999999995E-4</v>
      </c>
      <c r="R45" s="118">
        <v>5.8260880000000001E-3</v>
      </c>
      <c r="S45" s="118">
        <v>4.0500469999999997E-2</v>
      </c>
      <c r="T45" s="118">
        <v>0.50746320599999994</v>
      </c>
      <c r="U45" s="118">
        <v>4.8120200000000002E-4</v>
      </c>
      <c r="V45" s="118">
        <v>3.1612863999999997E-2</v>
      </c>
      <c r="W45" s="118">
        <v>3.8665523E-2</v>
      </c>
      <c r="X45" s="118">
        <v>2.1254120000000001E-3</v>
      </c>
      <c r="Y45" s="118">
        <v>1.7776179999999999E-3</v>
      </c>
      <c r="Z45" s="118">
        <v>8.8880899999999995E-4</v>
      </c>
      <c r="AA45" s="118">
        <v>3.8599999999999999E-7</v>
      </c>
      <c r="AB45" s="118">
        <v>4.7922249999999998E-3</v>
      </c>
      <c r="AC45" s="118">
        <v>1.0742E-5</v>
      </c>
      <c r="AD45" s="118">
        <v>1.3833E-5</v>
      </c>
      <c r="AE45" s="117"/>
      <c r="AF45" s="15">
        <v>17361.507099999999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3.3702168509999999</v>
      </c>
      <c r="F47" s="118">
        <v>2.998033934</v>
      </c>
      <c r="G47" s="118">
        <v>8.2540659999999991E-3</v>
      </c>
      <c r="H47" s="118">
        <v>1.310128E-3</v>
      </c>
      <c r="I47" s="118">
        <v>0.291280335</v>
      </c>
      <c r="J47" s="118">
        <v>0.30374055300000002</v>
      </c>
      <c r="K47" s="118">
        <v>0.30374055300000002</v>
      </c>
      <c r="L47" s="118">
        <v>0.112248473</v>
      </c>
      <c r="M47" s="118">
        <v>8.5556245519999994</v>
      </c>
      <c r="N47" s="118">
        <v>3.0576000000000003E-4</v>
      </c>
      <c r="O47" s="118">
        <v>3.8369999999999999E-6</v>
      </c>
      <c r="P47" s="118">
        <v>2.4253400000000001E-4</v>
      </c>
      <c r="Q47" s="118">
        <v>5.9819999999999996E-6</v>
      </c>
      <c r="R47" s="118">
        <v>1.0392349999999999E-3</v>
      </c>
      <c r="S47" s="118">
        <v>6.3284599999999995E-4</v>
      </c>
      <c r="T47" s="118">
        <v>9.8490000000000001E-6</v>
      </c>
      <c r="U47" s="118">
        <v>5.3170000000000001E-6</v>
      </c>
      <c r="V47" s="118">
        <v>1.8017650000000001E-3</v>
      </c>
      <c r="W47" s="118">
        <v>5.2933980000000004E-3</v>
      </c>
      <c r="X47" s="118">
        <v>8.0740429999999995E-3</v>
      </c>
      <c r="Y47" s="118">
        <v>8.0152239999999996E-3</v>
      </c>
      <c r="Z47" s="118">
        <v>3.4190850000000001E-3</v>
      </c>
      <c r="AA47" s="118">
        <v>4.6671000000000001E-5</v>
      </c>
      <c r="AB47" s="118">
        <v>1.9555023000000001E-2</v>
      </c>
      <c r="AC47" s="118" t="s">
        <v>428</v>
      </c>
      <c r="AD47" s="118" t="s">
        <v>428</v>
      </c>
      <c r="AE47" s="117"/>
      <c r="AF47" s="15">
        <v>3316.8961040529998</v>
      </c>
      <c r="AG47" s="15" t="s">
        <v>429</v>
      </c>
      <c r="AH47" s="15" t="s">
        <v>429</v>
      </c>
      <c r="AI47" s="15" t="s">
        <v>429</v>
      </c>
      <c r="AJ47" s="15" t="s">
        <v>429</v>
      </c>
      <c r="AK47" s="15">
        <v>70000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0.211696</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v>8.7699999999999996E-4</v>
      </c>
      <c r="F52" s="15">
        <v>6.5971169999999999</v>
      </c>
      <c r="G52" s="15">
        <v>3.9899999999999999E-4</v>
      </c>
      <c r="H52" s="15">
        <v>2.63E-2</v>
      </c>
      <c r="I52" s="15">
        <v>1.1738999999999999</v>
      </c>
      <c r="J52" s="15">
        <v>1.677</v>
      </c>
      <c r="K52" s="15">
        <v>1.68587</v>
      </c>
      <c r="L52" s="15" t="s">
        <v>431</v>
      </c>
      <c r="M52" s="15" t="s">
        <v>431</v>
      </c>
      <c r="N52" s="15">
        <v>4.8526999999999998E-5</v>
      </c>
      <c r="O52" s="15">
        <v>8.0879999999999995E-6</v>
      </c>
      <c r="P52" s="15">
        <v>1.261713E-3</v>
      </c>
      <c r="Q52" s="15">
        <v>3.8821950000000002E-3</v>
      </c>
      <c r="R52" s="15">
        <v>2.4587E-5</v>
      </c>
      <c r="S52" s="15">
        <v>2.4587239999999998E-3</v>
      </c>
      <c r="T52" s="15">
        <v>1.6498999999999999E-5</v>
      </c>
      <c r="U52" s="15">
        <v>3.6233800000000003E-4</v>
      </c>
      <c r="V52" s="15">
        <v>4.8526999999999998E-5</v>
      </c>
      <c r="W52" s="15" t="s">
        <v>431</v>
      </c>
      <c r="X52" s="15" t="s">
        <v>431</v>
      </c>
      <c r="Y52" s="15" t="s">
        <v>431</v>
      </c>
      <c r="Z52" s="15" t="s">
        <v>431</v>
      </c>
      <c r="AA52" s="15" t="s">
        <v>431</v>
      </c>
      <c r="AB52" s="15" t="s">
        <v>431</v>
      </c>
      <c r="AC52" s="15" t="s">
        <v>428</v>
      </c>
      <c r="AD52" s="15" t="s">
        <v>428</v>
      </c>
      <c r="AE52" s="119"/>
      <c r="AF52" s="15" t="s">
        <v>429</v>
      </c>
      <c r="AG52" s="15" t="s">
        <v>429</v>
      </c>
      <c r="AH52" s="15">
        <v>32351.626674933999</v>
      </c>
      <c r="AI52" s="15" t="s">
        <v>429</v>
      </c>
      <c r="AJ52" s="15" t="s">
        <v>429</v>
      </c>
      <c r="AK52" s="15" t="s">
        <v>430</v>
      </c>
      <c r="AL52" s="31" t="s">
        <v>152</v>
      </c>
    </row>
    <row r="53" spans="1:38" ht="26.25" customHeight="1" thickBot="1" x14ac:dyDescent="0.25">
      <c r="A53" s="51" t="s">
        <v>137</v>
      </c>
      <c r="B53" s="51" t="s">
        <v>153</v>
      </c>
      <c r="C53" s="52" t="s">
        <v>154</v>
      </c>
      <c r="D53" s="53"/>
      <c r="E53" s="15" t="s">
        <v>430</v>
      </c>
      <c r="F53" s="15">
        <v>4.6781429699999997</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10.002177</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v>2.7E-4</v>
      </c>
      <c r="G57" s="118" t="s">
        <v>429</v>
      </c>
      <c r="H57" s="118" t="s">
        <v>429</v>
      </c>
      <c r="I57" s="118">
        <v>3.2100000000000002E-3</v>
      </c>
      <c r="J57" s="118">
        <v>3.2099999999999997E-2</v>
      </c>
      <c r="K57" s="118">
        <v>3.2099999999999997E-2</v>
      </c>
      <c r="L57" s="118">
        <v>9.6299999999999996E-5</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1.6495799999999999E-4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0.56057800000000002</v>
      </c>
      <c r="F59" s="118">
        <v>5.9074000000000002E-2</v>
      </c>
      <c r="G59" s="118">
        <v>1.2871999999999999</v>
      </c>
      <c r="H59" s="118">
        <v>0.21879699999999999</v>
      </c>
      <c r="I59" s="118">
        <v>0.13093564999999999</v>
      </c>
      <c r="J59" s="118">
        <v>0.19281300000000001</v>
      </c>
      <c r="K59" s="118">
        <v>0.16921900000000001</v>
      </c>
      <c r="L59" s="118">
        <v>8.1180000000000005E-5</v>
      </c>
      <c r="M59" s="118">
        <v>1.232E-3</v>
      </c>
      <c r="N59" s="118">
        <v>2.56</v>
      </c>
      <c r="O59" s="118">
        <v>1E-3</v>
      </c>
      <c r="P59" s="118" t="s">
        <v>430</v>
      </c>
      <c r="Q59" s="118" t="s">
        <v>430</v>
      </c>
      <c r="R59" s="118">
        <v>4.2000000000000003E-2</v>
      </c>
      <c r="S59" s="118">
        <v>6.0000000000000001E-3</v>
      </c>
      <c r="T59" s="118">
        <v>0.16400000000000001</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0.41270000000000001</v>
      </c>
      <c r="J61" s="118">
        <v>1.238099125</v>
      </c>
      <c r="K61" s="118">
        <v>1.238099125</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4.8939299999999998E-2</v>
      </c>
      <c r="J62" s="118">
        <v>0.326262</v>
      </c>
      <c r="K62" s="118">
        <v>1.8156220000000001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0.72840400000000005</v>
      </c>
      <c r="F63" s="118">
        <v>0.20047263100000001</v>
      </c>
      <c r="G63" s="118">
        <v>1.1203399999999999</v>
      </c>
      <c r="H63" s="118">
        <v>0.28505599999999998</v>
      </c>
      <c r="I63" s="118">
        <v>1.033284509</v>
      </c>
      <c r="J63" s="118">
        <v>1.30186972</v>
      </c>
      <c r="K63" s="118">
        <v>1.4448557200000001</v>
      </c>
      <c r="L63" s="118" t="s">
        <v>430</v>
      </c>
      <c r="M63" s="118">
        <v>1.5158389999999999</v>
      </c>
      <c r="N63" s="118" t="s">
        <v>430</v>
      </c>
      <c r="O63" s="118">
        <v>2.2265449999999999E-3</v>
      </c>
      <c r="P63" s="118" t="s">
        <v>430</v>
      </c>
      <c r="Q63" s="118" t="s">
        <v>430</v>
      </c>
      <c r="R63" s="118" t="s">
        <v>430</v>
      </c>
      <c r="S63" s="118" t="s">
        <v>430</v>
      </c>
      <c r="T63" s="118" t="s">
        <v>430</v>
      </c>
      <c r="U63" s="118" t="s">
        <v>430</v>
      </c>
      <c r="V63" s="118">
        <v>0.47457300000000002</v>
      </c>
      <c r="W63" s="118" t="s">
        <v>430</v>
      </c>
      <c r="X63" s="118">
        <v>6.3540819999999996E-3</v>
      </c>
      <c r="Y63" s="118">
        <v>1.3870306000000001E-2</v>
      </c>
      <c r="Z63" s="118">
        <v>4.0401980000000001E-3</v>
      </c>
      <c r="AA63" s="118">
        <v>7.5136199999999999E-4</v>
      </c>
      <c r="AB63" s="118">
        <v>0.42652402499999997</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0.79300300000000001</v>
      </c>
      <c r="F70" s="118">
        <v>10.908450200000001</v>
      </c>
      <c r="G70" s="118">
        <v>4.3969999999999999E-3</v>
      </c>
      <c r="H70" s="118">
        <v>1.76119</v>
      </c>
      <c r="I70" s="118">
        <v>0.71700442499999995</v>
      </c>
      <c r="J70" s="118">
        <v>1.1547860000000001</v>
      </c>
      <c r="K70" s="118">
        <v>2.5574810000000001</v>
      </c>
      <c r="L70" s="118">
        <v>1.1878428999999999E-2</v>
      </c>
      <c r="M70" s="118">
        <v>4.3117999999999997E-2</v>
      </c>
      <c r="N70" s="118">
        <v>2.0765720000000001</v>
      </c>
      <c r="O70" s="118">
        <v>0.56059999999999999</v>
      </c>
      <c r="P70" s="118">
        <v>8.6699999999999999E-2</v>
      </c>
      <c r="Q70" s="118" t="s">
        <v>430</v>
      </c>
      <c r="R70" s="118">
        <v>4.6580000000000003E-2</v>
      </c>
      <c r="S70" s="118">
        <v>3.4700000000000002E-2</v>
      </c>
      <c r="T70" s="118">
        <v>9.5399999999999999E-2</v>
      </c>
      <c r="U70" s="118" t="s">
        <v>430</v>
      </c>
      <c r="V70" s="118">
        <v>5.6899550000000003</v>
      </c>
      <c r="W70" s="118">
        <v>1.02688</v>
      </c>
      <c r="X70" s="118">
        <v>1.2365600000000001E-4</v>
      </c>
      <c r="Y70" s="118">
        <v>1.16E-3</v>
      </c>
      <c r="Z70" s="118">
        <v>4.9104000000000003E-5</v>
      </c>
      <c r="AA70" s="118">
        <v>6.1286999999999998E-5</v>
      </c>
      <c r="AB70" s="118">
        <v>1.394047E-3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1.4123584</v>
      </c>
      <c r="G72" s="118" t="s">
        <v>430</v>
      </c>
      <c r="H72" s="118">
        <v>1.7374000000000001E-2</v>
      </c>
      <c r="I72" s="118">
        <v>1.2396163339999999</v>
      </c>
      <c r="J72" s="118">
        <v>1.917322</v>
      </c>
      <c r="K72" s="118">
        <v>3.2010459999999998</v>
      </c>
      <c r="L72" s="118">
        <v>2.7670292999999999E-2</v>
      </c>
      <c r="M72" s="118" t="s">
        <v>430</v>
      </c>
      <c r="N72" s="118">
        <v>23.011199999999999</v>
      </c>
      <c r="O72" s="118">
        <v>0.62770000000000004</v>
      </c>
      <c r="P72" s="118">
        <v>0.1244</v>
      </c>
      <c r="Q72" s="118">
        <v>0.26526</v>
      </c>
      <c r="R72" s="118">
        <v>0.92854999999999999</v>
      </c>
      <c r="S72" s="118">
        <v>0.77744000000000002</v>
      </c>
      <c r="T72" s="118" t="s">
        <v>430</v>
      </c>
      <c r="U72" s="118" t="s">
        <v>430</v>
      </c>
      <c r="V72" s="118">
        <v>27.500399999999999</v>
      </c>
      <c r="W72" s="118">
        <v>1.47</v>
      </c>
      <c r="X72" s="118">
        <v>1.6080368000000001E-2</v>
      </c>
      <c r="Y72" s="118">
        <v>3.7353999999999998E-2</v>
      </c>
      <c r="Z72" s="118">
        <v>1.5186912E-2</v>
      </c>
      <c r="AA72" s="118">
        <v>2.7233285999999999E-2</v>
      </c>
      <c r="AB72" s="118">
        <v>9.5854566000000002E-2</v>
      </c>
      <c r="AC72" s="118">
        <v>0.24601286999999999</v>
      </c>
      <c r="AD72" s="118">
        <v>3.8059500000000001E-4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0.30060579999999998</v>
      </c>
      <c r="G74" s="118" t="s">
        <v>429</v>
      </c>
      <c r="H74" s="118">
        <v>2.1638000000000001E-4</v>
      </c>
      <c r="I74" s="118">
        <v>0.57001084999999996</v>
      </c>
      <c r="J74" s="118">
        <v>0.67437899999999995</v>
      </c>
      <c r="K74" s="118">
        <v>0.67437899999999995</v>
      </c>
      <c r="L74" s="118">
        <v>1.2556299999999999E-2</v>
      </c>
      <c r="M74" s="118" t="s">
        <v>429</v>
      </c>
      <c r="N74" s="118">
        <v>0.59518199999999999</v>
      </c>
      <c r="O74" s="118">
        <v>0.18979599999999999</v>
      </c>
      <c r="P74" s="118">
        <v>8.9999999999999998E-4</v>
      </c>
      <c r="Q74" s="118">
        <v>0.301898</v>
      </c>
      <c r="R74" s="118">
        <v>0.63800000000000001</v>
      </c>
      <c r="S74" s="118">
        <v>0.64769399999999999</v>
      </c>
      <c r="T74" s="118">
        <v>0.29099999999999998</v>
      </c>
      <c r="U74" s="118" t="s">
        <v>429</v>
      </c>
      <c r="V74" s="118">
        <v>1.8118289999999999</v>
      </c>
      <c r="W74" s="118" t="s">
        <v>429</v>
      </c>
      <c r="X74" s="118">
        <v>9.0488224000000006E-2</v>
      </c>
      <c r="Y74" s="118">
        <v>4.3746E-2</v>
      </c>
      <c r="Z74" s="118">
        <v>1.2278816E-2</v>
      </c>
      <c r="AA74" s="118">
        <v>1.5596097999999999E-2</v>
      </c>
      <c r="AB74" s="118">
        <v>0.16210913800000001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1.1892E-2</v>
      </c>
      <c r="G76" s="15" t="s">
        <v>430</v>
      </c>
      <c r="H76" s="15" t="s">
        <v>430</v>
      </c>
      <c r="I76" s="15">
        <v>1.638E-4</v>
      </c>
      <c r="J76" s="15">
        <v>2.34E-4</v>
      </c>
      <c r="K76" s="15">
        <v>2.34E-4</v>
      </c>
      <c r="L76" s="15" t="s">
        <v>430</v>
      </c>
      <c r="M76" s="15" t="s">
        <v>430</v>
      </c>
      <c r="N76" s="15">
        <v>1.89E-2</v>
      </c>
      <c r="O76" s="15">
        <v>8.9999999999999998E-4</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1.3290000000000001E-3</v>
      </c>
      <c r="I77" s="15">
        <v>6.7829400000000003E-3</v>
      </c>
      <c r="J77" s="15">
        <v>9.0439200000000004E-3</v>
      </c>
      <c r="K77" s="15">
        <v>2.6824919999999999E-2</v>
      </c>
      <c r="L77" s="15" t="s">
        <v>430</v>
      </c>
      <c r="M77" s="15" t="s">
        <v>430</v>
      </c>
      <c r="N77" s="15">
        <v>0.46554812000000001</v>
      </c>
      <c r="O77" s="15">
        <v>1.623902899</v>
      </c>
      <c r="P77" s="15" t="s">
        <v>430</v>
      </c>
      <c r="Q77" s="15">
        <v>1.8104829999999999E-2</v>
      </c>
      <c r="R77" s="15" t="s">
        <v>430</v>
      </c>
      <c r="S77" s="15">
        <v>5.8165639999999998E-2</v>
      </c>
      <c r="T77" s="15" t="s">
        <v>430</v>
      </c>
      <c r="U77" s="15" t="s">
        <v>430</v>
      </c>
      <c r="V77" s="15">
        <v>13.552564200000001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4.1479999999999998E-3</v>
      </c>
      <c r="G78" s="15" t="s">
        <v>431</v>
      </c>
      <c r="H78" s="118" t="s">
        <v>430</v>
      </c>
      <c r="I78" s="118">
        <v>1.10475E-3</v>
      </c>
      <c r="J78" s="118">
        <v>1.4729999999999999E-3</v>
      </c>
      <c r="K78" s="118">
        <v>1.4729999999999999E-3</v>
      </c>
      <c r="L78" s="118">
        <v>1.105E-6</v>
      </c>
      <c r="M78" s="15" t="s">
        <v>431</v>
      </c>
      <c r="N78" s="118" t="s">
        <v>428</v>
      </c>
      <c r="O78" s="118" t="s">
        <v>428</v>
      </c>
      <c r="P78" s="15" t="s">
        <v>431</v>
      </c>
      <c r="Q78" s="15" t="s">
        <v>431</v>
      </c>
      <c r="R78" s="118" t="s">
        <v>428</v>
      </c>
      <c r="S78" s="118" t="s">
        <v>430</v>
      </c>
      <c r="T78" s="118" t="s">
        <v>430</v>
      </c>
      <c r="U78" s="118" t="s">
        <v>430</v>
      </c>
      <c r="V78" s="118">
        <v>0.90578400000000003</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30.03760364</v>
      </c>
      <c r="G82" s="118" t="s">
        <v>430</v>
      </c>
      <c r="H82" s="118">
        <v>0.53207199999999999</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0.12875265599999999</v>
      </c>
      <c r="G83" s="118" t="s">
        <v>428</v>
      </c>
      <c r="H83" s="118" t="s">
        <v>430</v>
      </c>
      <c r="I83" s="118">
        <v>3.2188160000000002E-3</v>
      </c>
      <c r="J83" s="118">
        <v>2.4141123E-2</v>
      </c>
      <c r="K83" s="118">
        <v>0.136799697</v>
      </c>
      <c r="L83" s="118">
        <v>1.83473E-4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36.247351010999999</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2.8881999999999999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0.64523901299999997</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8.1999999999999993</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15.672848316</v>
      </c>
      <c r="G90" s="118" t="s">
        <v>430</v>
      </c>
      <c r="H90" s="118">
        <v>0.53207199999999999</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10.852938180000001</v>
      </c>
      <c r="X90" s="118">
        <v>3.84556E-2</v>
      </c>
      <c r="Y90" s="118" t="s">
        <v>430</v>
      </c>
      <c r="Z90" s="118">
        <v>7.6909999999999999E-3</v>
      </c>
      <c r="AA90" s="118">
        <v>8.2754999999999999E-3</v>
      </c>
      <c r="AB90" s="118">
        <v>5.4422100000000001E-2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6.3841929000000006E-2</v>
      </c>
      <c r="F91" s="118">
        <v>0.53321530800000005</v>
      </c>
      <c r="G91" s="118">
        <v>3.6240000000000001E-2</v>
      </c>
      <c r="H91" s="118">
        <v>0.13999777999999999</v>
      </c>
      <c r="I91" s="118">
        <v>1.534154939</v>
      </c>
      <c r="J91" s="118">
        <v>2.1099149389999998</v>
      </c>
      <c r="K91" s="118">
        <v>2.228834939</v>
      </c>
      <c r="L91" s="118">
        <v>0.141843518</v>
      </c>
      <c r="M91" s="118">
        <v>1.944565704</v>
      </c>
      <c r="N91" s="118">
        <v>8.3835031000000004E-2</v>
      </c>
      <c r="O91" s="118">
        <v>0.182165786</v>
      </c>
      <c r="P91" s="118">
        <v>3.3734400000000001E-3</v>
      </c>
      <c r="Q91" s="118">
        <v>5.3637700000000003E-3</v>
      </c>
      <c r="R91" s="118">
        <v>1.1941979E-2</v>
      </c>
      <c r="S91" s="118">
        <v>6.8781657860000003</v>
      </c>
      <c r="T91" s="118">
        <v>9.1082892999999998E-2</v>
      </c>
      <c r="U91" s="118" t="s">
        <v>431</v>
      </c>
      <c r="V91" s="118">
        <v>0.43256144400000002</v>
      </c>
      <c r="W91" s="118">
        <v>3.3734400000000001E-3</v>
      </c>
      <c r="X91" s="118">
        <v>2.0840146E-2</v>
      </c>
      <c r="Y91" s="118">
        <v>2.007862E-3</v>
      </c>
      <c r="Z91" s="118">
        <v>1.669832E-3</v>
      </c>
      <c r="AA91" s="118">
        <v>1.9644049999999998E-3</v>
      </c>
      <c r="AB91" s="118">
        <v>2.6482245000000001E-2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6.4444000000000001E-2</v>
      </c>
      <c r="G92" s="118" t="s">
        <v>430</v>
      </c>
      <c r="H92" s="118">
        <v>5.1200000000000002E-2</v>
      </c>
      <c r="I92" s="118">
        <v>0.13510249999999999</v>
      </c>
      <c r="J92" s="118">
        <v>0.38058999999999998</v>
      </c>
      <c r="K92" s="118">
        <v>0.38058999999999998</v>
      </c>
      <c r="L92" s="118">
        <v>9.2429999999999994E-5</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7.6322593899999998</v>
      </c>
      <c r="G93" s="118" t="s">
        <v>430</v>
      </c>
      <c r="H93" s="118">
        <v>0.38280500000000001</v>
      </c>
      <c r="I93" s="118">
        <v>0.36043392899999999</v>
      </c>
      <c r="J93" s="118">
        <v>1.5556425119999999</v>
      </c>
      <c r="K93" s="118">
        <v>2.6183087120000001</v>
      </c>
      <c r="L93" s="118" t="s">
        <v>430</v>
      </c>
      <c r="M93" s="118" t="s">
        <v>430</v>
      </c>
      <c r="N93" s="118" t="s">
        <v>430</v>
      </c>
      <c r="O93" s="118" t="s">
        <v>430</v>
      </c>
      <c r="P93" s="118" t="s">
        <v>430</v>
      </c>
      <c r="Q93" s="118" t="s">
        <v>430</v>
      </c>
      <c r="R93" s="118" t="s">
        <v>430</v>
      </c>
      <c r="S93" s="118" t="s">
        <v>430</v>
      </c>
      <c r="T93" s="118" t="s">
        <v>430</v>
      </c>
      <c r="U93" s="118" t="s">
        <v>430</v>
      </c>
      <c r="V93" s="118" t="s">
        <v>430</v>
      </c>
      <c r="W93" s="118">
        <v>1.6182E-3</v>
      </c>
      <c r="X93" s="118">
        <v>4.7467199999999998E-4</v>
      </c>
      <c r="Y93" s="118">
        <v>6.0946800000000005E-4</v>
      </c>
      <c r="Z93" s="118">
        <v>1.5825999999999999E-4</v>
      </c>
      <c r="AA93" s="118">
        <v>3.04491E-4</v>
      </c>
      <c r="AB93" s="118">
        <v>1.5468910000000001E-3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5.5503992599999998</v>
      </c>
      <c r="G94" s="118" t="s">
        <v>430</v>
      </c>
      <c r="H94" s="118">
        <v>1.9949999999999999E-2</v>
      </c>
      <c r="I94" s="118">
        <v>0.46882242499999999</v>
      </c>
      <c r="J94" s="118">
        <v>1.6398615000000001</v>
      </c>
      <c r="K94" s="118">
        <v>7.7667555000000004</v>
      </c>
      <c r="L94" s="118" t="s">
        <v>430</v>
      </c>
      <c r="M94" s="118" t="s">
        <v>430</v>
      </c>
      <c r="N94" s="118">
        <v>9.2999999999999999E-2</v>
      </c>
      <c r="O94" s="118" t="s">
        <v>430</v>
      </c>
      <c r="P94" s="118">
        <v>5.9999999999999995E-4</v>
      </c>
      <c r="Q94" s="118" t="s">
        <v>430</v>
      </c>
      <c r="R94" s="118">
        <v>0.27</v>
      </c>
      <c r="S94" s="118">
        <v>0.75</v>
      </c>
      <c r="T94" s="118">
        <v>0.03</v>
      </c>
      <c r="U94" s="118" t="s">
        <v>430</v>
      </c>
      <c r="V94" s="118">
        <v>0.53883300000000001</v>
      </c>
      <c r="W94" s="118" t="s">
        <v>430</v>
      </c>
      <c r="X94" s="118">
        <v>1.3784839999999999E-3</v>
      </c>
      <c r="Y94" s="118">
        <v>2.5481800000000001E-3</v>
      </c>
      <c r="Z94" s="118">
        <v>9.1863100000000005E-4</v>
      </c>
      <c r="AA94" s="118">
        <v>1.13773E-3</v>
      </c>
      <c r="AB94" s="118">
        <v>5.983024E-3</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0.13363</v>
      </c>
      <c r="J95" s="118">
        <v>0.38179999999999997</v>
      </c>
      <c r="K95" s="118">
        <v>0.38179999999999997</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1.046514071</v>
      </c>
      <c r="F99" s="118">
        <v>22.90380609</v>
      </c>
      <c r="G99" s="118" t="s">
        <v>430</v>
      </c>
      <c r="H99" s="118">
        <v>15.388966186999999</v>
      </c>
      <c r="I99" s="118">
        <v>4.8762667000000003E-2</v>
      </c>
      <c r="J99" s="118">
        <v>0.17676678300000001</v>
      </c>
      <c r="K99" s="118">
        <v>0.17676678300000001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1539.1769999999999</v>
      </c>
      <c r="AL99" s="31" t="s">
        <v>277</v>
      </c>
    </row>
    <row r="100" spans="1:38" ht="26.25" customHeight="1" thickBot="1" x14ac:dyDescent="0.25">
      <c r="A100" s="51" t="s">
        <v>274</v>
      </c>
      <c r="B100" s="51" t="s">
        <v>278</v>
      </c>
      <c r="C100" s="52" t="s">
        <v>279</v>
      </c>
      <c r="D100" s="65"/>
      <c r="E100" s="118">
        <v>1.039939325</v>
      </c>
      <c r="F100" s="118">
        <v>9.8205943300000005</v>
      </c>
      <c r="G100" s="118" t="s">
        <v>430</v>
      </c>
      <c r="H100" s="118">
        <v>8.9474337209999995</v>
      </c>
      <c r="I100" s="118">
        <v>4.0996022999999999E-2</v>
      </c>
      <c r="J100" s="118">
        <v>0.14885335799999999</v>
      </c>
      <c r="K100" s="118">
        <v>0.14885335799999999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2486.8130000000001</v>
      </c>
      <c r="AL100" s="31" t="s">
        <v>277</v>
      </c>
    </row>
    <row r="101" spans="1:38" ht="26.25" customHeight="1" thickBot="1" x14ac:dyDescent="0.25">
      <c r="A101" s="51" t="s">
        <v>274</v>
      </c>
      <c r="B101" s="51" t="s">
        <v>280</v>
      </c>
      <c r="C101" s="52" t="s">
        <v>281</v>
      </c>
      <c r="D101" s="65"/>
      <c r="E101" s="118">
        <v>4.1392423999999997E-2</v>
      </c>
      <c r="F101" s="118">
        <v>6.5872299999999995E-2</v>
      </c>
      <c r="G101" s="118" t="s">
        <v>430</v>
      </c>
      <c r="H101" s="118">
        <v>0.53844291700000002</v>
      </c>
      <c r="I101" s="118">
        <v>1.6055170000000001E-3</v>
      </c>
      <c r="J101" s="118">
        <v>5.3517240000000004E-3</v>
      </c>
      <c r="K101" s="118">
        <v>5.3517240000000004E-3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646.03700000000003</v>
      </c>
      <c r="AL101" s="31" t="s">
        <v>277</v>
      </c>
    </row>
    <row r="102" spans="1:38" ht="26.25" customHeight="1" thickBot="1" x14ac:dyDescent="0.25">
      <c r="A102" s="51" t="s">
        <v>274</v>
      </c>
      <c r="B102" s="51" t="s">
        <v>282</v>
      </c>
      <c r="C102" s="52" t="s">
        <v>283</v>
      </c>
      <c r="D102" s="65"/>
      <c r="E102" s="118">
        <v>0.72483427099999997</v>
      </c>
      <c r="F102" s="118">
        <v>4.32487216</v>
      </c>
      <c r="G102" s="118" t="s">
        <v>430</v>
      </c>
      <c r="H102" s="118">
        <v>33.320824287999997</v>
      </c>
      <c r="I102" s="118">
        <v>7.1651612000000003E-2</v>
      </c>
      <c r="J102" s="118">
        <v>1.4342827199999999</v>
      </c>
      <c r="K102" s="118">
        <v>1.4342827199999999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7623.2219999999998</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7.8225563999999997E-2</v>
      </c>
      <c r="F104" s="118">
        <v>8.7584489000000001E-2</v>
      </c>
      <c r="G104" s="118" t="s">
        <v>430</v>
      </c>
      <c r="H104" s="118">
        <v>0.38512344599999998</v>
      </c>
      <c r="I104" s="118">
        <v>5.1403899999999999E-3</v>
      </c>
      <c r="J104" s="118">
        <v>1.7132029E-2</v>
      </c>
      <c r="K104" s="118">
        <v>1.7132029E-2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115.572</v>
      </c>
      <c r="AL104" s="31" t="s">
        <v>277</v>
      </c>
    </row>
    <row r="105" spans="1:38" ht="26.25" customHeight="1" thickBot="1" x14ac:dyDescent="0.25">
      <c r="A105" s="51" t="s">
        <v>274</v>
      </c>
      <c r="B105" s="51" t="s">
        <v>288</v>
      </c>
      <c r="C105" s="52" t="s">
        <v>289</v>
      </c>
      <c r="D105" s="65"/>
      <c r="E105" s="118">
        <v>0.183853614</v>
      </c>
      <c r="F105" s="118">
        <v>0.25356669999999998</v>
      </c>
      <c r="G105" s="118" t="s">
        <v>430</v>
      </c>
      <c r="H105" s="118">
        <v>2.0212059170000001</v>
      </c>
      <c r="I105" s="118">
        <v>5.8752119999999998E-2</v>
      </c>
      <c r="J105" s="118">
        <v>9.2324760000000006E-2</v>
      </c>
      <c r="K105" s="118">
        <v>9.2324760000000006E-2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119.658</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9.7540700999999994E-2</v>
      </c>
      <c r="F107" s="118">
        <v>2.7551634869999999</v>
      </c>
      <c r="G107" s="118" t="s">
        <v>430</v>
      </c>
      <c r="H107" s="118">
        <v>7.907177087</v>
      </c>
      <c r="I107" s="118">
        <v>9.5301704000000001E-2</v>
      </c>
      <c r="J107" s="118">
        <v>1.3492334610000001</v>
      </c>
      <c r="K107" s="118">
        <v>1.3492334610000001</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50206.68</v>
      </c>
      <c r="AL107" s="31" t="s">
        <v>277</v>
      </c>
    </row>
    <row r="108" spans="1:38" ht="26.25" customHeight="1" thickBot="1" x14ac:dyDescent="0.25">
      <c r="A108" s="51" t="s">
        <v>274</v>
      </c>
      <c r="B108" s="51" t="s">
        <v>294</v>
      </c>
      <c r="C108" s="52" t="s">
        <v>295</v>
      </c>
      <c r="D108" s="65"/>
      <c r="E108" s="118">
        <v>7.4654123000000003E-2</v>
      </c>
      <c r="F108" s="118">
        <v>3.8626171189999998</v>
      </c>
      <c r="G108" s="118" t="s">
        <v>430</v>
      </c>
      <c r="H108" s="118">
        <v>4.2476289439999997</v>
      </c>
      <c r="I108" s="118">
        <v>9.2738241999999999E-2</v>
      </c>
      <c r="J108" s="118">
        <v>1.2426924429999999</v>
      </c>
      <c r="K108" s="118">
        <v>1.2426924429999999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46369.120999999999</v>
      </c>
      <c r="AL108" s="31" t="s">
        <v>277</v>
      </c>
    </row>
    <row r="109" spans="1:38" ht="26.25" customHeight="1" thickBot="1" x14ac:dyDescent="0.25">
      <c r="A109" s="51" t="s">
        <v>274</v>
      </c>
      <c r="B109" s="51" t="s">
        <v>296</v>
      </c>
      <c r="C109" s="52" t="s">
        <v>297</v>
      </c>
      <c r="D109" s="65"/>
      <c r="E109" s="118">
        <v>8.5084210000000004E-3</v>
      </c>
      <c r="F109" s="118">
        <v>0.115087015</v>
      </c>
      <c r="G109" s="118" t="s">
        <v>430</v>
      </c>
      <c r="H109" s="118">
        <v>1.1769640109999999</v>
      </c>
      <c r="I109" s="118">
        <v>6.7936949999999996E-2</v>
      </c>
      <c r="J109" s="118">
        <v>0.14486107500000001</v>
      </c>
      <c r="K109" s="118">
        <v>0.14486107500000001</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1523.25</v>
      </c>
      <c r="AL109" s="31" t="s">
        <v>277</v>
      </c>
    </row>
    <row r="110" spans="1:38" ht="26.25" customHeight="1" thickBot="1" x14ac:dyDescent="0.25">
      <c r="A110" s="51" t="s">
        <v>274</v>
      </c>
      <c r="B110" s="51" t="s">
        <v>298</v>
      </c>
      <c r="C110" s="52" t="s">
        <v>299</v>
      </c>
      <c r="D110" s="65"/>
      <c r="E110" s="118">
        <v>2.3677730000000001E-3</v>
      </c>
      <c r="F110" s="118">
        <v>3.6713385000000001E-2</v>
      </c>
      <c r="G110" s="118" t="s">
        <v>430</v>
      </c>
      <c r="H110" s="118">
        <v>0.21180499699999999</v>
      </c>
      <c r="I110" s="118">
        <v>3.7927799999999999E-3</v>
      </c>
      <c r="J110" s="118">
        <v>7.9269101999999994E-2</v>
      </c>
      <c r="K110" s="118">
        <v>7.9269101999999994E-2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758.55600000000004</v>
      </c>
      <c r="AL110" s="31" t="s">
        <v>277</v>
      </c>
    </row>
    <row r="111" spans="1:38" ht="26.25" customHeight="1" thickBot="1" x14ac:dyDescent="0.25">
      <c r="A111" s="51" t="s">
        <v>274</v>
      </c>
      <c r="B111" s="51" t="s">
        <v>300</v>
      </c>
      <c r="C111" s="52" t="s">
        <v>301</v>
      </c>
      <c r="D111" s="65"/>
      <c r="E111" s="118">
        <v>1.9659293000000001E-2</v>
      </c>
      <c r="F111" s="118">
        <v>0.21117329300000001</v>
      </c>
      <c r="G111" s="118" t="s">
        <v>430</v>
      </c>
      <c r="H111" s="118">
        <v>0.30349035000000002</v>
      </c>
      <c r="I111" s="118">
        <v>2.6909780000000001E-3</v>
      </c>
      <c r="J111" s="118">
        <v>5.5181600000000003E-3</v>
      </c>
      <c r="K111" s="118">
        <v>5.5181600000000003E-3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665.40200000000004</v>
      </c>
      <c r="AL111" s="31" t="s">
        <v>277</v>
      </c>
    </row>
    <row r="112" spans="1:38" ht="26.25" customHeight="1" thickBot="1" x14ac:dyDescent="0.25">
      <c r="A112" s="51" t="s">
        <v>302</v>
      </c>
      <c r="B112" s="51" t="s">
        <v>303</v>
      </c>
      <c r="C112" s="52" t="s">
        <v>304</v>
      </c>
      <c r="D112" s="53"/>
      <c r="E112" s="118">
        <v>11.759934672</v>
      </c>
      <c r="F112" s="118" t="s">
        <v>430</v>
      </c>
      <c r="G112" s="118" t="s">
        <v>430</v>
      </c>
      <c r="H112" s="118">
        <v>11.352645902000001</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298259861.09399998</v>
      </c>
      <c r="AL112" s="31" t="s">
        <v>445</v>
      </c>
    </row>
    <row r="113" spans="1:38" ht="26.25" customHeight="1" thickBot="1" x14ac:dyDescent="0.25">
      <c r="A113" s="51" t="s">
        <v>302</v>
      </c>
      <c r="B113" s="66" t="s">
        <v>305</v>
      </c>
      <c r="C113" s="67" t="s">
        <v>306</v>
      </c>
      <c r="D113" s="53"/>
      <c r="E113" s="118">
        <v>15.688690591</v>
      </c>
      <c r="F113" s="118">
        <v>15.877644350000001</v>
      </c>
      <c r="G113" s="118" t="s">
        <v>430</v>
      </c>
      <c r="H113" s="118">
        <v>57.304654835999997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318.36177031400001</v>
      </c>
      <c r="AL113" s="31" t="s">
        <v>146</v>
      </c>
    </row>
    <row r="114" spans="1:38" ht="26.25" customHeight="1" thickBot="1" x14ac:dyDescent="0.25">
      <c r="A114" s="51" t="s">
        <v>302</v>
      </c>
      <c r="B114" s="66" t="s">
        <v>307</v>
      </c>
      <c r="C114" s="67" t="s">
        <v>308</v>
      </c>
      <c r="D114" s="53"/>
      <c r="E114" s="118">
        <v>5.519988E-2</v>
      </c>
      <c r="F114" s="118" t="s">
        <v>430</v>
      </c>
      <c r="G114" s="118" t="s">
        <v>430</v>
      </c>
      <c r="H114" s="118">
        <v>0.13005902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1.4</v>
      </c>
      <c r="AL114" s="31" t="s">
        <v>146</v>
      </c>
    </row>
    <row r="115" spans="1:38" ht="26.25" customHeight="1" thickBot="1" x14ac:dyDescent="0.25">
      <c r="A115" s="51" t="s">
        <v>302</v>
      </c>
      <c r="B115" s="66" t="s">
        <v>309</v>
      </c>
      <c r="C115" s="67" t="s">
        <v>310</v>
      </c>
      <c r="D115" s="53"/>
      <c r="E115" s="118">
        <v>0.34697067399999998</v>
      </c>
      <c r="F115" s="118" t="s">
        <v>430</v>
      </c>
      <c r="G115" s="118" t="s">
        <v>430</v>
      </c>
      <c r="H115" s="118">
        <v>0.66358285699999997</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8.8000000000000007</v>
      </c>
      <c r="AL115" s="31" t="s">
        <v>146</v>
      </c>
    </row>
    <row r="116" spans="1:38" ht="26.25" customHeight="1" thickBot="1" x14ac:dyDescent="0.25">
      <c r="A116" s="51" t="s">
        <v>302</v>
      </c>
      <c r="B116" s="51" t="s">
        <v>311</v>
      </c>
      <c r="C116" s="57" t="s">
        <v>312</v>
      </c>
      <c r="D116" s="53"/>
      <c r="E116" s="118">
        <v>5.3382732869999998</v>
      </c>
      <c r="F116" s="118">
        <v>0.50877258999999997</v>
      </c>
      <c r="G116" s="118" t="s">
        <v>430</v>
      </c>
      <c r="H116" s="118">
        <v>6.6681887560000002</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135.39128349999999</v>
      </c>
      <c r="AL116" s="31" t="s">
        <v>146</v>
      </c>
    </row>
    <row r="117" spans="1:38" ht="26.25" customHeight="1" thickBot="1" x14ac:dyDescent="0.25">
      <c r="A117" s="51" t="s">
        <v>302</v>
      </c>
      <c r="B117" s="51" t="s">
        <v>313</v>
      </c>
      <c r="C117" s="57" t="s">
        <v>314</v>
      </c>
      <c r="D117" s="53"/>
      <c r="E117" s="118">
        <v>3.0346041850000001</v>
      </c>
      <c r="F117" s="118" t="s">
        <v>430</v>
      </c>
      <c r="G117" s="118" t="s">
        <v>430</v>
      </c>
      <c r="H117" s="118">
        <v>2.889292492</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6.4235980850000001</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1.547688714</v>
      </c>
      <c r="G121" s="118" t="s">
        <v>428</v>
      </c>
      <c r="H121" s="118">
        <v>1.821428571</v>
      </c>
      <c r="I121" s="118">
        <v>4.9651807999999999E-2</v>
      </c>
      <c r="J121" s="118">
        <v>0.85905827300000004</v>
      </c>
      <c r="K121" s="118">
        <v>0.85905827300000004</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3.2870159999999999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1.3705037999999999E-2</v>
      </c>
      <c r="F125" s="118">
        <v>0.96324776499999998</v>
      </c>
      <c r="G125" s="118">
        <v>9.5021600000000008E-3</v>
      </c>
      <c r="H125" s="118" t="s">
        <v>430</v>
      </c>
      <c r="I125" s="118">
        <v>9.6198340000000007E-3</v>
      </c>
      <c r="J125" s="118">
        <v>1.3613890999999999E-2</v>
      </c>
      <c r="K125" s="118">
        <v>2.3017477000000001E-2</v>
      </c>
      <c r="L125" s="118" t="s">
        <v>431</v>
      </c>
      <c r="M125" s="118">
        <v>1.4621801759999999</v>
      </c>
      <c r="N125" s="118" t="s">
        <v>430</v>
      </c>
      <c r="O125" s="118" t="s">
        <v>430</v>
      </c>
      <c r="P125" s="118" t="s">
        <v>430</v>
      </c>
      <c r="Q125" s="118" t="s">
        <v>430</v>
      </c>
      <c r="R125" s="118" t="s">
        <v>430</v>
      </c>
      <c r="S125" s="118" t="s">
        <v>430</v>
      </c>
      <c r="T125" s="118" t="s">
        <v>430</v>
      </c>
      <c r="U125" s="118" t="s">
        <v>430</v>
      </c>
      <c r="V125" s="118" t="s">
        <v>430</v>
      </c>
      <c r="W125" s="118">
        <v>4.1115114000000001E-2</v>
      </c>
      <c r="X125" s="118">
        <v>1.5191799999999999E-4</v>
      </c>
      <c r="Y125" s="118">
        <v>3.27394E-4</v>
      </c>
      <c r="Z125" s="118">
        <v>9.7112000000000001E-5</v>
      </c>
      <c r="AA125" s="118">
        <v>1.8749E-5</v>
      </c>
      <c r="AB125" s="118">
        <v>5.9517399999999996E-4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1.1385262</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1.26E-2</v>
      </c>
      <c r="F127" s="118" t="s">
        <v>430</v>
      </c>
      <c r="G127" s="118">
        <v>7.4899999999999999E-4</v>
      </c>
      <c r="H127" s="118">
        <v>1.6100000000000001E-4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5.6957174999999999E-2</v>
      </c>
      <c r="F133" s="118">
        <v>8.9750699999999997E-4</v>
      </c>
      <c r="G133" s="118">
        <v>7.8014069999999998E-3</v>
      </c>
      <c r="H133" s="118" t="s">
        <v>431</v>
      </c>
      <c r="I133" s="118">
        <v>2.3956530000000002E-3</v>
      </c>
      <c r="J133" s="118">
        <v>2.3956530000000002E-3</v>
      </c>
      <c r="K133" s="118">
        <v>2.3956530000000002E-3</v>
      </c>
      <c r="L133" s="118" t="s">
        <v>431</v>
      </c>
      <c r="M133" s="118">
        <v>9.6654600000000007E-3</v>
      </c>
      <c r="N133" s="118">
        <v>2.073241E-3</v>
      </c>
      <c r="O133" s="118">
        <v>3.4726599999999999E-4</v>
      </c>
      <c r="P133" s="118">
        <v>0.10286811</v>
      </c>
      <c r="Q133" s="118">
        <v>9.3962099999999997E-4</v>
      </c>
      <c r="R133" s="118">
        <v>9.3616900000000004E-4</v>
      </c>
      <c r="S133" s="118">
        <v>8.5815499999999999E-4</v>
      </c>
      <c r="T133" s="118">
        <v>1.1964460000000001E-3</v>
      </c>
      <c r="U133" s="118">
        <v>1.365591E-3</v>
      </c>
      <c r="V133" s="118">
        <v>1.1054525000000001E-2</v>
      </c>
      <c r="W133" s="118">
        <v>1.8640530000000001E-3</v>
      </c>
      <c r="X133" s="118">
        <v>9.1100000000000004E-7</v>
      </c>
      <c r="Y133" s="118">
        <v>4.9800000000000004E-7</v>
      </c>
      <c r="Z133" s="118">
        <v>4.4499999999999997E-7</v>
      </c>
      <c r="AA133" s="118">
        <v>4.8299999999999997E-7</v>
      </c>
      <c r="AB133" s="118">
        <v>2.3360000000000002E-6</v>
      </c>
      <c r="AC133" s="118">
        <v>1.035585E-2</v>
      </c>
      <c r="AD133" s="118">
        <v>2.830599E-2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3.2149758000000001E-2</v>
      </c>
      <c r="F135" s="118">
        <v>7.2807726000000003E-2</v>
      </c>
      <c r="G135" s="118">
        <v>1.39807E-3</v>
      </c>
      <c r="H135" s="118">
        <v>5.219184E-3</v>
      </c>
      <c r="I135" s="118">
        <v>0.13582227499999999</v>
      </c>
      <c r="J135" s="118">
        <v>0.144907223</v>
      </c>
      <c r="K135" s="118">
        <v>0.151461875</v>
      </c>
      <c r="L135" s="118">
        <v>2.6041030999999999E-2</v>
      </c>
      <c r="M135" s="118">
        <v>1.29409627</v>
      </c>
      <c r="N135" s="118">
        <v>8.54158E-3</v>
      </c>
      <c r="O135" s="118">
        <v>3.61328E-3</v>
      </c>
      <c r="P135" s="118">
        <v>3.9496999999999998E-5</v>
      </c>
      <c r="Q135" s="118">
        <v>1.6399192999999999E-2</v>
      </c>
      <c r="R135" s="118">
        <v>1.6221790000000001E-3</v>
      </c>
      <c r="S135" s="118">
        <v>5.608554E-3</v>
      </c>
      <c r="T135" s="118">
        <v>1.4105899999999999E-4</v>
      </c>
      <c r="U135" s="118">
        <v>2.1094159999999998E-3</v>
      </c>
      <c r="V135" s="118">
        <v>0.38871676100000002</v>
      </c>
      <c r="W135" s="118">
        <v>0.26383869900000001</v>
      </c>
      <c r="X135" s="118">
        <v>7.3869824000000001E-2</v>
      </c>
      <c r="Y135" s="118">
        <v>0.141611508</v>
      </c>
      <c r="Z135" s="118">
        <v>0.10978101</v>
      </c>
      <c r="AA135" s="118">
        <v>5.0075950000000001E-3</v>
      </c>
      <c r="AB135" s="118">
        <v>0.33026993700000001</v>
      </c>
      <c r="AC135" s="118">
        <v>3.52648E-4</v>
      </c>
      <c r="AD135" s="118">
        <v>4.2320000000000003E-6</v>
      </c>
      <c r="AE135" s="117"/>
      <c r="AF135" s="15" t="s">
        <v>430</v>
      </c>
      <c r="AG135" s="15" t="s">
        <v>430</v>
      </c>
      <c r="AH135" s="15" t="s">
        <v>430</v>
      </c>
      <c r="AI135" s="15" t="s">
        <v>430</v>
      </c>
      <c r="AJ135" s="15" t="s">
        <v>430</v>
      </c>
      <c r="AK135" s="15">
        <v>25.263000000000002</v>
      </c>
      <c r="AL135" s="31" t="s">
        <v>146</v>
      </c>
    </row>
    <row r="136" spans="1:38" ht="26.25" customHeight="1" thickBot="1" x14ac:dyDescent="0.25">
      <c r="A136" s="51" t="s">
        <v>330</v>
      </c>
      <c r="B136" s="51" t="s">
        <v>359</v>
      </c>
      <c r="C136" s="52" t="s">
        <v>360</v>
      </c>
      <c r="D136" s="53"/>
      <c r="E136" s="118" t="s">
        <v>431</v>
      </c>
      <c r="F136" s="118">
        <v>3.1978927999999997E-2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4.6797699999999998E-3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7.6953030000000006E-2</v>
      </c>
      <c r="F139" s="118">
        <v>0.97245445100000005</v>
      </c>
      <c r="G139" s="118">
        <v>1.6989629999999999E-2</v>
      </c>
      <c r="H139" s="118">
        <v>0.11393046</v>
      </c>
      <c r="I139" s="118">
        <v>0.38479669999999999</v>
      </c>
      <c r="J139" s="118">
        <v>0.4164795</v>
      </c>
      <c r="K139" s="118">
        <v>0.43075649999999999</v>
      </c>
      <c r="L139" s="118">
        <v>9.5624570000000006E-2</v>
      </c>
      <c r="M139" s="118">
        <v>6.1676640000000003</v>
      </c>
      <c r="N139" s="118">
        <v>4.1546069999999997E-2</v>
      </c>
      <c r="O139" s="118">
        <v>1.99878E-2</v>
      </c>
      <c r="P139" s="118">
        <v>8.6233100000000003E-4</v>
      </c>
      <c r="Q139" s="118">
        <v>2.9267900000000001E-4</v>
      </c>
      <c r="R139" s="118">
        <v>3.5406960000000001E-2</v>
      </c>
      <c r="S139" s="118">
        <v>9.2372189999999996E-3</v>
      </c>
      <c r="T139" s="118">
        <v>3.0838319999999999E-3</v>
      </c>
      <c r="U139" s="118">
        <v>7.6953000000000004E-4</v>
      </c>
      <c r="V139" s="118">
        <v>0.78809039999999997</v>
      </c>
      <c r="W139" s="118">
        <v>14.444206227</v>
      </c>
      <c r="X139" s="118">
        <v>0.18702869999999999</v>
      </c>
      <c r="Y139" s="118">
        <v>0.171324</v>
      </c>
      <c r="Z139" s="118">
        <v>6.4674809999999999E-2</v>
      </c>
      <c r="AA139" s="118">
        <v>0.10936182</v>
      </c>
      <c r="AB139" s="118">
        <v>0.53238932999999999</v>
      </c>
      <c r="AC139" s="118">
        <v>7.6953029999999997E-3</v>
      </c>
      <c r="AD139" s="118">
        <v>9.2372000000000003E-5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2.9353729419999999</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468.72522550899993</v>
      </c>
      <c r="F141" s="9">
        <f t="shared" si="0"/>
        <v>306.5237564759999</v>
      </c>
      <c r="G141" s="9">
        <f t="shared" si="0"/>
        <v>78.778762380999993</v>
      </c>
      <c r="H141" s="9">
        <f t="shared" si="0"/>
        <v>168.74898393200002</v>
      </c>
      <c r="I141" s="9">
        <f t="shared" si="0"/>
        <v>33.360418423000006</v>
      </c>
      <c r="J141" s="9">
        <f t="shared" si="0"/>
        <v>48.438698911999992</v>
      </c>
      <c r="K141" s="9">
        <f t="shared" si="0"/>
        <v>61.171728858000016</v>
      </c>
      <c r="L141" s="9">
        <f t="shared" si="0"/>
        <v>9.9534544079999989</v>
      </c>
      <c r="M141" s="9">
        <f t="shared" si="0"/>
        <v>761.82433406399957</v>
      </c>
      <c r="N141" s="9">
        <f t="shared" si="0"/>
        <v>31.929405929999998</v>
      </c>
      <c r="O141" s="9">
        <f t="shared" si="0"/>
        <v>3.4850554549999999</v>
      </c>
      <c r="P141" s="9">
        <f t="shared" si="0"/>
        <v>0.9884007239999999</v>
      </c>
      <c r="Q141" s="9">
        <f t="shared" si="0"/>
        <v>0.89151638499999997</v>
      </c>
      <c r="R141" s="9">
        <f t="shared" si="0"/>
        <v>4.8502907860000022</v>
      </c>
      <c r="S141" s="9">
        <f t="shared" si="0"/>
        <v>106.13231501599999</v>
      </c>
      <c r="T141" s="9">
        <f t="shared" si="0"/>
        <v>24.230054447000015</v>
      </c>
      <c r="U141" s="9">
        <f t="shared" si="0"/>
        <v>0.55776983599999996</v>
      </c>
      <c r="V141" s="9">
        <f t="shared" si="0"/>
        <v>92.363355493</v>
      </c>
      <c r="W141" s="9">
        <f t="shared" si="0"/>
        <v>37.570482736000002</v>
      </c>
      <c r="X141" s="9">
        <f t="shared" si="0"/>
        <v>2.0281110689999999</v>
      </c>
      <c r="Y141" s="9">
        <f t="shared" si="0"/>
        <v>1.9683782569999999</v>
      </c>
      <c r="Z141" s="9">
        <f t="shared" si="0"/>
        <v>1.0716109230000002</v>
      </c>
      <c r="AA141" s="9">
        <f t="shared" si="0"/>
        <v>0.9569435399999997</v>
      </c>
      <c r="AB141" s="9">
        <f t="shared" si="0"/>
        <v>6.4265518679999989</v>
      </c>
      <c r="AC141" s="9">
        <f t="shared" si="0"/>
        <v>6.1373770859999999</v>
      </c>
      <c r="AD141" s="9">
        <f t="shared" si="0"/>
        <v>0.27631829399999996</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57.527829074000003</v>
      </c>
      <c r="F143" s="5">
        <v>25.750347094999999</v>
      </c>
      <c r="G143" s="5">
        <v>0.47596683299999998</v>
      </c>
      <c r="H143" s="5">
        <v>4.6709843869999998</v>
      </c>
      <c r="I143" s="5">
        <v>2.6599733639999998</v>
      </c>
      <c r="J143" s="5">
        <v>2.6599733639999998</v>
      </c>
      <c r="K143" s="5">
        <v>2.6599733639999998</v>
      </c>
      <c r="L143" s="5">
        <v>1.677273035</v>
      </c>
      <c r="M143" s="5">
        <v>304.61030179900001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239829.75991211599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19.364789522999999</v>
      </c>
      <c r="F144" s="5">
        <v>2.5202599210000001</v>
      </c>
      <c r="G144" s="5">
        <v>9.8012448000000002E-2</v>
      </c>
      <c r="H144" s="5">
        <v>8.4851491000000001E-2</v>
      </c>
      <c r="I144" s="5">
        <v>2.3883603899999999</v>
      </c>
      <c r="J144" s="5">
        <v>2.3883603899999999</v>
      </c>
      <c r="K144" s="5">
        <v>2.3883603899999999</v>
      </c>
      <c r="L144" s="5">
        <v>1.7084163939999999</v>
      </c>
      <c r="M144" s="5">
        <v>14.621289705000001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53788.986462499997</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72.057278179999997</v>
      </c>
      <c r="F145" s="5">
        <v>5.8055917450000001</v>
      </c>
      <c r="G145" s="5">
        <v>0.17350949900000001</v>
      </c>
      <c r="H145" s="5">
        <v>2.2983508999999999E-2</v>
      </c>
      <c r="I145" s="5">
        <v>2.4495886339999999</v>
      </c>
      <c r="J145" s="5">
        <v>2.4495886339999999</v>
      </c>
      <c r="K145" s="5">
        <v>2.4495886339999999</v>
      </c>
      <c r="L145" s="5">
        <v>1.4405922980000001</v>
      </c>
      <c r="M145" s="5">
        <v>15.206625430000001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86986.380202668006</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1.0866303129999999</v>
      </c>
      <c r="F146" s="5">
        <v>12.510942545000001</v>
      </c>
      <c r="G146" s="5">
        <v>1.2768032E-2</v>
      </c>
      <c r="H146" s="5">
        <v>5.2461850000000004E-3</v>
      </c>
      <c r="I146" s="5">
        <v>0.187318652</v>
      </c>
      <c r="J146" s="5">
        <v>0.187318652</v>
      </c>
      <c r="K146" s="5">
        <v>0.187318652</v>
      </c>
      <c r="L146" s="5">
        <v>2.3779649999999999E-2</v>
      </c>
      <c r="M146" s="5">
        <v>49.563284371000002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3037.0708300000001</v>
      </c>
      <c r="AL146" s="34" t="s">
        <v>60</v>
      </c>
    </row>
    <row r="147" spans="1:38" ht="26.25" customHeight="1" thickBot="1" x14ac:dyDescent="0.25">
      <c r="A147" s="76"/>
      <c r="B147" s="34" t="s">
        <v>383</v>
      </c>
      <c r="C147" s="77" t="s">
        <v>384</v>
      </c>
      <c r="D147" s="78" t="s">
        <v>376</v>
      </c>
      <c r="E147" s="5" t="s">
        <v>430</v>
      </c>
      <c r="F147" s="5">
        <v>8.1428564919999999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66528.892626000001</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0.236737536</v>
      </c>
      <c r="J148" s="5">
        <v>1.3096493810000001</v>
      </c>
      <c r="K148" s="5">
        <v>1.3096493810000001</v>
      </c>
      <c r="L148" s="5" t="s">
        <v>430</v>
      </c>
      <c r="M148" s="5" t="s">
        <v>430</v>
      </c>
      <c r="N148" s="5">
        <v>0.28211941600000001</v>
      </c>
      <c r="O148" s="5">
        <v>5.8442839999999999E-3</v>
      </c>
      <c r="P148" s="5" t="s">
        <v>428</v>
      </c>
      <c r="Q148" s="5">
        <v>8.0580099999999998E-4</v>
      </c>
      <c r="R148" s="5">
        <v>1.8722965709999999</v>
      </c>
      <c r="S148" s="5">
        <v>19.186523912999998</v>
      </c>
      <c r="T148" s="5">
        <v>0.50383045500000001</v>
      </c>
      <c r="U148" s="5">
        <v>8.0580110000000003E-3</v>
      </c>
      <c r="V148" s="5">
        <v>16.816046178000001</v>
      </c>
      <c r="W148" s="5" t="s">
        <v>428</v>
      </c>
      <c r="X148" s="5">
        <v>3.5633639999999999E-3</v>
      </c>
      <c r="Y148" s="5">
        <v>1.0842373000000001E-2</v>
      </c>
      <c r="Z148" s="5">
        <v>6.0074669999999998E-3</v>
      </c>
      <c r="AA148" s="5">
        <v>1.3096119999999999E-3</v>
      </c>
      <c r="AB148" s="5">
        <v>2.1722815999999999E-2</v>
      </c>
      <c r="AC148" s="5" t="s">
        <v>428</v>
      </c>
      <c r="AD148" s="5" t="s">
        <v>430</v>
      </c>
      <c r="AE148" s="44"/>
      <c r="AF148" s="5" t="s">
        <v>429</v>
      </c>
      <c r="AG148" s="5" t="s">
        <v>430</v>
      </c>
      <c r="AH148" s="5" t="s">
        <v>429</v>
      </c>
      <c r="AI148" s="5" t="s">
        <v>429</v>
      </c>
      <c r="AJ148" s="5" t="s">
        <v>429</v>
      </c>
      <c r="AK148" s="5">
        <v>121288.26082900001</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0.15820092299999999</v>
      </c>
      <c r="J149" s="5">
        <v>1.054672877</v>
      </c>
      <c r="K149" s="5">
        <v>1.054672877</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121288.26082900001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468.72522550899993</v>
      </c>
      <c r="F152" s="7">
        <f t="shared" si="1"/>
        <v>306.5237564759999</v>
      </c>
      <c r="G152" s="7">
        <f t="shared" si="1"/>
        <v>78.778762380999993</v>
      </c>
      <c r="H152" s="7">
        <f t="shared" si="1"/>
        <v>168.74898393200002</v>
      </c>
      <c r="I152" s="7">
        <f t="shared" si="1"/>
        <v>33.360418423000006</v>
      </c>
      <c r="J152" s="7">
        <f t="shared" si="1"/>
        <v>48.438698911999992</v>
      </c>
      <c r="K152" s="7">
        <f t="shared" si="1"/>
        <v>61.171728858000016</v>
      </c>
      <c r="L152" s="7">
        <f t="shared" si="1"/>
        <v>9.9534544079999989</v>
      </c>
      <c r="M152" s="7">
        <f t="shared" si="1"/>
        <v>761.82433406399957</v>
      </c>
      <c r="N152" s="7">
        <f t="shared" si="1"/>
        <v>31.929405929999998</v>
      </c>
      <c r="O152" s="7">
        <f t="shared" si="1"/>
        <v>3.4850554549999999</v>
      </c>
      <c r="P152" s="7">
        <f t="shared" si="1"/>
        <v>0.9884007239999999</v>
      </c>
      <c r="Q152" s="7">
        <f t="shared" si="1"/>
        <v>0.89151638499999997</v>
      </c>
      <c r="R152" s="7">
        <f t="shared" si="1"/>
        <v>4.8502907860000022</v>
      </c>
      <c r="S152" s="7">
        <f t="shared" si="1"/>
        <v>106.13231501599999</v>
      </c>
      <c r="T152" s="7">
        <f t="shared" si="1"/>
        <v>24.230054447000015</v>
      </c>
      <c r="U152" s="7">
        <f t="shared" si="1"/>
        <v>0.55776983599999996</v>
      </c>
      <c r="V152" s="7">
        <f t="shared" si="1"/>
        <v>92.363355493</v>
      </c>
      <c r="W152" s="7">
        <f t="shared" si="1"/>
        <v>37.570482736000002</v>
      </c>
      <c r="X152" s="7">
        <f t="shared" si="1"/>
        <v>2.0281110689999999</v>
      </c>
      <c r="Y152" s="7">
        <f t="shared" si="1"/>
        <v>1.9683782569999999</v>
      </c>
      <c r="Z152" s="7">
        <f t="shared" si="1"/>
        <v>1.0716109230000002</v>
      </c>
      <c r="AA152" s="7">
        <f t="shared" si="1"/>
        <v>0.9569435399999997</v>
      </c>
      <c r="AB152" s="7">
        <f t="shared" si="1"/>
        <v>6.4265518679999989</v>
      </c>
      <c r="AC152" s="7">
        <f t="shared" si="1"/>
        <v>6.1373770859999999</v>
      </c>
      <c r="AD152" s="7">
        <f t="shared" si="1"/>
        <v>0.27631829399999996</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468.72522550899993</v>
      </c>
      <c r="F154" s="7">
        <f>SUM(F$141, F$153, -1 * IF(OR($B$6=2005,$B$6&gt;=2020),SUM(F$99:F$122),0), IF(AND(ISNUMBER(SEARCH($B$4,"AT|BE|CH|GB|IE|LT|LU")),SUM(F$143:F$149)&gt;0),SUM(F$143:F$149)-SUM(F$27:F$33),0))</f>
        <v>306.5237564759999</v>
      </c>
      <c r="G154" s="7">
        <f t="shared" ref="G154:AD154" si="2">SUM(G$141, G$153, IF(AND(ISNUMBER(SEARCH($B$4,"AT|BE|CH|GB|IE|LT|LU")),SUM(G$143:G$149)&gt;0),SUM(G$143:G$149)-SUM(G$27:G$33),0))</f>
        <v>78.778762380999993</v>
      </c>
      <c r="H154" s="7">
        <f t="shared" si="2"/>
        <v>168.74898393200002</v>
      </c>
      <c r="I154" s="7">
        <f t="shared" si="2"/>
        <v>33.360418423000006</v>
      </c>
      <c r="J154" s="7">
        <f t="shared" si="2"/>
        <v>48.438698911999992</v>
      </c>
      <c r="K154" s="7">
        <f t="shared" si="2"/>
        <v>61.171728858000016</v>
      </c>
      <c r="L154" s="7">
        <f t="shared" si="2"/>
        <v>9.9534544079999989</v>
      </c>
      <c r="M154" s="7">
        <f t="shared" si="2"/>
        <v>761.82433406399957</v>
      </c>
      <c r="N154" s="7">
        <f t="shared" si="2"/>
        <v>31.929405929999998</v>
      </c>
      <c r="O154" s="7">
        <f t="shared" si="2"/>
        <v>3.4850554549999999</v>
      </c>
      <c r="P154" s="7">
        <f t="shared" si="2"/>
        <v>0.9884007239999999</v>
      </c>
      <c r="Q154" s="7">
        <f t="shared" si="2"/>
        <v>0.89151638499999997</v>
      </c>
      <c r="R154" s="7">
        <f t="shared" si="2"/>
        <v>4.8502907860000022</v>
      </c>
      <c r="S154" s="7">
        <f t="shared" si="2"/>
        <v>106.13231501599999</v>
      </c>
      <c r="T154" s="7">
        <f t="shared" si="2"/>
        <v>24.230054447000015</v>
      </c>
      <c r="U154" s="7">
        <f t="shared" si="2"/>
        <v>0.55776983599999996</v>
      </c>
      <c r="V154" s="7">
        <f t="shared" si="2"/>
        <v>92.363355493</v>
      </c>
      <c r="W154" s="7">
        <f t="shared" si="2"/>
        <v>37.570482736000002</v>
      </c>
      <c r="X154" s="7">
        <f t="shared" si="2"/>
        <v>2.0281110689999999</v>
      </c>
      <c r="Y154" s="7">
        <f t="shared" si="2"/>
        <v>1.9683782569999999</v>
      </c>
      <c r="Z154" s="7">
        <f t="shared" si="2"/>
        <v>1.0716109230000002</v>
      </c>
      <c r="AA154" s="7">
        <f t="shared" si="2"/>
        <v>0.9569435399999997</v>
      </c>
      <c r="AB154" s="7">
        <f t="shared" si="2"/>
        <v>6.4265518679999989</v>
      </c>
      <c r="AC154" s="7">
        <f t="shared" si="2"/>
        <v>6.1373770859999999</v>
      </c>
      <c r="AD154" s="7">
        <f t="shared" si="2"/>
        <v>0.27631829399999996</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35.301511425000001</v>
      </c>
      <c r="F157" s="12">
        <v>0.66051708600000003</v>
      </c>
      <c r="G157" s="12">
        <v>2.1832652920000002</v>
      </c>
      <c r="H157" s="12" t="s">
        <v>428</v>
      </c>
      <c r="I157" s="12">
        <v>0.462409193</v>
      </c>
      <c r="J157" s="12">
        <v>0.462409193</v>
      </c>
      <c r="K157" s="12">
        <v>0.462409193</v>
      </c>
      <c r="L157" s="12">
        <v>4.9789035000000002E-2</v>
      </c>
      <c r="M157" s="12">
        <v>5.7372203229999998</v>
      </c>
      <c r="N157" s="12" t="s">
        <v>428</v>
      </c>
      <c r="O157" s="12" t="s">
        <v>428</v>
      </c>
      <c r="P157" s="12" t="s">
        <v>428</v>
      </c>
      <c r="Q157" s="12" t="s">
        <v>428</v>
      </c>
      <c r="R157" s="12" t="s">
        <v>428</v>
      </c>
      <c r="S157" s="12" t="s">
        <v>428</v>
      </c>
      <c r="T157" s="12" t="s">
        <v>428</v>
      </c>
      <c r="U157" s="12" t="s">
        <v>428</v>
      </c>
      <c r="V157" s="12" t="s">
        <v>428</v>
      </c>
      <c r="W157" s="12">
        <v>1.6405370999999998E-2</v>
      </c>
      <c r="X157" s="12">
        <v>5.2899840000000002E-3</v>
      </c>
      <c r="Y157" s="12">
        <v>7.5469999999999999E-6</v>
      </c>
      <c r="Z157" s="12">
        <v>1.3017709000000001E-2</v>
      </c>
      <c r="AA157" s="12">
        <v>3.2441879999999998E-3</v>
      </c>
      <c r="AB157" s="12">
        <v>2.1559427999999999E-2</v>
      </c>
      <c r="AC157" s="12" t="s">
        <v>428</v>
      </c>
      <c r="AD157" s="12" t="s">
        <v>428</v>
      </c>
      <c r="AE157" s="44"/>
      <c r="AF157" s="12">
        <v>114488.957008386</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0.103411747</v>
      </c>
      <c r="F158" s="12">
        <v>4.3413536000000003E-2</v>
      </c>
      <c r="G158" s="12">
        <v>1.0666844999999999E-2</v>
      </c>
      <c r="H158" s="12" t="s">
        <v>428</v>
      </c>
      <c r="I158" s="12">
        <v>5.3568050000000001E-3</v>
      </c>
      <c r="J158" s="12">
        <v>5.3568050000000001E-3</v>
      </c>
      <c r="K158" s="12">
        <v>5.3568050000000001E-3</v>
      </c>
      <c r="L158" s="12">
        <v>1.9572090000000001E-3</v>
      </c>
      <c r="M158" s="12">
        <v>1.0757300599999999</v>
      </c>
      <c r="N158" s="12">
        <v>0.73847916999999996</v>
      </c>
      <c r="O158" s="12" t="s">
        <v>428</v>
      </c>
      <c r="P158" s="12" t="s">
        <v>428</v>
      </c>
      <c r="Q158" s="12" t="s">
        <v>428</v>
      </c>
      <c r="R158" s="12" t="s">
        <v>428</v>
      </c>
      <c r="S158" s="12" t="s">
        <v>428</v>
      </c>
      <c r="T158" s="12" t="s">
        <v>428</v>
      </c>
      <c r="U158" s="12" t="s">
        <v>428</v>
      </c>
      <c r="V158" s="12" t="s">
        <v>428</v>
      </c>
      <c r="W158" s="12">
        <v>9.5468300000000001E-4</v>
      </c>
      <c r="X158" s="12">
        <v>1.9652E-4</v>
      </c>
      <c r="Y158" s="12">
        <v>5.2360000000000004E-6</v>
      </c>
      <c r="Z158" s="12">
        <v>4.7104900000000002E-4</v>
      </c>
      <c r="AA158" s="12">
        <v>1.1689200000000001E-4</v>
      </c>
      <c r="AB158" s="12">
        <v>7.8969800000000003E-4</v>
      </c>
      <c r="AC158" s="12" t="s">
        <v>428</v>
      </c>
      <c r="AD158" s="12" t="s">
        <v>428</v>
      </c>
      <c r="AE158" s="44"/>
      <c r="AF158" s="12">
        <v>501.705553834</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113.50891207700001</v>
      </c>
      <c r="F159" s="12">
        <v>3.4785701379999998</v>
      </c>
      <c r="G159" s="12">
        <v>64.984759823000005</v>
      </c>
      <c r="H159" s="12">
        <v>1.4324394000000001E-2</v>
      </c>
      <c r="I159" s="12">
        <v>7.3073916719999996</v>
      </c>
      <c r="J159" s="12">
        <v>7.6919912339999996</v>
      </c>
      <c r="K159" s="12">
        <v>7.6919912339999996</v>
      </c>
      <c r="L159" s="12">
        <v>1.75904931</v>
      </c>
      <c r="M159" s="12">
        <v>4.5634660250000003</v>
      </c>
      <c r="N159" s="12">
        <v>0.116024897</v>
      </c>
      <c r="O159" s="12">
        <v>1.5510295E-2</v>
      </c>
      <c r="P159" s="12">
        <v>5.6911361000000001E-2</v>
      </c>
      <c r="Q159" s="12">
        <v>3.8674965999999998E-2</v>
      </c>
      <c r="R159" s="12">
        <v>0.20116630799999999</v>
      </c>
      <c r="S159" s="12">
        <v>0.50463254199999996</v>
      </c>
      <c r="T159" s="12">
        <v>30.680534287</v>
      </c>
      <c r="U159" s="12">
        <v>2.3366214E-2</v>
      </c>
      <c r="V159" s="12">
        <v>0.47311589599999998</v>
      </c>
      <c r="W159" s="12">
        <v>0.36291691599999998</v>
      </c>
      <c r="X159" s="12">
        <v>1.9929308E-2</v>
      </c>
      <c r="Y159" s="12">
        <v>1.6668149E-2</v>
      </c>
      <c r="Z159" s="12">
        <v>8.3340740000000003E-3</v>
      </c>
      <c r="AA159" s="12">
        <v>3.6239999999999999E-6</v>
      </c>
      <c r="AB159" s="12">
        <v>4.4935153999999998E-2</v>
      </c>
      <c r="AC159" s="12">
        <v>1.8382899999999999E-4</v>
      </c>
      <c r="AD159" s="12">
        <v>6.4197400000000002E-4</v>
      </c>
      <c r="AE159" s="44"/>
      <c r="AF159" s="12">
        <v>60971.22</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M170"/>
  <sheetViews>
    <sheetView topLeftCell="AG109"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2002</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2002</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48.822697509999998</v>
      </c>
      <c r="F14" s="118">
        <v>0.98006606399999996</v>
      </c>
      <c r="G14" s="118">
        <v>13.757203011</v>
      </c>
      <c r="H14" s="118">
        <v>7.3153700000000002E-2</v>
      </c>
      <c r="I14" s="118">
        <v>0.37422378499999998</v>
      </c>
      <c r="J14" s="118">
        <v>0.53169536699999997</v>
      </c>
      <c r="K14" s="118">
        <v>0.84721432699999999</v>
      </c>
      <c r="L14" s="118">
        <v>8.2967309999999999E-3</v>
      </c>
      <c r="M14" s="118">
        <v>15.139660453999999</v>
      </c>
      <c r="N14" s="118">
        <v>0.20640720800000001</v>
      </c>
      <c r="O14" s="118">
        <v>0.11245733400000001</v>
      </c>
      <c r="P14" s="118">
        <v>0.31209621199999998</v>
      </c>
      <c r="Q14" s="118">
        <v>0.51293422499999997</v>
      </c>
      <c r="R14" s="118">
        <v>0.26417299100000002</v>
      </c>
      <c r="S14" s="118">
        <v>0.31673665899999998</v>
      </c>
      <c r="T14" s="118">
        <v>0.47436809800000002</v>
      </c>
      <c r="U14" s="118">
        <v>1.238982172</v>
      </c>
      <c r="V14" s="118">
        <v>0.677850489</v>
      </c>
      <c r="W14" s="118">
        <v>0.84617700799999995</v>
      </c>
      <c r="X14" s="118">
        <v>7.2407119999999998E-3</v>
      </c>
      <c r="Y14" s="118">
        <v>9.4031960000000008E-3</v>
      </c>
      <c r="Z14" s="118">
        <v>2.7694680000000002E-3</v>
      </c>
      <c r="AA14" s="118">
        <v>5.3894800000000003E-4</v>
      </c>
      <c r="AB14" s="118">
        <v>1.9952323000000001E-2</v>
      </c>
      <c r="AC14" s="118">
        <v>2.4925505800000001</v>
      </c>
      <c r="AD14" s="118">
        <v>0.15207517600000001</v>
      </c>
      <c r="AE14" s="117"/>
      <c r="AF14" s="15">
        <v>39240.299087792999</v>
      </c>
      <c r="AG14" s="15">
        <v>473992.44699999999</v>
      </c>
      <c r="AH14" s="15">
        <v>335353.616348718</v>
      </c>
      <c r="AI14" s="15">
        <v>9972.6389999999992</v>
      </c>
      <c r="AJ14" s="15" t="s">
        <v>429</v>
      </c>
      <c r="AK14" s="15" t="s">
        <v>430</v>
      </c>
      <c r="AL14" s="31" t="s">
        <v>60</v>
      </c>
    </row>
    <row r="15" spans="1:39" ht="26.25" customHeight="1" thickBot="1" x14ac:dyDescent="0.25">
      <c r="A15" s="51" t="s">
        <v>64</v>
      </c>
      <c r="B15" s="51" t="s">
        <v>65</v>
      </c>
      <c r="C15" s="52" t="s">
        <v>66</v>
      </c>
      <c r="D15" s="53"/>
      <c r="E15" s="118">
        <v>9.8874449999999996</v>
      </c>
      <c r="F15" s="118">
        <v>5.1688699999999997E-2</v>
      </c>
      <c r="G15" s="118">
        <v>30.346537699999999</v>
      </c>
      <c r="H15" s="118" t="s">
        <v>428</v>
      </c>
      <c r="I15" s="118">
        <v>6.7626000000000003E-4</v>
      </c>
      <c r="J15" s="118">
        <v>7.9560000000000004E-4</v>
      </c>
      <c r="K15" s="118">
        <v>8.8400000000000002E-4</v>
      </c>
      <c r="L15" s="118">
        <v>3.4581730000000001E-3</v>
      </c>
      <c r="M15" s="118">
        <v>4.3721620000000003</v>
      </c>
      <c r="N15" s="118">
        <v>1.0230342E-2</v>
      </c>
      <c r="O15" s="118">
        <v>4.135835E-3</v>
      </c>
      <c r="P15" s="118">
        <v>8.5198189999999997E-3</v>
      </c>
      <c r="Q15" s="118">
        <v>3.3034999999999998E-5</v>
      </c>
      <c r="R15" s="118">
        <v>0.23996068400000001</v>
      </c>
      <c r="S15" s="118">
        <v>5.4830341999999997E-2</v>
      </c>
      <c r="T15" s="118">
        <v>9.8513479999999998</v>
      </c>
      <c r="U15" s="118">
        <v>2.013216E-3</v>
      </c>
      <c r="V15" s="118">
        <v>0.45566068399999998</v>
      </c>
      <c r="W15" s="118" t="s">
        <v>428</v>
      </c>
      <c r="X15" s="118">
        <v>2.6656999999999999E-5</v>
      </c>
      <c r="Y15" s="118">
        <v>6.6877000000000004E-5</v>
      </c>
      <c r="Z15" s="118">
        <v>2.6656999999999999E-5</v>
      </c>
      <c r="AA15" s="118">
        <v>6.6877000000000004E-5</v>
      </c>
      <c r="AB15" s="118">
        <v>1.8706800000000001E-4</v>
      </c>
      <c r="AC15" s="118" t="s">
        <v>428</v>
      </c>
      <c r="AD15" s="118" t="s">
        <v>430</v>
      </c>
      <c r="AE15" s="117"/>
      <c r="AF15" s="15">
        <v>1039.741</v>
      </c>
      <c r="AG15" s="15" t="s">
        <v>429</v>
      </c>
      <c r="AH15" s="15">
        <v>348.56144999999998</v>
      </c>
      <c r="AI15" s="15" t="s">
        <v>429</v>
      </c>
      <c r="AJ15" s="15" t="s">
        <v>429</v>
      </c>
      <c r="AK15" s="15" t="s">
        <v>430</v>
      </c>
      <c r="AL15" s="31" t="s">
        <v>60</v>
      </c>
    </row>
    <row r="16" spans="1:39" ht="26.25" customHeight="1" thickBot="1" x14ac:dyDescent="0.25">
      <c r="A16" s="51" t="s">
        <v>64</v>
      </c>
      <c r="B16" s="51" t="s">
        <v>67</v>
      </c>
      <c r="C16" s="52" t="s">
        <v>68</v>
      </c>
      <c r="D16" s="53"/>
      <c r="E16" s="118">
        <v>6.3250520000000003</v>
      </c>
      <c r="F16" s="118">
        <v>6.0426999999999998E-3</v>
      </c>
      <c r="G16" s="118">
        <v>0.42113600000000001</v>
      </c>
      <c r="H16" s="118" t="s">
        <v>431</v>
      </c>
      <c r="I16" s="118">
        <v>2.470295E-3</v>
      </c>
      <c r="J16" s="118">
        <v>2.4729499999999998E-3</v>
      </c>
      <c r="K16" s="118">
        <v>2.4788499999999999E-3</v>
      </c>
      <c r="L16" s="118">
        <v>6.9692999999999998E-5</v>
      </c>
      <c r="M16" s="118">
        <v>1.188013</v>
      </c>
      <c r="N16" s="118">
        <v>2.2048E-5</v>
      </c>
      <c r="O16" s="118">
        <v>2.2050000000000001E-6</v>
      </c>
      <c r="P16" s="118">
        <v>8.0013229999999994E-3</v>
      </c>
      <c r="Q16" s="118">
        <v>2.2050000000000001E-6</v>
      </c>
      <c r="R16" s="118">
        <v>4.4094999999999997E-5</v>
      </c>
      <c r="S16" s="118">
        <v>2.2048E-5</v>
      </c>
      <c r="T16" s="118">
        <v>1.2979999999999999E-3</v>
      </c>
      <c r="U16" s="118">
        <v>8.8199999999999998E-7</v>
      </c>
      <c r="V16" s="118">
        <v>4.4094999999999997E-5</v>
      </c>
      <c r="W16" s="118">
        <v>0.01</v>
      </c>
      <c r="X16" s="118">
        <v>7.4600000000000004E-7</v>
      </c>
      <c r="Y16" s="118">
        <v>1.872E-6</v>
      </c>
      <c r="Z16" s="118">
        <v>7.4600000000000004E-7</v>
      </c>
      <c r="AA16" s="118">
        <v>1.872E-6</v>
      </c>
      <c r="AB16" s="118">
        <v>5.2360000000000004E-6</v>
      </c>
      <c r="AC16" s="118" t="s">
        <v>431</v>
      </c>
      <c r="AD16" s="118">
        <v>1.6705377E-2</v>
      </c>
      <c r="AE16" s="117"/>
      <c r="AF16" s="15">
        <v>35.615397299999998</v>
      </c>
      <c r="AG16" s="15">
        <v>24933.3984375</v>
      </c>
      <c r="AH16" s="15">
        <v>40677.006466749997</v>
      </c>
      <c r="AI16" s="15" t="s">
        <v>429</v>
      </c>
      <c r="AJ16" s="15" t="s">
        <v>429</v>
      </c>
      <c r="AK16" s="15" t="s">
        <v>430</v>
      </c>
      <c r="AL16" s="31" t="s">
        <v>60</v>
      </c>
    </row>
    <row r="17" spans="1:38" ht="26.25" customHeight="1" thickBot="1" x14ac:dyDescent="0.25">
      <c r="A17" s="51" t="s">
        <v>64</v>
      </c>
      <c r="B17" s="51" t="s">
        <v>69</v>
      </c>
      <c r="C17" s="52" t="s">
        <v>70</v>
      </c>
      <c r="D17" s="53" t="s">
        <v>206</v>
      </c>
      <c r="E17" s="15">
        <v>6.8398599999999998</v>
      </c>
      <c r="F17" s="15">
        <v>2.0799999999999998E-3</v>
      </c>
      <c r="G17" s="15">
        <v>3.7046220000000001</v>
      </c>
      <c r="H17" s="15" t="s">
        <v>431</v>
      </c>
      <c r="I17" s="15">
        <v>7.6068100000000003E-4</v>
      </c>
      <c r="J17" s="15">
        <v>1.182244E-3</v>
      </c>
      <c r="K17" s="15">
        <v>1.182244E-3</v>
      </c>
      <c r="L17" s="15">
        <v>1.7190999999999999E-5</v>
      </c>
      <c r="M17" s="15">
        <v>56.522381000000003</v>
      </c>
      <c r="N17" s="15">
        <v>2.0001999999999999E-5</v>
      </c>
      <c r="O17" s="15">
        <v>3.3340000000000002E-6</v>
      </c>
      <c r="P17" s="15">
        <v>5.2003900000000003E-4</v>
      </c>
      <c r="Q17" s="15">
        <v>1.6001209999999999E-3</v>
      </c>
      <c r="R17" s="15">
        <v>1.0134E-5</v>
      </c>
      <c r="S17" s="15">
        <v>1.01341E-3</v>
      </c>
      <c r="T17" s="15">
        <v>6.8009999999999998E-6</v>
      </c>
      <c r="U17" s="15">
        <v>1.49345E-4</v>
      </c>
      <c r="V17" s="15">
        <v>2.0001999999999999E-5</v>
      </c>
      <c r="W17" s="15" t="s">
        <v>431</v>
      </c>
      <c r="X17" s="15" t="s">
        <v>431</v>
      </c>
      <c r="Y17" s="15" t="s">
        <v>431</v>
      </c>
      <c r="Z17" s="15" t="s">
        <v>431</v>
      </c>
      <c r="AA17" s="15" t="s">
        <v>431</v>
      </c>
      <c r="AB17" s="15" t="s">
        <v>431</v>
      </c>
      <c r="AC17" s="15">
        <v>7.8496659999999996E-2</v>
      </c>
      <c r="AD17" s="15">
        <v>5.9922121000000002E-2</v>
      </c>
      <c r="AE17" s="117"/>
      <c r="AF17" s="15">
        <v>1.105</v>
      </c>
      <c r="AG17" s="15">
        <v>35680.300003051998</v>
      </c>
      <c r="AH17" s="15">
        <v>10730.953887</v>
      </c>
      <c r="AI17" s="15" t="s">
        <v>429</v>
      </c>
      <c r="AJ17" s="15" t="s">
        <v>429</v>
      </c>
      <c r="AK17" s="15" t="s">
        <v>430</v>
      </c>
      <c r="AL17" s="31" t="s">
        <v>60</v>
      </c>
    </row>
    <row r="18" spans="1:38" ht="26.25" customHeight="1" thickBot="1" x14ac:dyDescent="0.25">
      <c r="A18" s="51" t="s">
        <v>64</v>
      </c>
      <c r="B18" s="51" t="s">
        <v>71</v>
      </c>
      <c r="C18" s="52" t="s">
        <v>72</v>
      </c>
      <c r="D18" s="53"/>
      <c r="E18" s="15">
        <v>0.46311797999999998</v>
      </c>
      <c r="F18" s="15">
        <v>9.4521199999999996E-3</v>
      </c>
      <c r="G18" s="15">
        <v>2.7859830689999998</v>
      </c>
      <c r="H18" s="15" t="s">
        <v>431</v>
      </c>
      <c r="I18" s="15">
        <v>2.7700630000000001E-3</v>
      </c>
      <c r="J18" s="15">
        <v>3.7569529999999999E-3</v>
      </c>
      <c r="K18" s="15">
        <v>3.8039530000000001E-3</v>
      </c>
      <c r="L18" s="15">
        <v>1.6810699999999999E-4</v>
      </c>
      <c r="M18" s="15">
        <v>38.703700400000002</v>
      </c>
      <c r="N18" s="15">
        <v>5.6370000000000004E-6</v>
      </c>
      <c r="O18" s="15">
        <v>9.4E-7</v>
      </c>
      <c r="P18" s="15">
        <v>1.4656599999999999E-4</v>
      </c>
      <c r="Q18" s="15">
        <v>4.5097300000000002E-4</v>
      </c>
      <c r="R18" s="15">
        <v>2.8559999999999998E-6</v>
      </c>
      <c r="S18" s="15">
        <v>2.85617E-4</v>
      </c>
      <c r="T18" s="15">
        <v>1.917E-6</v>
      </c>
      <c r="U18" s="15">
        <v>4.2091000000000001E-5</v>
      </c>
      <c r="V18" s="15">
        <v>5.6370000000000004E-6</v>
      </c>
      <c r="W18" s="15" t="s">
        <v>431</v>
      </c>
      <c r="X18" s="15">
        <v>5.0399000000000003E-5</v>
      </c>
      <c r="Y18" s="15">
        <v>1.001E-6</v>
      </c>
      <c r="Z18" s="15">
        <v>3.9900000000000001E-7</v>
      </c>
      <c r="AA18" s="15">
        <v>1.001E-6</v>
      </c>
      <c r="AB18" s="15">
        <v>5.2800000000000003E-5</v>
      </c>
      <c r="AC18" s="15" t="s">
        <v>430</v>
      </c>
      <c r="AD18" s="15" t="s">
        <v>430</v>
      </c>
      <c r="AE18" s="117"/>
      <c r="AF18" s="15">
        <v>12.055</v>
      </c>
      <c r="AG18" s="15" t="s">
        <v>429</v>
      </c>
      <c r="AH18" s="15">
        <v>3737.583392</v>
      </c>
      <c r="AI18" s="15" t="s">
        <v>429</v>
      </c>
      <c r="AJ18" s="15" t="s">
        <v>429</v>
      </c>
      <c r="AK18" s="15" t="s">
        <v>430</v>
      </c>
      <c r="AL18" s="31" t="s">
        <v>60</v>
      </c>
    </row>
    <row r="19" spans="1:38" ht="26.25" customHeight="1" thickBot="1" x14ac:dyDescent="0.25">
      <c r="A19" s="51" t="s">
        <v>64</v>
      </c>
      <c r="B19" s="51" t="s">
        <v>73</v>
      </c>
      <c r="C19" s="52" t="s">
        <v>74</v>
      </c>
      <c r="D19" s="53"/>
      <c r="E19" s="118">
        <v>13.085732832</v>
      </c>
      <c r="F19" s="118">
        <v>0.33808272499999997</v>
      </c>
      <c r="G19" s="118">
        <v>3.9502994650000001</v>
      </c>
      <c r="H19" s="118">
        <v>4.7190999999999997E-2</v>
      </c>
      <c r="I19" s="118">
        <v>7.7041385000000004E-2</v>
      </c>
      <c r="J19" s="118">
        <v>0.105255002</v>
      </c>
      <c r="K19" s="118">
        <v>0.14262660099999999</v>
      </c>
      <c r="L19" s="118">
        <v>3.669842E-3</v>
      </c>
      <c r="M19" s="118">
        <v>24.562535328999999</v>
      </c>
      <c r="N19" s="118">
        <v>3.5331099999999998E-4</v>
      </c>
      <c r="O19" s="118">
        <v>4.5426999999999997E-5</v>
      </c>
      <c r="P19" s="118">
        <v>6.7550040000000002E-3</v>
      </c>
      <c r="Q19" s="118">
        <v>1.2134163E-2</v>
      </c>
      <c r="R19" s="118">
        <v>4.8049399999999998E-4</v>
      </c>
      <c r="S19" s="118">
        <v>1.334188E-2</v>
      </c>
      <c r="T19" s="118">
        <v>1.1936983999999999E-2</v>
      </c>
      <c r="U19" s="118">
        <v>1.1387140000000001E-3</v>
      </c>
      <c r="V19" s="118">
        <v>5.55197E-4</v>
      </c>
      <c r="W19" s="118" t="s">
        <v>428</v>
      </c>
      <c r="X19" s="118">
        <v>3.5631900000000002E-4</v>
      </c>
      <c r="Y19" s="118">
        <v>7.7022099999999997E-4</v>
      </c>
      <c r="Z19" s="118">
        <v>2.3015199999999999E-4</v>
      </c>
      <c r="AA19" s="118">
        <v>5.9700000000000001E-5</v>
      </c>
      <c r="AB19" s="118">
        <v>1.416392E-3</v>
      </c>
      <c r="AC19" s="118" t="s">
        <v>428</v>
      </c>
      <c r="AD19" s="118">
        <v>4.30073E-4</v>
      </c>
      <c r="AE19" s="117"/>
      <c r="AF19" s="15">
        <v>152129.67821823899</v>
      </c>
      <c r="AG19" s="15" t="s">
        <v>429</v>
      </c>
      <c r="AH19" s="15">
        <v>267424.17721844499</v>
      </c>
      <c r="AI19" s="15">
        <v>58.344612249999997</v>
      </c>
      <c r="AJ19" s="15" t="s">
        <v>429</v>
      </c>
      <c r="AK19" s="15" t="s">
        <v>430</v>
      </c>
      <c r="AL19" s="31" t="s">
        <v>60</v>
      </c>
    </row>
    <row r="20" spans="1:38" ht="26.25" customHeight="1" thickBot="1" x14ac:dyDescent="0.25">
      <c r="A20" s="51" t="s">
        <v>64</v>
      </c>
      <c r="B20" s="51" t="s">
        <v>75</v>
      </c>
      <c r="C20" s="52" t="s">
        <v>76</v>
      </c>
      <c r="D20" s="53"/>
      <c r="E20" s="118">
        <v>2.0651747660000002</v>
      </c>
      <c r="F20" s="118">
        <v>0.24717475</v>
      </c>
      <c r="G20" s="118">
        <v>0.105577269</v>
      </c>
      <c r="H20" s="118">
        <v>2.2699999999999999E-4</v>
      </c>
      <c r="I20" s="118">
        <v>1.7568029999999999E-3</v>
      </c>
      <c r="J20" s="118">
        <v>1.7830529999999999E-3</v>
      </c>
      <c r="K20" s="118">
        <v>1.7830529999999999E-3</v>
      </c>
      <c r="L20" s="118">
        <v>7.0271999999999994E-5</v>
      </c>
      <c r="M20" s="118">
        <v>2.3685230399999999</v>
      </c>
      <c r="N20" s="118">
        <v>4.0125E-5</v>
      </c>
      <c r="O20" s="118">
        <v>6.6880000000000002E-6</v>
      </c>
      <c r="P20" s="118">
        <v>1.0432600000000001E-3</v>
      </c>
      <c r="Q20" s="118">
        <v>3.2100309999999999E-3</v>
      </c>
      <c r="R20" s="118">
        <v>2.033E-5</v>
      </c>
      <c r="S20" s="118">
        <v>2.0330190000000001E-3</v>
      </c>
      <c r="T20" s="118">
        <v>1.3643E-5</v>
      </c>
      <c r="U20" s="118">
        <v>2.9960300000000001E-4</v>
      </c>
      <c r="V20" s="118">
        <v>4.0125E-5</v>
      </c>
      <c r="W20" s="118" t="s">
        <v>428</v>
      </c>
      <c r="X20" s="118">
        <v>3.0818999999999997E-5</v>
      </c>
      <c r="Y20" s="118">
        <v>6.6418E-5</v>
      </c>
      <c r="Z20" s="118">
        <v>1.9701E-5</v>
      </c>
      <c r="AA20" s="118">
        <v>3.8039999999999999E-6</v>
      </c>
      <c r="AB20" s="118">
        <v>1.20742E-4</v>
      </c>
      <c r="AC20" s="118" t="s">
        <v>428</v>
      </c>
      <c r="AD20" s="118" t="s">
        <v>428</v>
      </c>
      <c r="AE20" s="117"/>
      <c r="AF20" s="15" t="s">
        <v>429</v>
      </c>
      <c r="AG20" s="15" t="s">
        <v>429</v>
      </c>
      <c r="AH20" s="15">
        <v>43473.777273517997</v>
      </c>
      <c r="AI20" s="15">
        <v>0.21521999999999999</v>
      </c>
      <c r="AJ20" s="15" t="s">
        <v>429</v>
      </c>
      <c r="AK20" s="15" t="s">
        <v>430</v>
      </c>
      <c r="AL20" s="31" t="s">
        <v>60</v>
      </c>
    </row>
    <row r="21" spans="1:38" ht="26.25" customHeight="1" thickBot="1" x14ac:dyDescent="0.25">
      <c r="A21" s="51" t="s">
        <v>64</v>
      </c>
      <c r="B21" s="51" t="s">
        <v>77</v>
      </c>
      <c r="C21" s="52" t="s">
        <v>78</v>
      </c>
      <c r="D21" s="53"/>
      <c r="E21" s="118">
        <v>3.443905097</v>
      </c>
      <c r="F21" s="118">
        <v>0.20402185</v>
      </c>
      <c r="G21" s="118">
        <v>0.75558037499999997</v>
      </c>
      <c r="H21" s="118">
        <v>1.0038999999999999E-2</v>
      </c>
      <c r="I21" s="118">
        <v>3.5588214999999999E-2</v>
      </c>
      <c r="J21" s="118">
        <v>0.14999336699999999</v>
      </c>
      <c r="K21" s="118">
        <v>0.17381276700000001</v>
      </c>
      <c r="L21" s="118">
        <v>1.8702269999999999E-3</v>
      </c>
      <c r="M21" s="118">
        <v>4.5694331520000002</v>
      </c>
      <c r="N21" s="118">
        <v>1.480879E-3</v>
      </c>
      <c r="O21" s="118">
        <v>1.56458E-4</v>
      </c>
      <c r="P21" s="118">
        <v>2.9231830000000002E-3</v>
      </c>
      <c r="Q21" s="118">
        <v>8.8514800000000001E-3</v>
      </c>
      <c r="R21" s="118">
        <v>2.7917250000000001E-3</v>
      </c>
      <c r="S21" s="118">
        <v>6.8875439999999998E-3</v>
      </c>
      <c r="T21" s="118">
        <v>8.0590041000000001E-2</v>
      </c>
      <c r="U21" s="118">
        <v>8.6810700000000001E-4</v>
      </c>
      <c r="V21" s="118">
        <v>2.8454650000000001E-3</v>
      </c>
      <c r="W21" s="118">
        <v>2.3340000000000001E-4</v>
      </c>
      <c r="X21" s="118">
        <v>3.1015740000000002E-3</v>
      </c>
      <c r="Y21" s="118">
        <v>6.7202010000000003E-3</v>
      </c>
      <c r="Z21" s="118">
        <v>1.9665300000000002E-3</v>
      </c>
      <c r="AA21" s="118">
        <v>5.0062399999999997E-4</v>
      </c>
      <c r="AB21" s="118">
        <v>1.2288929000000001E-2</v>
      </c>
      <c r="AC21" s="118">
        <v>1.2518E-3</v>
      </c>
      <c r="AD21" s="118">
        <v>9.5434800000000005E-4</v>
      </c>
      <c r="AE21" s="117"/>
      <c r="AF21" s="15">
        <v>996.47240610400002</v>
      </c>
      <c r="AG21" s="15">
        <v>2236.4922999999999</v>
      </c>
      <c r="AH21" s="15">
        <v>51406.517109038999</v>
      </c>
      <c r="AI21" s="15">
        <v>1191.657758606</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23.90576931</v>
      </c>
      <c r="F23" s="118">
        <v>3.5047422340000001</v>
      </c>
      <c r="G23" s="118">
        <v>1.9508350699999999</v>
      </c>
      <c r="H23" s="118">
        <v>4.5482250000000004E-3</v>
      </c>
      <c r="I23" s="118">
        <v>1.944903286</v>
      </c>
      <c r="J23" s="118">
        <v>2.0467041620000002</v>
      </c>
      <c r="K23" s="118">
        <v>2.0467041620000002</v>
      </c>
      <c r="L23" s="118">
        <v>0.99726324700000002</v>
      </c>
      <c r="M23" s="118">
        <v>14.447063598</v>
      </c>
      <c r="N23" s="118">
        <v>9.1527999999999995E-5</v>
      </c>
      <c r="O23" s="118">
        <v>1.5401E-5</v>
      </c>
      <c r="P23" s="118">
        <v>1.3500820000000001E-3</v>
      </c>
      <c r="Q23" s="118">
        <v>2.9779000000000001E-5</v>
      </c>
      <c r="R23" s="118">
        <v>6.9071410000000003E-3</v>
      </c>
      <c r="S23" s="118">
        <v>4.202234E-3</v>
      </c>
      <c r="T23" s="118">
        <v>3.2116999999999998E-5</v>
      </c>
      <c r="U23" s="118">
        <v>2.9377E-5</v>
      </c>
      <c r="V23" s="118">
        <v>1.1030831E-2</v>
      </c>
      <c r="W23" s="118">
        <v>0.11080475200000001</v>
      </c>
      <c r="X23" s="118">
        <v>8.3804680000000003E-3</v>
      </c>
      <c r="Y23" s="118">
        <v>8.4725300000000007E-3</v>
      </c>
      <c r="Z23" s="118">
        <v>7.6037910000000004E-3</v>
      </c>
      <c r="AA23" s="118">
        <v>7.8990480000000005E-3</v>
      </c>
      <c r="AB23" s="118">
        <v>3.2355835999999999E-2</v>
      </c>
      <c r="AC23" s="118" t="s">
        <v>428</v>
      </c>
      <c r="AD23" s="118" t="s">
        <v>428</v>
      </c>
      <c r="AE23" s="117"/>
      <c r="AF23" s="15">
        <v>25180.258257797999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7.8529943739999997</v>
      </c>
      <c r="F24" s="118">
        <v>0.27257852300000002</v>
      </c>
      <c r="G24" s="118">
        <v>1.5112929310000001</v>
      </c>
      <c r="H24" s="118">
        <v>2.2294999999999999E-2</v>
      </c>
      <c r="I24" s="118">
        <v>0.11164252600000001</v>
      </c>
      <c r="J24" s="118">
        <v>0.163116808</v>
      </c>
      <c r="K24" s="118">
        <v>0.20939254400000001</v>
      </c>
      <c r="L24" s="118">
        <v>1.6807016000000001E-2</v>
      </c>
      <c r="M24" s="118">
        <v>15.347296714000001</v>
      </c>
      <c r="N24" s="118">
        <v>7.2245587E-2</v>
      </c>
      <c r="O24" s="118">
        <v>2.6110529999999999E-3</v>
      </c>
      <c r="P24" s="118">
        <v>2.828494E-3</v>
      </c>
      <c r="Q24" s="118">
        <v>3.6223974999999999E-2</v>
      </c>
      <c r="R24" s="118">
        <v>2.3230468000000001E-2</v>
      </c>
      <c r="S24" s="118">
        <v>4.7547320999999997E-2</v>
      </c>
      <c r="T24" s="118">
        <v>0.31141740200000001</v>
      </c>
      <c r="U24" s="118">
        <v>1.0387790000000001E-3</v>
      </c>
      <c r="V24" s="118">
        <v>0.194216951</v>
      </c>
      <c r="W24" s="118">
        <v>4.4999999999999999E-4</v>
      </c>
      <c r="X24" s="118">
        <v>2.777365E-3</v>
      </c>
      <c r="Y24" s="118">
        <v>5.9563309999999996E-3</v>
      </c>
      <c r="Z24" s="118">
        <v>1.7398089999999999E-3</v>
      </c>
      <c r="AA24" s="118">
        <v>4.8781300000000003E-4</v>
      </c>
      <c r="AB24" s="118">
        <v>1.0961317999999999E-2</v>
      </c>
      <c r="AC24" s="118">
        <v>2.5484000000000001E-3</v>
      </c>
      <c r="AD24" s="118">
        <v>1.6399769999999999E-3</v>
      </c>
      <c r="AE24" s="117"/>
      <c r="AF24" s="15">
        <v>1288.2819569200001</v>
      </c>
      <c r="AG24" s="15">
        <v>3251.0805969480002</v>
      </c>
      <c r="AH24" s="15">
        <v>74500.299604675994</v>
      </c>
      <c r="AI24" s="15">
        <v>629</v>
      </c>
      <c r="AJ24" s="15" t="s">
        <v>429</v>
      </c>
      <c r="AK24" s="15" t="s">
        <v>430</v>
      </c>
      <c r="AL24" s="31" t="s">
        <v>60</v>
      </c>
    </row>
    <row r="25" spans="1:38" ht="26.25" customHeight="1" thickBot="1" x14ac:dyDescent="0.25">
      <c r="A25" s="51" t="s">
        <v>86</v>
      </c>
      <c r="B25" s="55" t="s">
        <v>87</v>
      </c>
      <c r="C25" s="57" t="s">
        <v>88</v>
      </c>
      <c r="D25" s="53"/>
      <c r="E25" s="118">
        <v>2.3387586549999999</v>
      </c>
      <c r="F25" s="118">
        <v>0.21934098299999999</v>
      </c>
      <c r="G25" s="118">
        <v>0.185154666</v>
      </c>
      <c r="H25" s="118" t="s">
        <v>428</v>
      </c>
      <c r="I25" s="118">
        <v>3.2899402000000001E-2</v>
      </c>
      <c r="J25" s="118">
        <v>4.0774486999999998E-2</v>
      </c>
      <c r="K25" s="118">
        <v>4.0774486999999998E-2</v>
      </c>
      <c r="L25" s="118">
        <v>1.829387E-2</v>
      </c>
      <c r="M25" s="118">
        <v>1.908586758</v>
      </c>
      <c r="N25" s="118">
        <v>0.11312747400000001</v>
      </c>
      <c r="O25" s="118">
        <v>5.5102999999999997E-5</v>
      </c>
      <c r="P25" s="118" t="s">
        <v>428</v>
      </c>
      <c r="Q25" s="118">
        <v>4.4630000000000003E-6</v>
      </c>
      <c r="R25" s="118">
        <v>1.8781112999999999E-2</v>
      </c>
      <c r="S25" s="118">
        <v>0.192651872</v>
      </c>
      <c r="T25" s="118">
        <v>4.8819730000000004E-3</v>
      </c>
      <c r="U25" s="118">
        <v>4.4634E-5</v>
      </c>
      <c r="V25" s="118">
        <v>0.15183733299999999</v>
      </c>
      <c r="W25" s="118">
        <v>5.4186219999999997E-3</v>
      </c>
      <c r="X25" s="118">
        <v>1.1547150000000001E-2</v>
      </c>
      <c r="Y25" s="118">
        <v>9.3479300000000008E-3</v>
      </c>
      <c r="Z25" s="118">
        <v>2.2649290999999998E-2</v>
      </c>
      <c r="AA25" s="118">
        <v>2.3335180000000001E-3</v>
      </c>
      <c r="AB25" s="118">
        <v>4.5877889999999998E-2</v>
      </c>
      <c r="AC25" s="118" t="s">
        <v>430</v>
      </c>
      <c r="AD25" s="118" t="s">
        <v>430</v>
      </c>
      <c r="AE25" s="117"/>
      <c r="AF25" s="15">
        <v>8059.7548915759999</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3.4984770999999998E-2</v>
      </c>
      <c r="F26" s="118">
        <v>5.8485809999999999E-2</v>
      </c>
      <c r="G26" s="118">
        <v>3.34856E-3</v>
      </c>
      <c r="H26" s="118" t="s">
        <v>428</v>
      </c>
      <c r="I26" s="118">
        <v>2.6746360000000002E-3</v>
      </c>
      <c r="J26" s="118">
        <v>2.6746360000000002E-3</v>
      </c>
      <c r="K26" s="118">
        <v>2.6746360000000002E-3</v>
      </c>
      <c r="L26" s="118">
        <v>6.3359600000000005E-4</v>
      </c>
      <c r="M26" s="118">
        <v>1.7669163080000001</v>
      </c>
      <c r="N26" s="118">
        <v>1.380238469</v>
      </c>
      <c r="O26" s="118" t="s">
        <v>428</v>
      </c>
      <c r="P26" s="118" t="s">
        <v>428</v>
      </c>
      <c r="Q26" s="118" t="s">
        <v>428</v>
      </c>
      <c r="R26" s="118" t="s">
        <v>428</v>
      </c>
      <c r="S26" s="118" t="s">
        <v>428</v>
      </c>
      <c r="T26" s="118" t="s">
        <v>428</v>
      </c>
      <c r="U26" s="118" t="s">
        <v>428</v>
      </c>
      <c r="V26" s="118" t="s">
        <v>428</v>
      </c>
      <c r="W26" s="118">
        <v>6.6658899999999998E-4</v>
      </c>
      <c r="X26" s="118">
        <v>6.4015899999999995E-4</v>
      </c>
      <c r="Y26" s="118">
        <v>5.0723200000000004E-4</v>
      </c>
      <c r="Z26" s="118">
        <v>1.1275910000000001E-3</v>
      </c>
      <c r="AA26" s="118">
        <v>1.1360400000000001E-4</v>
      </c>
      <c r="AB26" s="118">
        <v>2.3885849999999999E-3</v>
      </c>
      <c r="AC26" s="118" t="s">
        <v>430</v>
      </c>
      <c r="AD26" s="118" t="s">
        <v>430</v>
      </c>
      <c r="AE26" s="117"/>
      <c r="AF26" s="15">
        <v>214.574630982</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53.741449103000001</v>
      </c>
      <c r="F27" s="118">
        <v>23.514251387000002</v>
      </c>
      <c r="G27" s="118">
        <v>0.54367454800000004</v>
      </c>
      <c r="H27" s="118">
        <v>5.0128604350000003</v>
      </c>
      <c r="I27" s="118">
        <v>2.526369238</v>
      </c>
      <c r="J27" s="118">
        <v>2.526369238</v>
      </c>
      <c r="K27" s="118">
        <v>2.526369238</v>
      </c>
      <c r="L27" s="118">
        <v>1.641199107</v>
      </c>
      <c r="M27" s="118">
        <v>311.72148855299997</v>
      </c>
      <c r="N27" s="118">
        <v>0.41381619600000003</v>
      </c>
      <c r="O27" s="118">
        <v>8.5641592000000002E-2</v>
      </c>
      <c r="P27" s="118">
        <v>5.9074718999999998E-2</v>
      </c>
      <c r="Q27" s="118">
        <v>1.7215049999999999E-3</v>
      </c>
      <c r="R27" s="118">
        <v>0.18212172400000001</v>
      </c>
      <c r="S27" s="118">
        <v>0.26545644400000001</v>
      </c>
      <c r="T27" s="118">
        <v>9.5825846000000006E-2</v>
      </c>
      <c r="U27" s="118">
        <v>1.270176E-3</v>
      </c>
      <c r="V27" s="118">
        <v>17.103884949000001</v>
      </c>
      <c r="W27" s="118">
        <v>0.35091838600000003</v>
      </c>
      <c r="X27" s="118">
        <v>6.8406405000000003E-2</v>
      </c>
      <c r="Y27" s="118">
        <v>6.9017635999999993E-2</v>
      </c>
      <c r="Z27" s="118">
        <v>5.5208396E-2</v>
      </c>
      <c r="AA27" s="118">
        <v>5.6320340000000003E-2</v>
      </c>
      <c r="AB27" s="118">
        <v>0.24895277699999999</v>
      </c>
      <c r="AC27" s="118" t="s">
        <v>428</v>
      </c>
      <c r="AD27" s="118" t="s">
        <v>430</v>
      </c>
      <c r="AE27" s="117"/>
      <c r="AF27" s="15">
        <v>247185.948934835</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19.576125858000001</v>
      </c>
      <c r="F28" s="118">
        <v>2.3151577269999999</v>
      </c>
      <c r="G28" s="118">
        <v>8.3218558999999998E-2</v>
      </c>
      <c r="H28" s="118">
        <v>8.5498902000000002E-2</v>
      </c>
      <c r="I28" s="118">
        <v>2.3013386859999998</v>
      </c>
      <c r="J28" s="118">
        <v>2.3013386859999998</v>
      </c>
      <c r="K28" s="118">
        <v>2.3013386859999998</v>
      </c>
      <c r="L28" s="118">
        <v>1.6624734400000001</v>
      </c>
      <c r="M28" s="118">
        <v>13.159876025000001</v>
      </c>
      <c r="N28" s="118">
        <v>6.4161725000000003E-2</v>
      </c>
      <c r="O28" s="118">
        <v>1.4607732E-2</v>
      </c>
      <c r="P28" s="118">
        <v>7.8440579999999992E-3</v>
      </c>
      <c r="Q28" s="118">
        <v>1.5812000000000001E-4</v>
      </c>
      <c r="R28" s="118">
        <v>4.7178036999999999E-2</v>
      </c>
      <c r="S28" s="118">
        <v>5.5315978000000002E-2</v>
      </c>
      <c r="T28" s="118">
        <v>1.5921765000000001E-2</v>
      </c>
      <c r="U28" s="118">
        <v>1.62564E-4</v>
      </c>
      <c r="V28" s="118">
        <v>2.9577545249999999</v>
      </c>
      <c r="W28" s="118">
        <v>5.0506035999999997E-2</v>
      </c>
      <c r="X28" s="118">
        <v>2.6328461000000001E-2</v>
      </c>
      <c r="Y28" s="118">
        <v>2.6396893000000001E-2</v>
      </c>
      <c r="Z28" s="118">
        <v>1.0792792000000001E-2</v>
      </c>
      <c r="AA28" s="118">
        <v>1.6183269999999999E-3</v>
      </c>
      <c r="AB28" s="118">
        <v>6.5136473E-2</v>
      </c>
      <c r="AC28" s="118" t="s">
        <v>428</v>
      </c>
      <c r="AD28" s="118" t="s">
        <v>430</v>
      </c>
      <c r="AE28" s="117"/>
      <c r="AF28" s="15">
        <v>55509.148972413001</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105.126880782</v>
      </c>
      <c r="F29" s="118">
        <v>7.2118647759999996</v>
      </c>
      <c r="G29" s="118">
        <v>0.204372946</v>
      </c>
      <c r="H29" s="118">
        <v>3.4645956999999998E-2</v>
      </c>
      <c r="I29" s="118">
        <v>3.127399021</v>
      </c>
      <c r="J29" s="118">
        <v>3.127399021</v>
      </c>
      <c r="K29" s="118">
        <v>3.127399021</v>
      </c>
      <c r="L29" s="118">
        <v>1.882000353</v>
      </c>
      <c r="M29" s="118">
        <v>21.104083613</v>
      </c>
      <c r="N29" s="118">
        <v>2.9639677999999999E-2</v>
      </c>
      <c r="O29" s="118">
        <v>6.7528070000000004E-3</v>
      </c>
      <c r="P29" s="118">
        <v>9.2189219999999992E-3</v>
      </c>
      <c r="Q29" s="118">
        <v>1.9310700000000001E-4</v>
      </c>
      <c r="R29" s="118">
        <v>5.1480600000000001E-2</v>
      </c>
      <c r="S29" s="118">
        <v>4.3513451000000002E-2</v>
      </c>
      <c r="T29" s="118">
        <v>7.4084240000000003E-3</v>
      </c>
      <c r="U29" s="118">
        <v>1.9666200000000001E-4</v>
      </c>
      <c r="V29" s="118">
        <v>1.402398139</v>
      </c>
      <c r="W29" s="118">
        <v>0.27057042799999997</v>
      </c>
      <c r="X29" s="118">
        <v>7.4535593999999997E-2</v>
      </c>
      <c r="Y29" s="118">
        <v>7.2971403000000004E-2</v>
      </c>
      <c r="Z29" s="118">
        <v>2.8732338999999999E-2</v>
      </c>
      <c r="AA29" s="118">
        <v>8.6860999999999994E-5</v>
      </c>
      <c r="AB29" s="118">
        <v>0.17632619699999999</v>
      </c>
      <c r="AC29" s="118" t="s">
        <v>428</v>
      </c>
      <c r="AD29" s="118" t="s">
        <v>430</v>
      </c>
      <c r="AE29" s="117"/>
      <c r="AF29" s="15">
        <v>129490.871272217</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1.163208276</v>
      </c>
      <c r="F30" s="118">
        <v>11.156182497</v>
      </c>
      <c r="G30" s="118">
        <v>1.4553084000000001E-2</v>
      </c>
      <c r="H30" s="118">
        <v>5.2049280000000002E-3</v>
      </c>
      <c r="I30" s="118">
        <v>0.17244878499999999</v>
      </c>
      <c r="J30" s="118">
        <v>0.17244878499999999</v>
      </c>
      <c r="K30" s="118">
        <v>0.17244878499999999</v>
      </c>
      <c r="L30" s="118">
        <v>2.2330277999999999E-2</v>
      </c>
      <c r="M30" s="118">
        <v>46.357776283</v>
      </c>
      <c r="N30" s="118">
        <v>6.951947E-3</v>
      </c>
      <c r="O30" s="118">
        <v>1.2975059999999999E-3</v>
      </c>
      <c r="P30" s="118">
        <v>1.455554E-3</v>
      </c>
      <c r="Q30" s="118">
        <v>4.7441000000000002E-5</v>
      </c>
      <c r="R30" s="118">
        <v>2.7557110000000001E-3</v>
      </c>
      <c r="S30" s="118">
        <v>3.9883940000000001E-3</v>
      </c>
      <c r="T30" s="118">
        <v>1.49964E-3</v>
      </c>
      <c r="U30" s="118">
        <v>3.2017999999999997E-5</v>
      </c>
      <c r="V30" s="118">
        <v>0.25685691799999999</v>
      </c>
      <c r="W30" s="118">
        <v>0.24690742399999999</v>
      </c>
      <c r="X30" s="118">
        <v>1.8275803E-2</v>
      </c>
      <c r="Y30" s="118">
        <v>1.5117297999999999E-2</v>
      </c>
      <c r="Z30" s="118">
        <v>1.5093534E-2</v>
      </c>
      <c r="AA30" s="118">
        <v>1.4721087000000001E-2</v>
      </c>
      <c r="AB30" s="118">
        <v>6.3207722999999993E-2</v>
      </c>
      <c r="AC30" s="118" t="s">
        <v>428</v>
      </c>
      <c r="AD30" s="118" t="s">
        <v>430</v>
      </c>
      <c r="AE30" s="117"/>
      <c r="AF30" s="15">
        <v>4939.686317525</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6.5179460200000001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168283.05665891999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0.24021740499999999</v>
      </c>
      <c r="J32" s="118">
        <v>1.3291709410000001</v>
      </c>
      <c r="K32" s="118">
        <v>1.3291709410000001</v>
      </c>
      <c r="L32" s="118" t="s">
        <v>430</v>
      </c>
      <c r="M32" s="118" t="s">
        <v>430</v>
      </c>
      <c r="N32" s="118">
        <v>0.28661851399999999</v>
      </c>
      <c r="O32" s="118">
        <v>5.9402140000000001E-3</v>
      </c>
      <c r="P32" s="118" t="s">
        <v>428</v>
      </c>
      <c r="Q32" s="118">
        <v>8.1683299999999999E-4</v>
      </c>
      <c r="R32" s="118">
        <v>1.90381917</v>
      </c>
      <c r="S32" s="118">
        <v>19.509688123</v>
      </c>
      <c r="T32" s="118">
        <v>0.51219266399999996</v>
      </c>
      <c r="U32" s="118">
        <v>8.1683290000000002E-3</v>
      </c>
      <c r="V32" s="118">
        <v>17.041791259</v>
      </c>
      <c r="W32" s="118" t="s">
        <v>428</v>
      </c>
      <c r="X32" s="118">
        <v>3.626013E-3</v>
      </c>
      <c r="Y32" s="118">
        <v>1.1032996999999999E-2</v>
      </c>
      <c r="Z32" s="118">
        <v>6.1130860000000002E-3</v>
      </c>
      <c r="AA32" s="118">
        <v>1.332637E-3</v>
      </c>
      <c r="AB32" s="118">
        <v>2.2104734000000001E-2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0.160662256</v>
      </c>
      <c r="J33" s="118">
        <v>1.071081862</v>
      </c>
      <c r="K33" s="118">
        <v>1.071081862</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2.1102751799999999</v>
      </c>
      <c r="F34" s="118">
        <v>8.0162399999999995E-2</v>
      </c>
      <c r="G34" s="118">
        <v>0.114627226</v>
      </c>
      <c r="H34" s="118">
        <v>2.505075E-2</v>
      </c>
      <c r="I34" s="118">
        <v>0.141106172</v>
      </c>
      <c r="J34" s="118">
        <v>0.176598325</v>
      </c>
      <c r="K34" s="118">
        <v>0.176598325</v>
      </c>
      <c r="L34" s="118">
        <v>2.505075E-2</v>
      </c>
      <c r="M34" s="118">
        <v>0.400812</v>
      </c>
      <c r="N34" s="118">
        <v>0.31213778199999997</v>
      </c>
      <c r="O34" s="118">
        <v>1.53E-6</v>
      </c>
      <c r="P34" s="118">
        <v>1.40786E-4</v>
      </c>
      <c r="Q34" s="118">
        <v>3.061E-6</v>
      </c>
      <c r="R34" s="118">
        <v>7.3453600000000004E-4</v>
      </c>
      <c r="S34" s="118">
        <v>74.054807545000003</v>
      </c>
      <c r="T34" s="118">
        <v>3.061E-6</v>
      </c>
      <c r="U34" s="118">
        <v>3.061E-6</v>
      </c>
      <c r="V34" s="118">
        <v>1.163016E-3</v>
      </c>
      <c r="W34" s="118">
        <v>8.35025E-3</v>
      </c>
      <c r="X34" s="118">
        <v>4.5926400000000003E-4</v>
      </c>
      <c r="Y34" s="118">
        <v>3.8411199999999998E-4</v>
      </c>
      <c r="Z34" s="118">
        <v>1.9205599999999999E-4</v>
      </c>
      <c r="AA34" s="118">
        <v>8.3999999999999998E-8</v>
      </c>
      <c r="AB34" s="118">
        <v>1.0355150000000001E-3</v>
      </c>
      <c r="AC34" s="118" t="s">
        <v>428</v>
      </c>
      <c r="AD34" s="118" t="s">
        <v>428</v>
      </c>
      <c r="AE34" s="117"/>
      <c r="AF34" s="15">
        <v>1439.5831000000001</v>
      </c>
      <c r="AG34" s="15" t="s">
        <v>429</v>
      </c>
      <c r="AH34" s="15" t="s">
        <v>430</v>
      </c>
      <c r="AI34" s="15" t="s">
        <v>431</v>
      </c>
      <c r="AJ34" s="15" t="s">
        <v>430</v>
      </c>
      <c r="AK34" s="15">
        <v>3330.5993539999999</v>
      </c>
      <c r="AL34" s="31" t="s">
        <v>60</v>
      </c>
    </row>
    <row r="35" spans="1:38" s="1" customFormat="1" ht="26.25" customHeight="1" thickBot="1" x14ac:dyDescent="0.25">
      <c r="A35" s="51" t="s">
        <v>109</v>
      </c>
      <c r="B35" s="51" t="s">
        <v>110</v>
      </c>
      <c r="C35" s="52" t="s">
        <v>111</v>
      </c>
      <c r="D35" s="53"/>
      <c r="E35" s="118">
        <v>15.769392844</v>
      </c>
      <c r="F35" s="118">
        <v>0.89081416599999996</v>
      </c>
      <c r="G35" s="118">
        <v>1.1671781809999999</v>
      </c>
      <c r="H35" s="118">
        <v>3.432877E-3</v>
      </c>
      <c r="I35" s="118">
        <v>0.64340549599999997</v>
      </c>
      <c r="J35" s="118">
        <v>0.67726894299999996</v>
      </c>
      <c r="K35" s="118">
        <v>0.67726894299999996</v>
      </c>
      <c r="L35" s="118">
        <v>0.291225646</v>
      </c>
      <c r="M35" s="118">
        <v>0.99710977000000001</v>
      </c>
      <c r="N35" s="118">
        <v>8.0778999999999993E-5</v>
      </c>
      <c r="O35" s="118">
        <v>1.3463E-5</v>
      </c>
      <c r="P35" s="118">
        <v>1.2386039999999999E-3</v>
      </c>
      <c r="Q35" s="118">
        <v>2.6925999999999999E-5</v>
      </c>
      <c r="R35" s="118">
        <v>6.52247E-4</v>
      </c>
      <c r="S35" s="118">
        <v>8.1015900000000005E-3</v>
      </c>
      <c r="T35" s="118">
        <v>4.2910960000000003E-3</v>
      </c>
      <c r="U35" s="118">
        <v>2.6925999999999999E-5</v>
      </c>
      <c r="V35" s="118">
        <v>6.0075349999999996E-3</v>
      </c>
      <c r="W35" s="118">
        <v>9.2793141999999995E-2</v>
      </c>
      <c r="X35" s="118">
        <v>5.1036229999999998E-3</v>
      </c>
      <c r="Y35" s="118">
        <v>4.2684849999999998E-3</v>
      </c>
      <c r="Z35" s="118">
        <v>2.1342420000000002E-3</v>
      </c>
      <c r="AA35" s="118">
        <v>9.2800000000000005E-7</v>
      </c>
      <c r="AB35" s="118">
        <v>1.1507277999999999E-2</v>
      </c>
      <c r="AC35" s="118" t="s">
        <v>428</v>
      </c>
      <c r="AD35" s="118" t="s">
        <v>428</v>
      </c>
      <c r="AE35" s="117"/>
      <c r="AF35" s="15">
        <v>14658.384807726999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7.848925017</v>
      </c>
      <c r="F36" s="118">
        <v>0.54906422099999996</v>
      </c>
      <c r="G36" s="118">
        <v>0.57011370500000003</v>
      </c>
      <c r="H36" s="118">
        <v>1.676805E-3</v>
      </c>
      <c r="I36" s="118">
        <v>0.38360161399999998</v>
      </c>
      <c r="J36" s="118">
        <v>0.40379117199999998</v>
      </c>
      <c r="K36" s="118">
        <v>0.40379117199999998</v>
      </c>
      <c r="L36" s="118">
        <v>0.17258620399999999</v>
      </c>
      <c r="M36" s="118">
        <v>0.74247777100000001</v>
      </c>
      <c r="N36" s="118">
        <v>3.9461E-5</v>
      </c>
      <c r="O36" s="118">
        <v>6.5769999999999999E-6</v>
      </c>
      <c r="P36" s="118">
        <v>6.0506899999999996E-4</v>
      </c>
      <c r="Q36" s="118">
        <v>1.3154E-5</v>
      </c>
      <c r="R36" s="118">
        <v>3.18628E-4</v>
      </c>
      <c r="S36" s="118">
        <v>3.9576969999999996E-3</v>
      </c>
      <c r="T36" s="118">
        <v>2.0962379999999998E-3</v>
      </c>
      <c r="U36" s="118">
        <v>1.3154E-5</v>
      </c>
      <c r="V36" s="118">
        <v>2.9347330000000001E-3</v>
      </c>
      <c r="W36" s="118">
        <v>5.7194189999999999E-2</v>
      </c>
      <c r="X36" s="118">
        <v>3.1456800000000001E-3</v>
      </c>
      <c r="Y36" s="118">
        <v>2.6309329999999998E-3</v>
      </c>
      <c r="Z36" s="118">
        <v>1.3154659999999999E-3</v>
      </c>
      <c r="AA36" s="118">
        <v>5.7199999999999999E-7</v>
      </c>
      <c r="AB36" s="118">
        <v>7.0926510000000002E-3</v>
      </c>
      <c r="AC36" s="118" t="s">
        <v>428</v>
      </c>
      <c r="AD36" s="118" t="s">
        <v>428</v>
      </c>
      <c r="AE36" s="117"/>
      <c r="AF36" s="15">
        <v>6900.1706152360002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9.1132787519999994</v>
      </c>
      <c r="F39" s="118">
        <v>0.33115929399999999</v>
      </c>
      <c r="G39" s="118">
        <v>0.17036916799999999</v>
      </c>
      <c r="H39" s="118">
        <v>7.7962329999999996E-3</v>
      </c>
      <c r="I39" s="118">
        <v>7.954514E-2</v>
      </c>
      <c r="J39" s="118">
        <v>8.2969593999999994E-2</v>
      </c>
      <c r="K39" s="118">
        <v>8.2994243999999995E-2</v>
      </c>
      <c r="L39" s="118">
        <v>1.5094893999999999E-2</v>
      </c>
      <c r="M39" s="118">
        <v>2.3992993920000001</v>
      </c>
      <c r="N39" s="118">
        <v>3.1311389999999998E-3</v>
      </c>
      <c r="O39" s="118">
        <v>1.4129279999999999E-3</v>
      </c>
      <c r="P39" s="118">
        <v>5.6384820000000002E-3</v>
      </c>
      <c r="Q39" s="118">
        <v>1.7152404999999999E-2</v>
      </c>
      <c r="R39" s="118">
        <v>2.5058900000000001E-4</v>
      </c>
      <c r="S39" s="118">
        <v>1.0929694E-2</v>
      </c>
      <c r="T39" s="118">
        <v>4.2528679999999999E-3</v>
      </c>
      <c r="U39" s="118">
        <v>1.6030689999999999E-3</v>
      </c>
      <c r="V39" s="118">
        <v>3.5631900000000002E-4</v>
      </c>
      <c r="W39" s="118">
        <v>1.7427180000000001E-3</v>
      </c>
      <c r="X39" s="118">
        <v>6.7842900000000003E-4</v>
      </c>
      <c r="Y39" s="118">
        <v>1.0744800000000001E-3</v>
      </c>
      <c r="Z39" s="118">
        <v>3.1766699999999999E-4</v>
      </c>
      <c r="AA39" s="118">
        <v>5.0660199999999999E-4</v>
      </c>
      <c r="AB39" s="118">
        <v>2.5771790000000002E-3</v>
      </c>
      <c r="AC39" s="118">
        <v>1.112065E-3</v>
      </c>
      <c r="AD39" s="118">
        <v>4.5346429999999997E-3</v>
      </c>
      <c r="AE39" s="117"/>
      <c r="AF39" s="15">
        <v>1853.4089731270001</v>
      </c>
      <c r="AG39" s="15">
        <v>26.600000381000001</v>
      </c>
      <c r="AH39" s="15">
        <v>147981.29034029201</v>
      </c>
      <c r="AI39" s="15">
        <v>2703.9942986999999</v>
      </c>
      <c r="AJ39" s="15" t="s">
        <v>429</v>
      </c>
      <c r="AK39" s="15" t="s">
        <v>430</v>
      </c>
      <c r="AL39" s="31" t="s">
        <v>60</v>
      </c>
    </row>
    <row r="40" spans="1:38" ht="26.25" customHeight="1" thickBot="1" x14ac:dyDescent="0.25">
      <c r="A40" s="51" t="s">
        <v>81</v>
      </c>
      <c r="B40" s="51" t="s">
        <v>121</v>
      </c>
      <c r="C40" s="52" t="s">
        <v>122</v>
      </c>
      <c r="D40" s="53"/>
      <c r="E40" s="118">
        <v>9.0919355179999997</v>
      </c>
      <c r="F40" s="118">
        <v>3.1246086910000002</v>
      </c>
      <c r="G40" s="118">
        <v>0.677001246</v>
      </c>
      <c r="H40" s="118">
        <v>1.804249E-3</v>
      </c>
      <c r="I40" s="118">
        <v>0.78078287499999999</v>
      </c>
      <c r="J40" s="118">
        <v>0.81948315100000002</v>
      </c>
      <c r="K40" s="118">
        <v>0.81948315100000002</v>
      </c>
      <c r="L40" s="118">
        <v>0.38412605999999999</v>
      </c>
      <c r="M40" s="118">
        <v>19.227360644000001</v>
      </c>
      <c r="N40" s="118">
        <v>5.0173999999999998E-5</v>
      </c>
      <c r="O40" s="118">
        <v>8.9060000000000008E-6</v>
      </c>
      <c r="P40" s="118">
        <v>5.7098399999999997E-4</v>
      </c>
      <c r="Q40" s="118">
        <v>1.4007E-5</v>
      </c>
      <c r="R40" s="118">
        <v>2.470608E-3</v>
      </c>
      <c r="S40" s="118">
        <v>1.504402E-3</v>
      </c>
      <c r="T40" s="118">
        <v>2.2702E-5</v>
      </c>
      <c r="U40" s="118">
        <v>1.2513E-5</v>
      </c>
      <c r="V40" s="118">
        <v>4.2631980000000002E-3</v>
      </c>
      <c r="W40" s="118">
        <v>5.6910018E-2</v>
      </c>
      <c r="X40" s="118">
        <v>2.2377709999999999E-2</v>
      </c>
      <c r="Y40" s="118">
        <v>1.8532360000000001E-2</v>
      </c>
      <c r="Z40" s="118">
        <v>1.8210583999999998E-2</v>
      </c>
      <c r="AA40" s="118">
        <v>2.2064087999999999E-2</v>
      </c>
      <c r="AB40" s="118">
        <v>8.1184742000000004E-2</v>
      </c>
      <c r="AC40" s="118" t="s">
        <v>428</v>
      </c>
      <c r="AD40" s="118" t="s">
        <v>428</v>
      </c>
      <c r="AE40" s="117"/>
      <c r="AF40" s="15">
        <v>10072.504064471999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19.903903811999999</v>
      </c>
      <c r="F41" s="118">
        <v>11.514458914</v>
      </c>
      <c r="G41" s="118">
        <v>0.42770291399999999</v>
      </c>
      <c r="H41" s="118">
        <v>0.27570446300000001</v>
      </c>
      <c r="I41" s="118">
        <v>6.1938727099999999</v>
      </c>
      <c r="J41" s="118">
        <v>6.5445950689999997</v>
      </c>
      <c r="K41" s="118">
        <v>7.0091252710000003</v>
      </c>
      <c r="L41" s="118">
        <v>0.78959487900000003</v>
      </c>
      <c r="M41" s="118">
        <v>73.257336546999994</v>
      </c>
      <c r="N41" s="118">
        <v>8.0720212999999999E-2</v>
      </c>
      <c r="O41" s="118">
        <v>4.3613614000000002E-2</v>
      </c>
      <c r="P41" s="118">
        <v>4.0262534000000003E-2</v>
      </c>
      <c r="Q41" s="118">
        <v>5.1074504999999999E-2</v>
      </c>
      <c r="R41" s="118">
        <v>3.9015679999999998E-3</v>
      </c>
      <c r="S41" s="118">
        <v>0.33157498000000002</v>
      </c>
      <c r="T41" s="118">
        <v>9.8502629999999997E-3</v>
      </c>
      <c r="U41" s="118">
        <v>4.1293709999999997E-3</v>
      </c>
      <c r="V41" s="118">
        <v>0.67280584099999996</v>
      </c>
      <c r="W41" s="118">
        <v>7.4698473270000001</v>
      </c>
      <c r="X41" s="118">
        <v>1.198914391</v>
      </c>
      <c r="Y41" s="118">
        <v>1.161691179</v>
      </c>
      <c r="Z41" s="118">
        <v>0.597595561</v>
      </c>
      <c r="AA41" s="118">
        <v>0.60082418500000001</v>
      </c>
      <c r="AB41" s="118">
        <v>3.559025316</v>
      </c>
      <c r="AC41" s="118">
        <v>6.7292874000000003E-2</v>
      </c>
      <c r="AD41" s="118">
        <v>1.0995417E-2</v>
      </c>
      <c r="AE41" s="117"/>
      <c r="AF41" s="15">
        <v>2612.2179999999998</v>
      </c>
      <c r="AG41" s="15">
        <v>60.4</v>
      </c>
      <c r="AH41" s="15">
        <v>365330</v>
      </c>
      <c r="AI41" s="15">
        <v>13288.893972420001</v>
      </c>
      <c r="AJ41" s="15" t="s">
        <v>429</v>
      </c>
      <c r="AK41" s="15" t="s">
        <v>430</v>
      </c>
      <c r="AL41" s="31" t="s">
        <v>60</v>
      </c>
    </row>
    <row r="42" spans="1:38" ht="26.25" customHeight="1" thickBot="1" x14ac:dyDescent="0.25">
      <c r="A42" s="51" t="s">
        <v>81</v>
      </c>
      <c r="B42" s="51" t="s">
        <v>125</v>
      </c>
      <c r="C42" s="52" t="s">
        <v>126</v>
      </c>
      <c r="D42" s="53"/>
      <c r="E42" s="118">
        <v>0.14166885000000001</v>
      </c>
      <c r="F42" s="118">
        <v>3.3301830630000002</v>
      </c>
      <c r="G42" s="118">
        <v>3.2231669999999999E-3</v>
      </c>
      <c r="H42" s="118">
        <v>8.4892E-5</v>
      </c>
      <c r="I42" s="118">
        <v>4.2277816000000003E-2</v>
      </c>
      <c r="J42" s="118">
        <v>4.2277816000000003E-2</v>
      </c>
      <c r="K42" s="118">
        <v>4.2277816000000003E-2</v>
      </c>
      <c r="L42" s="118">
        <v>5.4961159999999997E-3</v>
      </c>
      <c r="M42" s="118">
        <v>29.819787997999999</v>
      </c>
      <c r="N42" s="118">
        <v>4.0290000000000002E-5</v>
      </c>
      <c r="O42" s="118">
        <v>7.7889999999999995E-6</v>
      </c>
      <c r="P42" s="118">
        <v>2.25622E-4</v>
      </c>
      <c r="Q42" s="118">
        <v>8.0579999999999998E-6</v>
      </c>
      <c r="R42" s="118">
        <v>1.71903E-4</v>
      </c>
      <c r="S42" s="118">
        <v>1.07439E-4</v>
      </c>
      <c r="T42" s="118">
        <v>2.5248E-5</v>
      </c>
      <c r="U42" s="118">
        <v>5.1030000000000001E-6</v>
      </c>
      <c r="V42" s="118">
        <v>9.66953E-4</v>
      </c>
      <c r="W42" s="118">
        <v>1.6919402E-2</v>
      </c>
      <c r="X42" s="118">
        <v>2.2135009000000001E-2</v>
      </c>
      <c r="Y42" s="118">
        <v>1.8881352000000001E-2</v>
      </c>
      <c r="Z42" s="118">
        <v>1.8881352000000001E-2</v>
      </c>
      <c r="AA42" s="118">
        <v>2.1857630999999999E-2</v>
      </c>
      <c r="AB42" s="118">
        <v>8.1755342999999994E-2</v>
      </c>
      <c r="AC42" s="118" t="s">
        <v>428</v>
      </c>
      <c r="AD42" s="118" t="s">
        <v>428</v>
      </c>
      <c r="AE42" s="117"/>
      <c r="AF42" s="15">
        <v>1181.827870373</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8.7446393279999999</v>
      </c>
      <c r="F43" s="118">
        <v>1.0211834980000001</v>
      </c>
      <c r="G43" s="118">
        <v>2.4794294000000001E-2</v>
      </c>
      <c r="H43" s="118">
        <v>3.898098E-3</v>
      </c>
      <c r="I43" s="118">
        <v>3.6139392999999999E-2</v>
      </c>
      <c r="J43" s="118">
        <v>3.6244747000000001E-2</v>
      </c>
      <c r="K43" s="118">
        <v>3.6244747000000001E-2</v>
      </c>
      <c r="L43" s="118">
        <v>3.8566149999999999E-3</v>
      </c>
      <c r="M43" s="118">
        <v>2.1490206270000001</v>
      </c>
      <c r="N43" s="118">
        <v>1.596414E-3</v>
      </c>
      <c r="O43" s="118">
        <v>7.1382399999999995E-4</v>
      </c>
      <c r="P43" s="118">
        <v>4.5570209999999996E-3</v>
      </c>
      <c r="Q43" s="118">
        <v>1.3930835000000001E-2</v>
      </c>
      <c r="R43" s="118">
        <v>8.8228999999999998E-5</v>
      </c>
      <c r="S43" s="118">
        <v>8.8228620000000008E-3</v>
      </c>
      <c r="T43" s="118">
        <v>5.9206000000000002E-5</v>
      </c>
      <c r="U43" s="118">
        <v>1.3002109999999999E-3</v>
      </c>
      <c r="V43" s="118">
        <v>1.7413500000000001E-4</v>
      </c>
      <c r="W43" s="118">
        <v>2.10497E-4</v>
      </c>
      <c r="X43" s="118">
        <v>6.1746000000000001E-5</v>
      </c>
      <c r="Y43" s="118">
        <v>7.928E-5</v>
      </c>
      <c r="Z43" s="118">
        <v>2.0587000000000001E-5</v>
      </c>
      <c r="AA43" s="118">
        <v>3.9609E-5</v>
      </c>
      <c r="AB43" s="118">
        <v>2.0122099999999999E-4</v>
      </c>
      <c r="AC43" s="118">
        <v>5.2676999999999997E-4</v>
      </c>
      <c r="AD43" s="118">
        <v>6.3210000000000001E-6</v>
      </c>
      <c r="AE43" s="117"/>
      <c r="AF43" s="15">
        <v>1866.5</v>
      </c>
      <c r="AG43" s="15" t="s">
        <v>429</v>
      </c>
      <c r="AH43" s="15">
        <v>232219.81099122801</v>
      </c>
      <c r="AI43" s="15">
        <v>105.354</v>
      </c>
      <c r="AJ43" s="15" t="s">
        <v>429</v>
      </c>
      <c r="AK43" s="15" t="s">
        <v>430</v>
      </c>
      <c r="AL43" s="31" t="s">
        <v>60</v>
      </c>
    </row>
    <row r="44" spans="1:38" ht="26.25" customHeight="1" thickBot="1" x14ac:dyDescent="0.25">
      <c r="A44" s="51" t="s">
        <v>81</v>
      </c>
      <c r="B44" s="51" t="s">
        <v>129</v>
      </c>
      <c r="C44" s="52" t="s">
        <v>130</v>
      </c>
      <c r="D44" s="53"/>
      <c r="E44" s="118">
        <v>13.876552991000001</v>
      </c>
      <c r="F44" s="118">
        <v>3.324033027</v>
      </c>
      <c r="G44" s="118">
        <v>1.1549241219999999</v>
      </c>
      <c r="H44" s="118">
        <v>2.7028540000000002E-3</v>
      </c>
      <c r="I44" s="118">
        <v>1.2883839699999999</v>
      </c>
      <c r="J44" s="118">
        <v>1.3547559920000001</v>
      </c>
      <c r="K44" s="118">
        <v>1.3547559920000001</v>
      </c>
      <c r="L44" s="118">
        <v>0.65282912199999998</v>
      </c>
      <c r="M44" s="118">
        <v>21.329262912000001</v>
      </c>
      <c r="N44" s="118">
        <v>6.2507000000000003E-5</v>
      </c>
      <c r="O44" s="118">
        <v>1.0727000000000001E-5</v>
      </c>
      <c r="P44" s="118">
        <v>8.4557999999999996E-4</v>
      </c>
      <c r="Q44" s="118">
        <v>1.929E-5</v>
      </c>
      <c r="R44" s="118">
        <v>4.1224039999999997E-3</v>
      </c>
      <c r="S44" s="118">
        <v>2.50862E-3</v>
      </c>
      <c r="T44" s="118">
        <v>2.4236999999999999E-5</v>
      </c>
      <c r="U44" s="118">
        <v>1.8439000000000001E-5</v>
      </c>
      <c r="V44" s="118">
        <v>6.7270999999999997E-3</v>
      </c>
      <c r="W44" s="118">
        <v>6.9793991E-2</v>
      </c>
      <c r="X44" s="118">
        <v>1.6007209000000001E-2</v>
      </c>
      <c r="Y44" s="118">
        <v>1.4106288999999999E-2</v>
      </c>
      <c r="Z44" s="118">
        <v>1.35666E-2</v>
      </c>
      <c r="AA44" s="118">
        <v>1.5642935E-2</v>
      </c>
      <c r="AB44" s="118">
        <v>5.9323031999999998E-2</v>
      </c>
      <c r="AC44" s="118" t="s">
        <v>428</v>
      </c>
      <c r="AD44" s="118" t="s">
        <v>428</v>
      </c>
      <c r="AE44" s="117"/>
      <c r="AF44" s="15">
        <v>15198.124031885</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18.381567051000001</v>
      </c>
      <c r="F45" s="118">
        <v>1.0254613299999999</v>
      </c>
      <c r="G45" s="118">
        <v>3.8315472989999999</v>
      </c>
      <c r="H45" s="118">
        <v>3.4239520000000001E-3</v>
      </c>
      <c r="I45" s="118">
        <v>0.87357464799999995</v>
      </c>
      <c r="J45" s="118">
        <v>0.91955226099999998</v>
      </c>
      <c r="K45" s="118">
        <v>0.91955226099999998</v>
      </c>
      <c r="L45" s="118">
        <v>0.27001676699999999</v>
      </c>
      <c r="M45" s="118">
        <v>1.139858813</v>
      </c>
      <c r="N45" s="118">
        <v>1.7139449999999999E-3</v>
      </c>
      <c r="O45" s="118">
        <v>2.3821399999999999E-4</v>
      </c>
      <c r="P45" s="118">
        <v>4.9320639999999999E-3</v>
      </c>
      <c r="Q45" s="118">
        <v>5.7131499999999997E-4</v>
      </c>
      <c r="R45" s="118">
        <v>4.7194539999999997E-3</v>
      </c>
      <c r="S45" s="118">
        <v>3.3901214999999998E-2</v>
      </c>
      <c r="T45" s="118">
        <v>0.39497320200000002</v>
      </c>
      <c r="U45" s="118">
        <v>3.8153999999999998E-4</v>
      </c>
      <c r="V45" s="118">
        <v>2.6364847E-2</v>
      </c>
      <c r="W45" s="118">
        <v>3.1823617999999998E-2</v>
      </c>
      <c r="X45" s="118">
        <v>1.7493210000000001E-3</v>
      </c>
      <c r="Y45" s="118">
        <v>1.463069E-3</v>
      </c>
      <c r="Z45" s="118">
        <v>7.3153400000000005E-4</v>
      </c>
      <c r="AA45" s="118">
        <v>3.1800000000000002E-7</v>
      </c>
      <c r="AB45" s="118">
        <v>3.9442419999999997E-3</v>
      </c>
      <c r="AC45" s="118">
        <v>8.9339999999999995E-6</v>
      </c>
      <c r="AD45" s="118">
        <v>1.1015999999999999E-5</v>
      </c>
      <c r="AE45" s="117"/>
      <c r="AF45" s="15">
        <v>14529.4578</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3.368978308</v>
      </c>
      <c r="F47" s="118">
        <v>3.0369840789999998</v>
      </c>
      <c r="G47" s="118">
        <v>6.9149299999999997E-3</v>
      </c>
      <c r="H47" s="118">
        <v>1.374365E-3</v>
      </c>
      <c r="I47" s="118">
        <v>0.28915327299999999</v>
      </c>
      <c r="J47" s="118">
        <v>0.30149315399999999</v>
      </c>
      <c r="K47" s="118">
        <v>0.30149315399999999</v>
      </c>
      <c r="L47" s="118">
        <v>0.111174173</v>
      </c>
      <c r="M47" s="118">
        <v>9.0553748729999999</v>
      </c>
      <c r="N47" s="118">
        <v>3.2581599999999999E-4</v>
      </c>
      <c r="O47" s="118">
        <v>3.9469999999999996E-6</v>
      </c>
      <c r="P47" s="118">
        <v>2.45121E-4</v>
      </c>
      <c r="Q47" s="118">
        <v>6.0870000000000003E-6</v>
      </c>
      <c r="R47" s="118">
        <v>1.037219E-3</v>
      </c>
      <c r="S47" s="118">
        <v>6.3166299999999997E-4</v>
      </c>
      <c r="T47" s="118">
        <v>1.0219E-5</v>
      </c>
      <c r="U47" s="118">
        <v>5.3759999999999999E-6</v>
      </c>
      <c r="V47" s="118">
        <v>1.809293E-3</v>
      </c>
      <c r="W47" s="118">
        <v>4.8873240000000002E-3</v>
      </c>
      <c r="X47" s="118">
        <v>8.0280709999999995E-3</v>
      </c>
      <c r="Y47" s="118">
        <v>7.9727029999999994E-3</v>
      </c>
      <c r="Z47" s="118">
        <v>3.4068039999999998E-3</v>
      </c>
      <c r="AA47" s="118">
        <v>4.7505E-5</v>
      </c>
      <c r="AB47" s="118">
        <v>1.9455083000000001E-2</v>
      </c>
      <c r="AC47" s="118" t="s">
        <v>428</v>
      </c>
      <c r="AD47" s="118" t="s">
        <v>428</v>
      </c>
      <c r="AE47" s="117"/>
      <c r="AF47" s="15">
        <v>3370.0199652599999</v>
      </c>
      <c r="AG47" s="15" t="s">
        <v>429</v>
      </c>
      <c r="AH47" s="15" t="s">
        <v>429</v>
      </c>
      <c r="AI47" s="15" t="s">
        <v>429</v>
      </c>
      <c r="AJ47" s="15" t="s">
        <v>429</v>
      </c>
      <c r="AK47" s="15">
        <v>63600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0.29011199999999998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6.5454214799999999</v>
      </c>
      <c r="G52" s="15" t="s">
        <v>431</v>
      </c>
      <c r="H52" s="15">
        <v>7.0080000000000003E-3</v>
      </c>
      <c r="I52" s="15">
        <v>1.6952733</v>
      </c>
      <c r="J52" s="15">
        <v>2.4218190000000002</v>
      </c>
      <c r="K52" s="15">
        <v>2.6721149999999998</v>
      </c>
      <c r="L52" s="15" t="s">
        <v>431</v>
      </c>
      <c r="M52" s="15" t="s">
        <v>431</v>
      </c>
      <c r="N52" s="15">
        <v>5.6177000000000001E-5</v>
      </c>
      <c r="O52" s="15">
        <v>9.363E-6</v>
      </c>
      <c r="P52" s="15">
        <v>1.4605989999999999E-3</v>
      </c>
      <c r="Q52" s="15">
        <v>4.494151E-3</v>
      </c>
      <c r="R52" s="15">
        <v>2.8462999999999998E-5</v>
      </c>
      <c r="S52" s="15">
        <v>2.8462959999999999E-3</v>
      </c>
      <c r="T52" s="15">
        <v>1.91E-5</v>
      </c>
      <c r="U52" s="15">
        <v>4.1945399999999999E-4</v>
      </c>
      <c r="V52" s="15">
        <v>5.6177000000000001E-5</v>
      </c>
      <c r="W52" s="15" t="s">
        <v>431</v>
      </c>
      <c r="X52" s="15" t="s">
        <v>431</v>
      </c>
      <c r="Y52" s="15" t="s">
        <v>431</v>
      </c>
      <c r="Z52" s="15" t="s">
        <v>431</v>
      </c>
      <c r="AA52" s="15" t="s">
        <v>431</v>
      </c>
      <c r="AB52" s="15" t="s">
        <v>431</v>
      </c>
      <c r="AC52" s="15" t="s">
        <v>428</v>
      </c>
      <c r="AD52" s="15" t="s">
        <v>428</v>
      </c>
      <c r="AE52" s="119"/>
      <c r="AF52" s="15" t="s">
        <v>429</v>
      </c>
      <c r="AG52" s="15" t="s">
        <v>429</v>
      </c>
      <c r="AH52" s="15">
        <v>37451.259995906003</v>
      </c>
      <c r="AI52" s="15" t="s">
        <v>429</v>
      </c>
      <c r="AJ52" s="15" t="s">
        <v>429</v>
      </c>
      <c r="AK52" s="15" t="s">
        <v>430</v>
      </c>
      <c r="AL52" s="31" t="s">
        <v>152</v>
      </c>
    </row>
    <row r="53" spans="1:38" ht="26.25" customHeight="1" thickBot="1" x14ac:dyDescent="0.25">
      <c r="A53" s="51" t="s">
        <v>137</v>
      </c>
      <c r="B53" s="51" t="s">
        <v>153</v>
      </c>
      <c r="C53" s="52" t="s">
        <v>154</v>
      </c>
      <c r="D53" s="53"/>
      <c r="E53" s="15" t="s">
        <v>430</v>
      </c>
      <c r="F53" s="15">
        <v>4.6209922609999996</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9.0204029999999999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3.0000000000000001E-3</v>
      </c>
      <c r="J57" s="118">
        <v>0.03</v>
      </c>
      <c r="K57" s="118">
        <v>0.03</v>
      </c>
      <c r="L57" s="118">
        <v>9.0000000000000006E-5</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1.1126800000000001E-4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0.102698</v>
      </c>
      <c r="G59" s="118">
        <v>1.2683644000000001</v>
      </c>
      <c r="H59" s="118">
        <v>0.14921699999999999</v>
      </c>
      <c r="I59" s="118">
        <v>0.12983839999999999</v>
      </c>
      <c r="J59" s="118">
        <v>0.17007800000000001</v>
      </c>
      <c r="K59" s="118">
        <v>0.13810500000000001</v>
      </c>
      <c r="L59" s="118">
        <v>8.0500000000000005E-5</v>
      </c>
      <c r="M59" s="118" t="s">
        <v>430</v>
      </c>
      <c r="N59" s="118">
        <v>1.536</v>
      </c>
      <c r="O59" s="118" t="s">
        <v>430</v>
      </c>
      <c r="P59" s="118" t="s">
        <v>430</v>
      </c>
      <c r="Q59" s="118" t="s">
        <v>430</v>
      </c>
      <c r="R59" s="118">
        <v>0.183</v>
      </c>
      <c r="S59" s="118" t="s">
        <v>430</v>
      </c>
      <c r="T59" s="118">
        <v>2.8000000000000001E-2</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0.39371600000000001</v>
      </c>
      <c r="J61" s="118">
        <v>1.1811465649999999</v>
      </c>
      <c r="K61" s="118">
        <v>1.1811465649999999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9.4803150000000003E-2</v>
      </c>
      <c r="J62" s="118">
        <v>0.63202100000000005</v>
      </c>
      <c r="K62" s="118">
        <v>3.486669</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0.71859700000000004</v>
      </c>
      <c r="F63" s="118">
        <v>0.45232495700000003</v>
      </c>
      <c r="G63" s="118">
        <v>1.1605129999999999</v>
      </c>
      <c r="H63" s="118">
        <v>0.30818299999999998</v>
      </c>
      <c r="I63" s="118">
        <v>1.073456381</v>
      </c>
      <c r="J63" s="118">
        <v>1.857043067</v>
      </c>
      <c r="K63" s="118">
        <v>1.890449067</v>
      </c>
      <c r="L63" s="118" t="s">
        <v>430</v>
      </c>
      <c r="M63" s="118">
        <v>1.500283</v>
      </c>
      <c r="N63" s="118" t="s">
        <v>430</v>
      </c>
      <c r="O63" s="118">
        <v>2.3341880000000001E-3</v>
      </c>
      <c r="P63" s="118" t="s">
        <v>430</v>
      </c>
      <c r="Q63" s="118" t="s">
        <v>430</v>
      </c>
      <c r="R63" s="118" t="s">
        <v>430</v>
      </c>
      <c r="S63" s="118" t="s">
        <v>430</v>
      </c>
      <c r="T63" s="118" t="s">
        <v>430</v>
      </c>
      <c r="U63" s="118" t="s">
        <v>430</v>
      </c>
      <c r="V63" s="118">
        <v>0.47939100000000001</v>
      </c>
      <c r="W63" s="118" t="s">
        <v>430</v>
      </c>
      <c r="X63" s="118" t="s">
        <v>430</v>
      </c>
      <c r="Y63" s="118" t="s">
        <v>430</v>
      </c>
      <c r="Z63" s="118" t="s">
        <v>430</v>
      </c>
      <c r="AA63" s="118" t="s">
        <v>430</v>
      </c>
      <c r="AB63" s="118">
        <v>0.42091912399999998</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0.94176499999999996</v>
      </c>
      <c r="F70" s="118">
        <v>10.447911449999999</v>
      </c>
      <c r="G70" s="118">
        <v>0.17185</v>
      </c>
      <c r="H70" s="118">
        <v>1.458161</v>
      </c>
      <c r="I70" s="118">
        <v>0.92978391199999999</v>
      </c>
      <c r="J70" s="118">
        <v>1.439105748</v>
      </c>
      <c r="K70" s="118">
        <v>2.1688191739999998</v>
      </c>
      <c r="L70" s="118">
        <v>1.5805789000000001E-2</v>
      </c>
      <c r="M70" s="118">
        <v>4.5780000000000001E-2</v>
      </c>
      <c r="N70" s="118">
        <v>2.9609999999999999</v>
      </c>
      <c r="O70" s="118">
        <v>0.88700000000000001</v>
      </c>
      <c r="P70" s="118">
        <v>0.06</v>
      </c>
      <c r="Q70" s="118" t="s">
        <v>430</v>
      </c>
      <c r="R70" s="118">
        <v>7.2999999999999995E-2</v>
      </c>
      <c r="S70" s="118">
        <v>2.3E-2</v>
      </c>
      <c r="T70" s="118">
        <v>9.0090000000000003E-2</v>
      </c>
      <c r="U70" s="118" t="s">
        <v>430</v>
      </c>
      <c r="V70" s="118">
        <v>3.069</v>
      </c>
      <c r="W70" s="118" t="s">
        <v>430</v>
      </c>
      <c r="X70" s="118">
        <v>1.1039999999999999E-6</v>
      </c>
      <c r="Y70" s="118">
        <v>1.000225E-3</v>
      </c>
      <c r="Z70" s="118">
        <v>6.7000000000000004E-8</v>
      </c>
      <c r="AA70" s="118">
        <v>1.3000000000000001E-8</v>
      </c>
      <c r="AB70" s="118">
        <v>1.001409E-3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1.5824130000000001</v>
      </c>
      <c r="G72" s="118" t="s">
        <v>430</v>
      </c>
      <c r="H72" s="118">
        <v>1.6486000000000001E-2</v>
      </c>
      <c r="I72" s="118">
        <v>1.130758468</v>
      </c>
      <c r="J72" s="118">
        <v>1.748383756</v>
      </c>
      <c r="K72" s="118">
        <v>3.0975617560000002</v>
      </c>
      <c r="L72" s="118">
        <v>2.5305791000000001E-2</v>
      </c>
      <c r="M72" s="118">
        <v>0.14466599999999999</v>
      </c>
      <c r="N72" s="118">
        <v>26.933339995000001</v>
      </c>
      <c r="O72" s="118">
        <v>0.91739999999999999</v>
      </c>
      <c r="P72" s="118">
        <v>0.124</v>
      </c>
      <c r="Q72" s="118">
        <v>0.2137</v>
      </c>
      <c r="R72" s="118">
        <v>1.448899994</v>
      </c>
      <c r="S72" s="118">
        <v>2.00068</v>
      </c>
      <c r="T72" s="118">
        <v>3.6679999999999997E-2</v>
      </c>
      <c r="U72" s="118" t="s">
        <v>430</v>
      </c>
      <c r="V72" s="118">
        <v>27.95553</v>
      </c>
      <c r="W72" s="118">
        <v>2.1022299250000001</v>
      </c>
      <c r="X72" s="118">
        <v>1.6279576E-2</v>
      </c>
      <c r="Y72" s="118">
        <v>3.6353000000000003E-2</v>
      </c>
      <c r="Z72" s="118">
        <v>1.4186384E-2</v>
      </c>
      <c r="AA72" s="118">
        <v>2.6232627000000001E-2</v>
      </c>
      <c r="AB72" s="118">
        <v>9.3051587000000005E-2</v>
      </c>
      <c r="AC72" s="118">
        <v>0.24686459999999999</v>
      </c>
      <c r="AD72" s="118">
        <v>3.8813999999999998E-4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0.31426530000000003</v>
      </c>
      <c r="G74" s="118" t="s">
        <v>429</v>
      </c>
      <c r="H74" s="118">
        <v>4.8700000000000002E-4</v>
      </c>
      <c r="I74" s="118">
        <v>0.55054181999999996</v>
      </c>
      <c r="J74" s="118">
        <v>0.70095799999999997</v>
      </c>
      <c r="K74" s="118">
        <v>0.70103800000000005</v>
      </c>
      <c r="L74" s="118">
        <v>4.9323229999999997E-3</v>
      </c>
      <c r="M74" s="118" t="s">
        <v>429</v>
      </c>
      <c r="N74" s="118">
        <v>0.65249999999999997</v>
      </c>
      <c r="O74" s="118">
        <v>0.158</v>
      </c>
      <c r="P74" s="118">
        <v>1E-3</v>
      </c>
      <c r="Q74" s="118">
        <v>0.253</v>
      </c>
      <c r="R74" s="118">
        <v>0.4587</v>
      </c>
      <c r="S74" s="118">
        <v>0.31498999999999999</v>
      </c>
      <c r="T74" s="118">
        <v>0.193</v>
      </c>
      <c r="U74" s="118" t="s">
        <v>429</v>
      </c>
      <c r="V74" s="118">
        <v>1.6510069999999999</v>
      </c>
      <c r="W74" s="118" t="s">
        <v>429</v>
      </c>
      <c r="X74" s="118">
        <v>5.6071872000000002E-2</v>
      </c>
      <c r="Y74" s="118">
        <v>4.6045999999999997E-2</v>
      </c>
      <c r="Z74" s="118">
        <v>1.2381247999999999E-2</v>
      </c>
      <c r="AA74" s="118">
        <v>1.6723944000000001E-2</v>
      </c>
      <c r="AB74" s="118">
        <v>0.131223064</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2.5550999999999998E-3</v>
      </c>
      <c r="G76" s="15" t="s">
        <v>430</v>
      </c>
      <c r="H76" s="15" t="s">
        <v>430</v>
      </c>
      <c r="I76" s="15">
        <v>2.24403E-4</v>
      </c>
      <c r="J76" s="15">
        <v>2.6899999999999998E-4</v>
      </c>
      <c r="K76" s="15">
        <v>2.6899999999999998E-4</v>
      </c>
      <c r="L76" s="15" t="s">
        <v>430</v>
      </c>
      <c r="M76" s="15" t="s">
        <v>430</v>
      </c>
      <c r="N76" s="15">
        <v>2.1700000000000001E-2</v>
      </c>
      <c r="O76" s="15">
        <v>1E-3</v>
      </c>
      <c r="P76" s="15" t="s">
        <v>430</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2.8770000000000002E-3</v>
      </c>
      <c r="I77" s="15" t="s">
        <v>430</v>
      </c>
      <c r="J77" s="15" t="s">
        <v>430</v>
      </c>
      <c r="K77" s="15" t="s">
        <v>430</v>
      </c>
      <c r="L77" s="15" t="s">
        <v>430</v>
      </c>
      <c r="M77" s="15" t="s">
        <v>430</v>
      </c>
      <c r="N77" s="15">
        <v>0.55200000000000005</v>
      </c>
      <c r="O77" s="15">
        <v>1.599257299</v>
      </c>
      <c r="P77" s="15" t="s">
        <v>430</v>
      </c>
      <c r="Q77" s="15">
        <v>1E-3</v>
      </c>
      <c r="R77" s="15" t="s">
        <v>430</v>
      </c>
      <c r="S77" s="15">
        <v>4.3999999999999997E-2</v>
      </c>
      <c r="T77" s="15">
        <v>2E-3</v>
      </c>
      <c r="U77" s="15">
        <v>1E-3</v>
      </c>
      <c r="V77" s="15">
        <v>14.106999999999999</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3.4571999999999999E-2</v>
      </c>
      <c r="G78" s="15" t="s">
        <v>431</v>
      </c>
      <c r="H78" s="118" t="s">
        <v>430</v>
      </c>
      <c r="I78" s="118">
        <v>6.7948599999999998E-4</v>
      </c>
      <c r="J78" s="118">
        <v>1.0150000000000001E-3</v>
      </c>
      <c r="K78" s="118">
        <v>1.0150000000000001E-3</v>
      </c>
      <c r="L78" s="118">
        <v>6.7899999999999998E-7</v>
      </c>
      <c r="M78" s="15" t="s">
        <v>431</v>
      </c>
      <c r="N78" s="118" t="s">
        <v>428</v>
      </c>
      <c r="O78" s="118" t="s">
        <v>428</v>
      </c>
      <c r="P78" s="15" t="s">
        <v>431</v>
      </c>
      <c r="Q78" s="15" t="s">
        <v>431</v>
      </c>
      <c r="R78" s="118" t="s">
        <v>428</v>
      </c>
      <c r="S78" s="118">
        <v>0.14499999999999999</v>
      </c>
      <c r="T78" s="118" t="s">
        <v>430</v>
      </c>
      <c r="U78" s="118" t="s">
        <v>430</v>
      </c>
      <c r="V78" s="118">
        <v>0.76360700000000004</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30.535261910999999</v>
      </c>
      <c r="G82" s="118" t="s">
        <v>430</v>
      </c>
      <c r="H82" s="118">
        <v>0.53677600000000003</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0.13497724799999999</v>
      </c>
      <c r="G83" s="118" t="s">
        <v>428</v>
      </c>
      <c r="H83" s="118" t="s">
        <v>430</v>
      </c>
      <c r="I83" s="118">
        <v>3.3744309999999998E-3</v>
      </c>
      <c r="J83" s="118">
        <v>2.5308233999999999E-2</v>
      </c>
      <c r="K83" s="118">
        <v>0.14341332600000001</v>
      </c>
      <c r="L83" s="118">
        <v>1.9234300000000001E-4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34.255826970999998</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2.8942000000000001</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0.52071868399999999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7.7996059999999998</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14.047926974999999</v>
      </c>
      <c r="G90" s="118" t="s">
        <v>430</v>
      </c>
      <c r="H90" s="118">
        <v>0.53677600000000003</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10.528568071</v>
      </c>
      <c r="X90" s="118">
        <v>3.66106E-2</v>
      </c>
      <c r="Y90" s="118" t="s">
        <v>430</v>
      </c>
      <c r="Z90" s="118">
        <v>7.3369999999999998E-3</v>
      </c>
      <c r="AA90" s="118">
        <v>7.8674999999999995E-3</v>
      </c>
      <c r="AB90" s="118">
        <v>5.1815100000000003E-2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6.5619164999999993E-2</v>
      </c>
      <c r="F91" s="118">
        <v>0.55388157100000002</v>
      </c>
      <c r="G91" s="118">
        <v>2.7179999999999999E-2</v>
      </c>
      <c r="H91" s="118">
        <v>0.14589363</v>
      </c>
      <c r="I91" s="118">
        <v>1.416693822</v>
      </c>
      <c r="J91" s="118">
        <v>1.8485138219999999</v>
      </c>
      <c r="K91" s="118">
        <v>1.937703822</v>
      </c>
      <c r="L91" s="118">
        <v>0.13871318299999999</v>
      </c>
      <c r="M91" s="118">
        <v>2.0013955440000002</v>
      </c>
      <c r="N91" s="118">
        <v>8.4513478000000003E-2</v>
      </c>
      <c r="O91" s="118">
        <v>0.189837494</v>
      </c>
      <c r="P91" s="118">
        <v>3.515509E-3</v>
      </c>
      <c r="Q91" s="118">
        <v>5.5896599999999998E-3</v>
      </c>
      <c r="R91" s="118">
        <v>1.2444902000000001E-2</v>
      </c>
      <c r="S91" s="118">
        <v>5.2118374940000001</v>
      </c>
      <c r="T91" s="118">
        <v>9.4918746999999998E-2</v>
      </c>
      <c r="U91" s="118" t="s">
        <v>431</v>
      </c>
      <c r="V91" s="118">
        <v>0.35274667999999998</v>
      </c>
      <c r="W91" s="118">
        <v>3.515509E-3</v>
      </c>
      <c r="X91" s="118">
        <v>2.1201963000000001E-2</v>
      </c>
      <c r="Y91" s="118">
        <v>2.0754150000000002E-3</v>
      </c>
      <c r="Z91" s="118">
        <v>1.733376E-3</v>
      </c>
      <c r="AA91" s="118">
        <v>2.030128E-3</v>
      </c>
      <c r="AB91" s="118">
        <v>2.7040881999999999E-2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0.16183745999999999</v>
      </c>
      <c r="G92" s="118" t="s">
        <v>430</v>
      </c>
      <c r="H92" s="118">
        <v>2.2700000000000001E-2</v>
      </c>
      <c r="I92" s="118">
        <v>0.13655500000000001</v>
      </c>
      <c r="J92" s="118">
        <v>0.37818000000000002</v>
      </c>
      <c r="K92" s="118">
        <v>0.37818000000000002</v>
      </c>
      <c r="L92" s="118">
        <v>2.0436E-4</v>
      </c>
      <c r="M92" s="118" t="s">
        <v>430</v>
      </c>
      <c r="N92" s="118" t="s">
        <v>430</v>
      </c>
      <c r="O92" s="118" t="s">
        <v>430</v>
      </c>
      <c r="P92" s="118" t="s">
        <v>430</v>
      </c>
      <c r="Q92" s="118" t="s">
        <v>430</v>
      </c>
      <c r="R92" s="118" t="s">
        <v>430</v>
      </c>
      <c r="S92" s="118" t="s">
        <v>430</v>
      </c>
      <c r="T92" s="118" t="s">
        <v>430</v>
      </c>
      <c r="U92" s="118" t="s">
        <v>430</v>
      </c>
      <c r="V92" s="118" t="s">
        <v>430</v>
      </c>
      <c r="W92" s="118" t="s">
        <v>430</v>
      </c>
      <c r="X92" s="118">
        <v>2.1573000000000002E-5</v>
      </c>
      <c r="Y92" s="118">
        <v>4.6492000000000001E-5</v>
      </c>
      <c r="Z92" s="118">
        <v>1.3791000000000001E-5</v>
      </c>
      <c r="AA92" s="118">
        <v>2.6630000000000002E-6</v>
      </c>
      <c r="AB92" s="118">
        <v>8.4518000000000006E-5</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7.1067734299999996</v>
      </c>
      <c r="G93" s="118" t="s">
        <v>430</v>
      </c>
      <c r="H93" s="118">
        <v>0.40261599999999997</v>
      </c>
      <c r="I93" s="118">
        <v>0.32257659100000002</v>
      </c>
      <c r="J93" s="118">
        <v>1.4434031</v>
      </c>
      <c r="K93" s="118">
        <v>1.6688445999999999</v>
      </c>
      <c r="L93" s="118" t="s">
        <v>430</v>
      </c>
      <c r="M93" s="118" t="s">
        <v>430</v>
      </c>
      <c r="N93" s="118" t="s">
        <v>430</v>
      </c>
      <c r="O93" s="118" t="s">
        <v>430</v>
      </c>
      <c r="P93" s="118" t="s">
        <v>430</v>
      </c>
      <c r="Q93" s="118" t="s">
        <v>430</v>
      </c>
      <c r="R93" s="118" t="s">
        <v>430</v>
      </c>
      <c r="S93" s="118" t="s">
        <v>430</v>
      </c>
      <c r="T93" s="118">
        <v>5.1999999999999995E-4</v>
      </c>
      <c r="U93" s="118" t="s">
        <v>430</v>
      </c>
      <c r="V93" s="118" t="s">
        <v>430</v>
      </c>
      <c r="W93" s="118">
        <v>1.6182E-3</v>
      </c>
      <c r="X93" s="118">
        <v>4.7467199999999998E-4</v>
      </c>
      <c r="Y93" s="118">
        <v>6.0946800000000005E-4</v>
      </c>
      <c r="Z93" s="118">
        <v>1.5825999999999999E-4</v>
      </c>
      <c r="AA93" s="118">
        <v>3.04491E-4</v>
      </c>
      <c r="AB93" s="118">
        <v>1.5468910000000001E-3</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2.8361000000000001E-2</v>
      </c>
      <c r="F94" s="118">
        <v>5.4433740879999997</v>
      </c>
      <c r="G94" s="118" t="s">
        <v>430</v>
      </c>
      <c r="H94" s="118">
        <v>3.1727449999999997E-2</v>
      </c>
      <c r="I94" s="118">
        <v>0.34908309500000001</v>
      </c>
      <c r="J94" s="118">
        <v>1.0663509</v>
      </c>
      <c r="K94" s="118">
        <v>6.2763739000000003</v>
      </c>
      <c r="L94" s="118" t="s">
        <v>430</v>
      </c>
      <c r="M94" s="118" t="s">
        <v>430</v>
      </c>
      <c r="N94" s="118">
        <v>0.13589999999999999</v>
      </c>
      <c r="O94" s="118" t="s">
        <v>430</v>
      </c>
      <c r="P94" s="118">
        <v>5.0000000000000002E-5</v>
      </c>
      <c r="Q94" s="118" t="s">
        <v>430</v>
      </c>
      <c r="R94" s="118">
        <v>0.27060000000000001</v>
      </c>
      <c r="S94" s="118">
        <v>0.75043000000000004</v>
      </c>
      <c r="T94" s="118">
        <v>0.03</v>
      </c>
      <c r="U94" s="118" t="s">
        <v>430</v>
      </c>
      <c r="V94" s="118">
        <v>0.53</v>
      </c>
      <c r="W94" s="118" t="s">
        <v>430</v>
      </c>
      <c r="X94" s="118">
        <v>4.9989999999999999E-6</v>
      </c>
      <c r="Y94" s="118">
        <v>1.0773E-5</v>
      </c>
      <c r="Z94" s="118">
        <v>3.196E-6</v>
      </c>
      <c r="AA94" s="118">
        <v>6.1699999999999998E-7</v>
      </c>
      <c r="AB94" s="118">
        <v>1.9585E-5</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0.12515999999999999</v>
      </c>
      <c r="J95" s="118">
        <v>0.35759999999999997</v>
      </c>
      <c r="K95" s="118">
        <v>0.35759999999999997</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1.0418457880000001</v>
      </c>
      <c r="F99" s="118">
        <v>23.862939180000001</v>
      </c>
      <c r="G99" s="118" t="s">
        <v>430</v>
      </c>
      <c r="H99" s="118">
        <v>16.072366460000001</v>
      </c>
      <c r="I99" s="118">
        <v>4.8501689000000001E-2</v>
      </c>
      <c r="J99" s="118">
        <v>0.17588082099999999</v>
      </c>
      <c r="K99" s="118">
        <v>0.17588082099999999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1485.367</v>
      </c>
      <c r="AL99" s="31" t="s">
        <v>277</v>
      </c>
    </row>
    <row r="100" spans="1:38" ht="26.25" customHeight="1" thickBot="1" x14ac:dyDescent="0.25">
      <c r="A100" s="51" t="s">
        <v>274</v>
      </c>
      <c r="B100" s="51" t="s">
        <v>278</v>
      </c>
      <c r="C100" s="52" t="s">
        <v>279</v>
      </c>
      <c r="D100" s="65"/>
      <c r="E100" s="118">
        <v>0.93391946999999997</v>
      </c>
      <c r="F100" s="118">
        <v>8.9058743430000007</v>
      </c>
      <c r="G100" s="118" t="s">
        <v>430</v>
      </c>
      <c r="H100" s="118">
        <v>8.4933290679999995</v>
      </c>
      <c r="I100" s="118">
        <v>3.7082128999999998E-2</v>
      </c>
      <c r="J100" s="118">
        <v>0.13463868600000001</v>
      </c>
      <c r="K100" s="118">
        <v>0.13463868600000001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2371.2220000000002</v>
      </c>
      <c r="AL100" s="31" t="s">
        <v>277</v>
      </c>
    </row>
    <row r="101" spans="1:38" ht="26.25" customHeight="1" thickBot="1" x14ac:dyDescent="0.25">
      <c r="A101" s="51" t="s">
        <v>274</v>
      </c>
      <c r="B101" s="51" t="s">
        <v>280</v>
      </c>
      <c r="C101" s="52" t="s">
        <v>281</v>
      </c>
      <c r="D101" s="65"/>
      <c r="E101" s="118">
        <v>3.5726968999999997E-2</v>
      </c>
      <c r="F101" s="118">
        <v>5.9929550999999998E-2</v>
      </c>
      <c r="G101" s="118" t="s">
        <v>430</v>
      </c>
      <c r="H101" s="118">
        <v>0.45947743699999999</v>
      </c>
      <c r="I101" s="118">
        <v>1.4773029999999999E-3</v>
      </c>
      <c r="J101" s="118">
        <v>4.9243439999999998E-3</v>
      </c>
      <c r="K101" s="118">
        <v>4.9243439999999998E-3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587.75400000000002</v>
      </c>
      <c r="AL101" s="31" t="s">
        <v>277</v>
      </c>
    </row>
    <row r="102" spans="1:38" ht="26.25" customHeight="1" thickBot="1" x14ac:dyDescent="0.25">
      <c r="A102" s="51" t="s">
        <v>274</v>
      </c>
      <c r="B102" s="51" t="s">
        <v>282</v>
      </c>
      <c r="C102" s="52" t="s">
        <v>283</v>
      </c>
      <c r="D102" s="65"/>
      <c r="E102" s="118">
        <v>0.65138200700000004</v>
      </c>
      <c r="F102" s="118">
        <v>3.9478255660000001</v>
      </c>
      <c r="G102" s="118" t="s">
        <v>430</v>
      </c>
      <c r="H102" s="118">
        <v>29.747442698</v>
      </c>
      <c r="I102" s="118">
        <v>6.4553207000000001E-2</v>
      </c>
      <c r="J102" s="118">
        <v>1.2833943459999999</v>
      </c>
      <c r="K102" s="118">
        <v>1.2833943459999999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6903.1719999999996</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9.4328808E-2</v>
      </c>
      <c r="F104" s="118">
        <v>0.107918904</v>
      </c>
      <c r="G104" s="118" t="s">
        <v>430</v>
      </c>
      <c r="H104" s="118">
        <v>0.49032324300000002</v>
      </c>
      <c r="I104" s="118">
        <v>6.3891549999999997E-3</v>
      </c>
      <c r="J104" s="118">
        <v>2.1309304000000001E-2</v>
      </c>
      <c r="K104" s="118">
        <v>2.1309304000000001E-2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142.83000000000001</v>
      </c>
      <c r="AL104" s="31" t="s">
        <v>277</v>
      </c>
    </row>
    <row r="105" spans="1:38" ht="26.25" customHeight="1" thickBot="1" x14ac:dyDescent="0.25">
      <c r="A105" s="51" t="s">
        <v>274</v>
      </c>
      <c r="B105" s="51" t="s">
        <v>288</v>
      </c>
      <c r="C105" s="52" t="s">
        <v>289</v>
      </c>
      <c r="D105" s="65"/>
      <c r="E105" s="118">
        <v>0.184501419</v>
      </c>
      <c r="F105" s="118">
        <v>0.25453342099999998</v>
      </c>
      <c r="G105" s="118" t="s">
        <v>430</v>
      </c>
      <c r="H105" s="118">
        <v>2.027208135</v>
      </c>
      <c r="I105" s="118">
        <v>5.8888339999999997E-2</v>
      </c>
      <c r="J105" s="118">
        <v>9.2538819999999994E-2</v>
      </c>
      <c r="K105" s="118">
        <v>9.2538819999999994E-2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120.631</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9.2365102000000004E-2</v>
      </c>
      <c r="F107" s="118">
        <v>2.5937928449999998</v>
      </c>
      <c r="G107" s="118" t="s">
        <v>430</v>
      </c>
      <c r="H107" s="118">
        <v>7.796563548</v>
      </c>
      <c r="I107" s="118">
        <v>8.9989454999999996E-2</v>
      </c>
      <c r="J107" s="118">
        <v>1.2782555680000001</v>
      </c>
      <c r="K107" s="118">
        <v>1.2782555680000001</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46391.55</v>
      </c>
      <c r="AL107" s="31" t="s">
        <v>277</v>
      </c>
    </row>
    <row r="108" spans="1:38" ht="26.25" customHeight="1" thickBot="1" x14ac:dyDescent="0.25">
      <c r="A108" s="51" t="s">
        <v>274</v>
      </c>
      <c r="B108" s="51" t="s">
        <v>294</v>
      </c>
      <c r="C108" s="52" t="s">
        <v>295</v>
      </c>
      <c r="D108" s="65"/>
      <c r="E108" s="118">
        <v>8.8050869000000004E-2</v>
      </c>
      <c r="F108" s="118">
        <v>4.2234107090000004</v>
      </c>
      <c r="G108" s="118" t="s">
        <v>430</v>
      </c>
      <c r="H108" s="118">
        <v>5.0093205660000004</v>
      </c>
      <c r="I108" s="118">
        <v>0.10112509</v>
      </c>
      <c r="J108" s="118">
        <v>1.3550762059999999</v>
      </c>
      <c r="K108" s="118">
        <v>1.3550762059999999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50562.544999999998</v>
      </c>
      <c r="AL108" s="31" t="s">
        <v>277</v>
      </c>
    </row>
    <row r="109" spans="1:38" ht="26.25" customHeight="1" thickBot="1" x14ac:dyDescent="0.25">
      <c r="A109" s="51" t="s">
        <v>274</v>
      </c>
      <c r="B109" s="51" t="s">
        <v>296</v>
      </c>
      <c r="C109" s="52" t="s">
        <v>297</v>
      </c>
      <c r="D109" s="65"/>
      <c r="E109" s="118">
        <v>8.0072389999999993E-3</v>
      </c>
      <c r="F109" s="118">
        <v>0.10889434100000001</v>
      </c>
      <c r="G109" s="118" t="s">
        <v>430</v>
      </c>
      <c r="H109" s="118">
        <v>1.142155971</v>
      </c>
      <c r="I109" s="118">
        <v>6.4696314000000005E-2</v>
      </c>
      <c r="J109" s="118">
        <v>0.13795110899999999</v>
      </c>
      <c r="K109" s="118">
        <v>0.13795110899999999</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1450.59</v>
      </c>
      <c r="AL109" s="31" t="s">
        <v>277</v>
      </c>
    </row>
    <row r="110" spans="1:38" ht="26.25" customHeight="1" thickBot="1" x14ac:dyDescent="0.25">
      <c r="A110" s="51" t="s">
        <v>274</v>
      </c>
      <c r="B110" s="51" t="s">
        <v>298</v>
      </c>
      <c r="C110" s="52" t="s">
        <v>299</v>
      </c>
      <c r="D110" s="65"/>
      <c r="E110" s="118">
        <v>2.3281030000000002E-3</v>
      </c>
      <c r="F110" s="118">
        <v>3.6196629000000001E-2</v>
      </c>
      <c r="G110" s="118" t="s">
        <v>430</v>
      </c>
      <c r="H110" s="118">
        <v>0.20825637299999999</v>
      </c>
      <c r="I110" s="118">
        <v>3.729235E-3</v>
      </c>
      <c r="J110" s="118">
        <v>7.7941012000000004E-2</v>
      </c>
      <c r="K110" s="118">
        <v>7.7941012000000004E-2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745.84699999999998</v>
      </c>
      <c r="AL110" s="31" t="s">
        <v>277</v>
      </c>
    </row>
    <row r="111" spans="1:38" ht="26.25" customHeight="1" thickBot="1" x14ac:dyDescent="0.25">
      <c r="A111" s="51" t="s">
        <v>274</v>
      </c>
      <c r="B111" s="51" t="s">
        <v>300</v>
      </c>
      <c r="C111" s="52" t="s">
        <v>301</v>
      </c>
      <c r="D111" s="65"/>
      <c r="E111" s="118">
        <v>1.8687801E-2</v>
      </c>
      <c r="F111" s="118">
        <v>0.21336100699999999</v>
      </c>
      <c r="G111" s="118" t="s">
        <v>430</v>
      </c>
      <c r="H111" s="118">
        <v>0.29279139599999998</v>
      </c>
      <c r="I111" s="118">
        <v>2.7195779999999998E-3</v>
      </c>
      <c r="J111" s="118">
        <v>5.5799999999999999E-3</v>
      </c>
      <c r="K111" s="118">
        <v>5.5799999999999999E-3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672.71400000000006</v>
      </c>
      <c r="AL111" s="31" t="s">
        <v>277</v>
      </c>
    </row>
    <row r="112" spans="1:38" ht="26.25" customHeight="1" thickBot="1" x14ac:dyDescent="0.25">
      <c r="A112" s="51" t="s">
        <v>302</v>
      </c>
      <c r="B112" s="51" t="s">
        <v>303</v>
      </c>
      <c r="C112" s="52" t="s">
        <v>304</v>
      </c>
      <c r="D112" s="53"/>
      <c r="E112" s="118">
        <v>11.521006948</v>
      </c>
      <c r="F112" s="118" t="s">
        <v>430</v>
      </c>
      <c r="G112" s="118" t="s">
        <v>430</v>
      </c>
      <c r="H112" s="118">
        <v>12.806752849</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292200086.79100001</v>
      </c>
      <c r="AL112" s="31" t="s">
        <v>445</v>
      </c>
    </row>
    <row r="113" spans="1:38" ht="26.25" customHeight="1" thickBot="1" x14ac:dyDescent="0.25">
      <c r="A113" s="51" t="s">
        <v>302</v>
      </c>
      <c r="B113" s="66" t="s">
        <v>305</v>
      </c>
      <c r="C113" s="67" t="s">
        <v>306</v>
      </c>
      <c r="D113" s="53"/>
      <c r="E113" s="118">
        <v>15.046656935</v>
      </c>
      <c r="F113" s="118">
        <v>14.688321858</v>
      </c>
      <c r="G113" s="118" t="s">
        <v>430</v>
      </c>
      <c r="H113" s="118">
        <v>53.442782856999997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302.86405361700002</v>
      </c>
      <c r="AL113" s="31" t="s">
        <v>146</v>
      </c>
    </row>
    <row r="114" spans="1:38" ht="26.25" customHeight="1" thickBot="1" x14ac:dyDescent="0.25">
      <c r="A114" s="51" t="s">
        <v>302</v>
      </c>
      <c r="B114" s="66" t="s">
        <v>307</v>
      </c>
      <c r="C114" s="67" t="s">
        <v>308</v>
      </c>
      <c r="D114" s="53"/>
      <c r="E114" s="118">
        <v>6.3085577000000004E-2</v>
      </c>
      <c r="F114" s="118" t="s">
        <v>430</v>
      </c>
      <c r="G114" s="118" t="s">
        <v>430</v>
      </c>
      <c r="H114" s="118">
        <v>0.140009987</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1.6</v>
      </c>
      <c r="AL114" s="31" t="s">
        <v>146</v>
      </c>
    </row>
    <row r="115" spans="1:38" ht="26.25" customHeight="1" thickBot="1" x14ac:dyDescent="0.25">
      <c r="A115" s="51" t="s">
        <v>302</v>
      </c>
      <c r="B115" s="66" t="s">
        <v>309</v>
      </c>
      <c r="C115" s="67" t="s">
        <v>310</v>
      </c>
      <c r="D115" s="53"/>
      <c r="E115" s="118">
        <v>0.31542788599999999</v>
      </c>
      <c r="F115" s="118" t="s">
        <v>430</v>
      </c>
      <c r="G115" s="118" t="s">
        <v>430</v>
      </c>
      <c r="H115" s="118">
        <v>0.603257143</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v>
      </c>
      <c r="AL115" s="31" t="s">
        <v>146</v>
      </c>
    </row>
    <row r="116" spans="1:38" ht="26.25" customHeight="1" thickBot="1" x14ac:dyDescent="0.25">
      <c r="A116" s="51" t="s">
        <v>302</v>
      </c>
      <c r="B116" s="51" t="s">
        <v>311</v>
      </c>
      <c r="C116" s="57" t="s">
        <v>312</v>
      </c>
      <c r="D116" s="53"/>
      <c r="E116" s="118">
        <v>4.4518708699999996</v>
      </c>
      <c r="F116" s="118">
        <v>0.40615658300000002</v>
      </c>
      <c r="G116" s="118" t="s">
        <v>430</v>
      </c>
      <c r="H116" s="118">
        <v>4.4579066249999997</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112.9100139</v>
      </c>
      <c r="AL116" s="31" t="s">
        <v>146</v>
      </c>
    </row>
    <row r="117" spans="1:38" ht="26.25" customHeight="1" thickBot="1" x14ac:dyDescent="0.25">
      <c r="A117" s="51" t="s">
        <v>302</v>
      </c>
      <c r="B117" s="51" t="s">
        <v>313</v>
      </c>
      <c r="C117" s="57" t="s">
        <v>314</v>
      </c>
      <c r="D117" s="53"/>
      <c r="E117" s="118">
        <v>3.0630245610000002</v>
      </c>
      <c r="F117" s="118" t="s">
        <v>430</v>
      </c>
      <c r="G117" s="118" t="s">
        <v>430</v>
      </c>
      <c r="H117" s="118">
        <v>2.8600673840000002</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6.4296405219999997</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1.5843463179999999</v>
      </c>
      <c r="G121" s="118" t="s">
        <v>428</v>
      </c>
      <c r="H121" s="118">
        <v>1.821428571</v>
      </c>
      <c r="I121" s="118">
        <v>5.0763379999999997E-2</v>
      </c>
      <c r="J121" s="118">
        <v>0.87606357800000001</v>
      </c>
      <c r="K121" s="118">
        <v>0.87606357800000001</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21.576493750000001</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1.2393492000000001E-2</v>
      </c>
      <c r="F125" s="118">
        <v>0.905620011</v>
      </c>
      <c r="G125" s="118">
        <v>8.5928210000000005E-3</v>
      </c>
      <c r="H125" s="118" t="s">
        <v>430</v>
      </c>
      <c r="I125" s="118">
        <v>8.7897370000000006E-3</v>
      </c>
      <c r="J125" s="118">
        <v>1.2930155E-2</v>
      </c>
      <c r="K125" s="118">
        <v>2.3246348999999999E-2</v>
      </c>
      <c r="L125" s="118" t="s">
        <v>431</v>
      </c>
      <c r="M125" s="118">
        <v>1.322252322</v>
      </c>
      <c r="N125" s="118" t="s">
        <v>430</v>
      </c>
      <c r="O125" s="118" t="s">
        <v>430</v>
      </c>
      <c r="P125" s="118" t="s">
        <v>430</v>
      </c>
      <c r="Q125" s="118" t="s">
        <v>430</v>
      </c>
      <c r="R125" s="118" t="s">
        <v>430</v>
      </c>
      <c r="S125" s="118" t="s">
        <v>430</v>
      </c>
      <c r="T125" s="118" t="s">
        <v>430</v>
      </c>
      <c r="U125" s="118" t="s">
        <v>430</v>
      </c>
      <c r="V125" s="118" t="s">
        <v>430</v>
      </c>
      <c r="W125" s="118">
        <v>3.7180475999999997E-2</v>
      </c>
      <c r="X125" s="118">
        <v>1.3737999999999999E-4</v>
      </c>
      <c r="Y125" s="118">
        <v>2.96063E-4</v>
      </c>
      <c r="Z125" s="118">
        <v>8.7818999999999994E-5</v>
      </c>
      <c r="AA125" s="118">
        <v>1.6954999999999999E-5</v>
      </c>
      <c r="AB125" s="118">
        <v>5.3821700000000001E-4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1.1404955999999999</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7.4368799999999999E-3</v>
      </c>
      <c r="F127" s="118" t="s">
        <v>430</v>
      </c>
      <c r="G127" s="118">
        <v>4.4208000000000002E-4</v>
      </c>
      <c r="H127" s="118">
        <v>9.5030000000000003E-5</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5.8534574999999998E-2</v>
      </c>
      <c r="F133" s="118">
        <v>9.2236300000000005E-4</v>
      </c>
      <c r="G133" s="118">
        <v>8.0174630000000007E-3</v>
      </c>
      <c r="H133" s="118" t="s">
        <v>431</v>
      </c>
      <c r="I133" s="118">
        <v>2.4058809999999999E-3</v>
      </c>
      <c r="J133" s="118">
        <v>2.4058809999999999E-3</v>
      </c>
      <c r="K133" s="118">
        <v>2.4058809999999999E-3</v>
      </c>
      <c r="L133" s="118" t="s">
        <v>431</v>
      </c>
      <c r="M133" s="118">
        <v>9.93314E-3</v>
      </c>
      <c r="N133" s="118">
        <v>2.0820930000000001E-3</v>
      </c>
      <c r="O133" s="118">
        <v>3.4874899999999998E-4</v>
      </c>
      <c r="P133" s="118">
        <v>0.10237715</v>
      </c>
      <c r="Q133" s="118">
        <v>9.4363200000000002E-4</v>
      </c>
      <c r="R133" s="118">
        <v>9.4016599999999998E-4</v>
      </c>
      <c r="S133" s="118">
        <v>8.61819E-4</v>
      </c>
      <c r="T133" s="118">
        <v>1.2015540000000001E-3</v>
      </c>
      <c r="U133" s="118">
        <v>1.371422E-3</v>
      </c>
      <c r="V133" s="118">
        <v>1.1101721E-2</v>
      </c>
      <c r="W133" s="118">
        <v>1.872011E-3</v>
      </c>
      <c r="X133" s="118">
        <v>9.1500000000000003E-7</v>
      </c>
      <c r="Y133" s="118">
        <v>4.9999999999999998E-7</v>
      </c>
      <c r="Z133" s="118">
        <v>4.4700000000000002E-7</v>
      </c>
      <c r="AA133" s="118">
        <v>4.8500000000000002E-7</v>
      </c>
      <c r="AB133" s="118">
        <v>2.3460000000000001E-6</v>
      </c>
      <c r="AC133" s="118">
        <v>1.0400062999999999E-2</v>
      </c>
      <c r="AD133" s="118">
        <v>2.8426839999999998E-2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3.2300504000000001E-2</v>
      </c>
      <c r="F135" s="118">
        <v>7.2968302999999998E-2</v>
      </c>
      <c r="G135" s="118">
        <v>1.4013470000000001E-3</v>
      </c>
      <c r="H135" s="118">
        <v>5.219184E-3</v>
      </c>
      <c r="I135" s="118">
        <v>0.13623300199999999</v>
      </c>
      <c r="J135" s="118">
        <v>0.14535836799999999</v>
      </c>
      <c r="K135" s="118">
        <v>0.15193268200000001</v>
      </c>
      <c r="L135" s="118">
        <v>2.6156855999999999E-2</v>
      </c>
      <c r="M135" s="118">
        <v>1.2994258940000001</v>
      </c>
      <c r="N135" s="118">
        <v>8.5765349999999997E-3</v>
      </c>
      <c r="O135" s="118">
        <v>3.6274810000000001E-3</v>
      </c>
      <c r="P135" s="118">
        <v>3.9496999999999998E-5</v>
      </c>
      <c r="Q135" s="118">
        <v>1.6485488999999999E-2</v>
      </c>
      <c r="R135" s="118">
        <v>1.6221790000000001E-3</v>
      </c>
      <c r="S135" s="118">
        <v>5.6358629999999996E-3</v>
      </c>
      <c r="T135" s="118">
        <v>1.4105899999999999E-4</v>
      </c>
      <c r="U135" s="118">
        <v>2.1203390000000002E-3</v>
      </c>
      <c r="V135" s="118">
        <v>0.39057377300000001</v>
      </c>
      <c r="W135" s="118">
        <v>0.26493105900000002</v>
      </c>
      <c r="X135" s="118">
        <v>7.4213917000000004E-2</v>
      </c>
      <c r="Y135" s="118">
        <v>0.14231608000000001</v>
      </c>
      <c r="Z135" s="118">
        <v>0.110343575</v>
      </c>
      <c r="AA135" s="118">
        <v>5.0075950000000001E-3</v>
      </c>
      <c r="AB135" s="118">
        <v>0.331881168</v>
      </c>
      <c r="AC135" s="118">
        <v>3.52648E-4</v>
      </c>
      <c r="AD135" s="118">
        <v>4.2320000000000003E-6</v>
      </c>
      <c r="AE135" s="117"/>
      <c r="AF135" s="15" t="s">
        <v>430</v>
      </c>
      <c r="AG135" s="15" t="s">
        <v>430</v>
      </c>
      <c r="AH135" s="15" t="s">
        <v>430</v>
      </c>
      <c r="AI135" s="15" t="s">
        <v>430</v>
      </c>
      <c r="AJ135" s="15" t="s">
        <v>430</v>
      </c>
      <c r="AK135" s="15">
        <v>25.372</v>
      </c>
      <c r="AL135" s="31" t="s">
        <v>146</v>
      </c>
    </row>
    <row r="136" spans="1:38" ht="26.25" customHeight="1" thickBot="1" x14ac:dyDescent="0.25">
      <c r="A136" s="51" t="s">
        <v>330</v>
      </c>
      <c r="B136" s="51" t="s">
        <v>359</v>
      </c>
      <c r="C136" s="52" t="s">
        <v>360</v>
      </c>
      <c r="D136" s="53"/>
      <c r="E136" s="118" t="s">
        <v>431</v>
      </c>
      <c r="F136" s="118">
        <v>3.070699E-2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3.4619799999999999E-3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7.6494880000000001E-2</v>
      </c>
      <c r="F139" s="118">
        <v>0.96544861000000004</v>
      </c>
      <c r="G139" s="118">
        <v>1.6888480000000001E-2</v>
      </c>
      <c r="H139" s="118">
        <v>0.11325216</v>
      </c>
      <c r="I139" s="118">
        <v>0.38021820000000001</v>
      </c>
      <c r="J139" s="118">
        <v>0.41144059999999999</v>
      </c>
      <c r="K139" s="118">
        <v>0.42563260000000003</v>
      </c>
      <c r="L139" s="118">
        <v>9.4455020000000001E-2</v>
      </c>
      <c r="M139" s="118">
        <v>6.1309440000000004</v>
      </c>
      <c r="N139" s="118">
        <v>4.1298719999999997E-2</v>
      </c>
      <c r="O139" s="118">
        <v>1.9868799999999999E-2</v>
      </c>
      <c r="P139" s="118">
        <v>8.5719699999999997E-4</v>
      </c>
      <c r="Q139" s="118">
        <v>2.9093599999999999E-4</v>
      </c>
      <c r="R139" s="118">
        <v>3.5196159999999997E-2</v>
      </c>
      <c r="S139" s="118">
        <v>9.1822239999999992E-3</v>
      </c>
      <c r="T139" s="118">
        <v>3.0654720000000001E-3</v>
      </c>
      <c r="U139" s="118">
        <v>7.6494900000000001E-4</v>
      </c>
      <c r="V139" s="118">
        <v>0.78339840000000005</v>
      </c>
      <c r="W139" s="118">
        <v>14.333157392</v>
      </c>
      <c r="X139" s="118">
        <v>0.1859152</v>
      </c>
      <c r="Y139" s="118">
        <v>0.17030400000000001</v>
      </c>
      <c r="Z139" s="118">
        <v>6.4289760000000001E-2</v>
      </c>
      <c r="AA139" s="118">
        <v>0.10871072</v>
      </c>
      <c r="AB139" s="118">
        <v>0.52921967999999997</v>
      </c>
      <c r="AC139" s="118">
        <v>7.6494880000000003E-3</v>
      </c>
      <c r="AD139" s="118">
        <v>9.1822000000000003E-5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2.9580134779999998</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452.57822938399988</v>
      </c>
      <c r="F141" s="9">
        <f t="shared" si="0"/>
        <v>291.10785407499998</v>
      </c>
      <c r="G141" s="9">
        <f t="shared" si="0"/>
        <v>71.135035095999982</v>
      </c>
      <c r="H141" s="9">
        <f t="shared" si="0"/>
        <v>161.333656695</v>
      </c>
      <c r="I141" s="9">
        <f t="shared" si="0"/>
        <v>31.344865789000014</v>
      </c>
      <c r="J141" s="9">
        <f t="shared" si="0"/>
        <v>46.574087376000008</v>
      </c>
      <c r="K141" s="9">
        <f t="shared" si="0"/>
        <v>58.320959749000011</v>
      </c>
      <c r="L141" s="9">
        <f t="shared" si="0"/>
        <v>9.2857204809999967</v>
      </c>
      <c r="M141" s="9">
        <f t="shared" si="0"/>
        <v>746.21187747400029</v>
      </c>
      <c r="N141" s="9">
        <f t="shared" si="0"/>
        <v>35.914316188000008</v>
      </c>
      <c r="O141" s="9">
        <f t="shared" si="0"/>
        <v>4.0584445219999994</v>
      </c>
      <c r="P141" s="9">
        <f t="shared" si="0"/>
        <v>0.87327905400000017</v>
      </c>
      <c r="Q141" s="9">
        <f t="shared" si="0"/>
        <v>1.1567349669999998</v>
      </c>
      <c r="R141" s="9">
        <f t="shared" si="0"/>
        <v>5.2466565220000012</v>
      </c>
      <c r="S141" s="9">
        <f t="shared" si="0"/>
        <v>104.71882573899997</v>
      </c>
      <c r="T141" s="9">
        <f t="shared" si="0"/>
        <v>12.263987586999999</v>
      </c>
      <c r="U141" s="9">
        <f t="shared" si="0"/>
        <v>1.2676115959999998</v>
      </c>
      <c r="V141" s="9">
        <f t="shared" si="0"/>
        <v>91.073777319999991</v>
      </c>
      <c r="W141" s="9">
        <f t="shared" si="0"/>
        <v>36.976197764999995</v>
      </c>
      <c r="X141" s="9">
        <f t="shared" si="0"/>
        <v>1.894918868</v>
      </c>
      <c r="Y141" s="9">
        <f t="shared" si="0"/>
        <v>1.8659922940000004</v>
      </c>
      <c r="Z141" s="9">
        <f t="shared" si="0"/>
        <v>1.020981658</v>
      </c>
      <c r="AA141" s="9">
        <f t="shared" si="0"/>
        <v>0.91396825599999998</v>
      </c>
      <c r="AB141" s="9">
        <f t="shared" si="0"/>
        <v>6.1167801960000006</v>
      </c>
      <c r="AC141" s="9">
        <f t="shared" si="0"/>
        <v>24.485548631999997</v>
      </c>
      <c r="AD141" s="9">
        <f t="shared" si="0"/>
        <v>0.276185503</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53.145546533000001</v>
      </c>
      <c r="F143" s="5">
        <v>23.331110438</v>
      </c>
      <c r="G143" s="5">
        <v>0.54145979200000005</v>
      </c>
      <c r="H143" s="5">
        <v>4.966865329</v>
      </c>
      <c r="I143" s="5">
        <v>2.4896597819999999</v>
      </c>
      <c r="J143" s="5">
        <v>2.4896597819999999</v>
      </c>
      <c r="K143" s="5">
        <v>2.4896597819999999</v>
      </c>
      <c r="L143" s="5">
        <v>1.615832151</v>
      </c>
      <c r="M143" s="5">
        <v>309.68026797300001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244574.76560194301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19.250669922</v>
      </c>
      <c r="F144" s="5">
        <v>2.2747701789999999</v>
      </c>
      <c r="G144" s="5">
        <v>8.1953812000000001E-2</v>
      </c>
      <c r="H144" s="5">
        <v>8.2361723999999997E-2</v>
      </c>
      <c r="I144" s="5">
        <v>2.264694811</v>
      </c>
      <c r="J144" s="5">
        <v>2.264694811</v>
      </c>
      <c r="K144" s="5">
        <v>2.264694811</v>
      </c>
      <c r="L144" s="5">
        <v>1.635995157</v>
      </c>
      <c r="M144" s="5">
        <v>12.890093566999999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54577.349043499999</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70.488761753999995</v>
      </c>
      <c r="F145" s="5">
        <v>5.3906869229999996</v>
      </c>
      <c r="G145" s="5">
        <v>0.140234952</v>
      </c>
      <c r="H145" s="5">
        <v>2.3025802000000001E-2</v>
      </c>
      <c r="I145" s="5">
        <v>2.1869327009999999</v>
      </c>
      <c r="J145" s="5">
        <v>2.1869327009999999</v>
      </c>
      <c r="K145" s="5">
        <v>2.1869327009999999</v>
      </c>
      <c r="L145" s="5">
        <v>1.31116162</v>
      </c>
      <c r="M145" s="5">
        <v>14.639501313</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86693.891631331004</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1.2258180329999999</v>
      </c>
      <c r="F146" s="5">
        <v>11.759917339999999</v>
      </c>
      <c r="G146" s="5">
        <v>1.5329694E-2</v>
      </c>
      <c r="H146" s="5">
        <v>5.4837360000000003E-3</v>
      </c>
      <c r="I146" s="5">
        <v>0.18175513400000001</v>
      </c>
      <c r="J146" s="5">
        <v>0.18175513400000001</v>
      </c>
      <c r="K146" s="5">
        <v>0.18175513400000001</v>
      </c>
      <c r="L146" s="5">
        <v>2.3514E-2</v>
      </c>
      <c r="M146" s="5">
        <v>48.867453849999997</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3145.5839879999999</v>
      </c>
      <c r="AL146" s="34" t="s">
        <v>60</v>
      </c>
    </row>
    <row r="147" spans="1:38" ht="26.25" customHeight="1" thickBot="1" x14ac:dyDescent="0.25">
      <c r="A147" s="76"/>
      <c r="B147" s="34" t="s">
        <v>383</v>
      </c>
      <c r="C147" s="77" t="s">
        <v>384</v>
      </c>
      <c r="D147" s="78" t="s">
        <v>376</v>
      </c>
      <c r="E147" s="5" t="s">
        <v>430</v>
      </c>
      <c r="F147" s="5">
        <v>6.457732966</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67713.329463000002</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0.24021740499999999</v>
      </c>
      <c r="J148" s="5">
        <v>1.3291709410000001</v>
      </c>
      <c r="K148" s="5">
        <v>1.3291709410000001</v>
      </c>
      <c r="L148" s="5" t="s">
        <v>430</v>
      </c>
      <c r="M148" s="5" t="s">
        <v>430</v>
      </c>
      <c r="N148" s="5">
        <v>0.28661851399999999</v>
      </c>
      <c r="O148" s="5">
        <v>5.9402140000000001E-3</v>
      </c>
      <c r="P148" s="5" t="s">
        <v>428</v>
      </c>
      <c r="Q148" s="5">
        <v>8.1683299999999999E-4</v>
      </c>
      <c r="R148" s="5">
        <v>1.90381917</v>
      </c>
      <c r="S148" s="5">
        <v>19.509688123</v>
      </c>
      <c r="T148" s="5">
        <v>0.51219266399999996</v>
      </c>
      <c r="U148" s="5">
        <v>8.1683290000000002E-3</v>
      </c>
      <c r="V148" s="5">
        <v>17.041791259</v>
      </c>
      <c r="W148" s="5" t="s">
        <v>428</v>
      </c>
      <c r="X148" s="5">
        <v>3.626013E-3</v>
      </c>
      <c r="Y148" s="5">
        <v>1.1032996999999999E-2</v>
      </c>
      <c r="Z148" s="5">
        <v>6.1130860000000002E-3</v>
      </c>
      <c r="AA148" s="5">
        <v>1.332637E-3</v>
      </c>
      <c r="AB148" s="5">
        <v>2.2104734000000001E-2</v>
      </c>
      <c r="AC148" s="5" t="s">
        <v>428</v>
      </c>
      <c r="AD148" s="5" t="s">
        <v>430</v>
      </c>
      <c r="AE148" s="44"/>
      <c r="AF148" s="5" t="s">
        <v>429</v>
      </c>
      <c r="AG148" s="5" t="s">
        <v>430</v>
      </c>
      <c r="AH148" s="5" t="s">
        <v>429</v>
      </c>
      <c r="AI148" s="5" t="s">
        <v>429</v>
      </c>
      <c r="AJ148" s="5" t="s">
        <v>429</v>
      </c>
      <c r="AK148" s="5">
        <v>123627.143987</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0.160662256</v>
      </c>
      <c r="J149" s="5">
        <v>1.071081862</v>
      </c>
      <c r="K149" s="5">
        <v>1.071081862</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123627.143987</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452.57822938399988</v>
      </c>
      <c r="F152" s="7">
        <f t="shared" si="1"/>
        <v>291.10785407499998</v>
      </c>
      <c r="G152" s="7">
        <f t="shared" si="1"/>
        <v>71.135035095999982</v>
      </c>
      <c r="H152" s="7">
        <f t="shared" si="1"/>
        <v>161.333656695</v>
      </c>
      <c r="I152" s="7">
        <f t="shared" si="1"/>
        <v>31.344865789000014</v>
      </c>
      <c r="J152" s="7">
        <f t="shared" si="1"/>
        <v>46.574087376000008</v>
      </c>
      <c r="K152" s="7">
        <f t="shared" si="1"/>
        <v>58.320959749000011</v>
      </c>
      <c r="L152" s="7">
        <f t="shared" si="1"/>
        <v>9.2857204809999967</v>
      </c>
      <c r="M152" s="7">
        <f t="shared" si="1"/>
        <v>746.21187747400029</v>
      </c>
      <c r="N152" s="7">
        <f t="shared" si="1"/>
        <v>35.914316188000008</v>
      </c>
      <c r="O152" s="7">
        <f t="shared" si="1"/>
        <v>4.0584445219999994</v>
      </c>
      <c r="P152" s="7">
        <f t="shared" si="1"/>
        <v>0.87327905400000017</v>
      </c>
      <c r="Q152" s="7">
        <f t="shared" si="1"/>
        <v>1.1567349669999998</v>
      </c>
      <c r="R152" s="7">
        <f t="shared" si="1"/>
        <v>5.2466565220000012</v>
      </c>
      <c r="S152" s="7">
        <f t="shared" si="1"/>
        <v>104.71882573899997</v>
      </c>
      <c r="T152" s="7">
        <f t="shared" si="1"/>
        <v>12.263987586999999</v>
      </c>
      <c r="U152" s="7">
        <f t="shared" si="1"/>
        <v>1.2676115959999998</v>
      </c>
      <c r="V152" s="7">
        <f t="shared" si="1"/>
        <v>91.073777319999991</v>
      </c>
      <c r="W152" s="7">
        <f t="shared" si="1"/>
        <v>36.976197764999995</v>
      </c>
      <c r="X152" s="7">
        <f t="shared" si="1"/>
        <v>1.894918868</v>
      </c>
      <c r="Y152" s="7">
        <f t="shared" si="1"/>
        <v>1.8659922940000004</v>
      </c>
      <c r="Z152" s="7">
        <f t="shared" si="1"/>
        <v>1.020981658</v>
      </c>
      <c r="AA152" s="7">
        <f t="shared" si="1"/>
        <v>0.91396825599999998</v>
      </c>
      <c r="AB152" s="7">
        <f t="shared" si="1"/>
        <v>6.1167801960000006</v>
      </c>
      <c r="AC152" s="7">
        <f t="shared" si="1"/>
        <v>24.485548631999997</v>
      </c>
      <c r="AD152" s="7">
        <f t="shared" si="1"/>
        <v>0.276185503</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452.57822938399988</v>
      </c>
      <c r="F154" s="7">
        <f>SUM(F$141, F$153, -1 * IF(OR($B$6=2005,$B$6&gt;=2020),SUM(F$99:F$122),0), IF(AND(ISNUMBER(SEARCH($B$4,"AT|BE|CH|GB|IE|LT|LU")),SUM(F$143:F$149)&gt;0),SUM(F$143:F$149)-SUM(F$27:F$33),0))</f>
        <v>291.10785407499998</v>
      </c>
      <c r="G154" s="7">
        <f t="shared" ref="G154:AD154" si="2">SUM(G$141, G$153, IF(AND(ISNUMBER(SEARCH($B$4,"AT|BE|CH|GB|IE|LT|LU")),SUM(G$143:G$149)&gt;0),SUM(G$143:G$149)-SUM(G$27:G$33),0))</f>
        <v>71.135035095999982</v>
      </c>
      <c r="H154" s="7">
        <f t="shared" si="2"/>
        <v>161.333656695</v>
      </c>
      <c r="I154" s="7">
        <f t="shared" si="2"/>
        <v>31.344865789000014</v>
      </c>
      <c r="J154" s="7">
        <f t="shared" si="2"/>
        <v>46.574087376000008</v>
      </c>
      <c r="K154" s="7">
        <f t="shared" si="2"/>
        <v>58.320959749000011</v>
      </c>
      <c r="L154" s="7">
        <f t="shared" si="2"/>
        <v>9.2857204809999967</v>
      </c>
      <c r="M154" s="7">
        <f t="shared" si="2"/>
        <v>746.21187747400029</v>
      </c>
      <c r="N154" s="7">
        <f t="shared" si="2"/>
        <v>35.914316188000008</v>
      </c>
      <c r="O154" s="7">
        <f t="shared" si="2"/>
        <v>4.0584445219999994</v>
      </c>
      <c r="P154" s="7">
        <f t="shared" si="2"/>
        <v>0.87327905400000017</v>
      </c>
      <c r="Q154" s="7">
        <f t="shared" si="2"/>
        <v>1.1567349669999998</v>
      </c>
      <c r="R154" s="7">
        <f t="shared" si="2"/>
        <v>5.2466565220000012</v>
      </c>
      <c r="S154" s="7">
        <f t="shared" si="2"/>
        <v>104.71882573899997</v>
      </c>
      <c r="T154" s="7">
        <f t="shared" si="2"/>
        <v>12.263987586999999</v>
      </c>
      <c r="U154" s="7">
        <f t="shared" si="2"/>
        <v>1.2676115959999998</v>
      </c>
      <c r="V154" s="7">
        <f t="shared" si="2"/>
        <v>91.073777319999991</v>
      </c>
      <c r="W154" s="7">
        <f t="shared" si="2"/>
        <v>36.976197764999995</v>
      </c>
      <c r="X154" s="7">
        <f t="shared" si="2"/>
        <v>1.894918868</v>
      </c>
      <c r="Y154" s="7">
        <f t="shared" si="2"/>
        <v>1.8659922940000004</v>
      </c>
      <c r="Z154" s="7">
        <f t="shared" si="2"/>
        <v>1.020981658</v>
      </c>
      <c r="AA154" s="7">
        <f t="shared" si="2"/>
        <v>0.91396825599999998</v>
      </c>
      <c r="AB154" s="7">
        <f t="shared" si="2"/>
        <v>6.1167801960000006</v>
      </c>
      <c r="AC154" s="7">
        <f t="shared" si="2"/>
        <v>24.485548631999997</v>
      </c>
      <c r="AD154" s="7">
        <f t="shared" si="2"/>
        <v>0.276185503</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35.435048479000002</v>
      </c>
      <c r="F157" s="12">
        <v>0.66414637899999995</v>
      </c>
      <c r="G157" s="12">
        <v>2.1689475850000002</v>
      </c>
      <c r="H157" s="12" t="s">
        <v>428</v>
      </c>
      <c r="I157" s="12">
        <v>0.45929068899999997</v>
      </c>
      <c r="J157" s="12">
        <v>0.45929068899999997</v>
      </c>
      <c r="K157" s="12">
        <v>0.45929068899999997</v>
      </c>
      <c r="L157" s="12">
        <v>5.0005742999999998E-2</v>
      </c>
      <c r="M157" s="12">
        <v>5.508345695</v>
      </c>
      <c r="N157" s="12" t="s">
        <v>428</v>
      </c>
      <c r="O157" s="12" t="s">
        <v>428</v>
      </c>
      <c r="P157" s="12" t="s">
        <v>428</v>
      </c>
      <c r="Q157" s="12" t="s">
        <v>428</v>
      </c>
      <c r="R157" s="12" t="s">
        <v>428</v>
      </c>
      <c r="S157" s="12" t="s">
        <v>428</v>
      </c>
      <c r="T157" s="12" t="s">
        <v>428</v>
      </c>
      <c r="U157" s="12" t="s">
        <v>428</v>
      </c>
      <c r="V157" s="12" t="s">
        <v>428</v>
      </c>
      <c r="W157" s="12">
        <v>1.6495501999999999E-2</v>
      </c>
      <c r="X157" s="12">
        <v>5.3130149999999999E-3</v>
      </c>
      <c r="Y157" s="12">
        <v>7.5850000000000002E-6</v>
      </c>
      <c r="Z157" s="12">
        <v>1.3074371E-2</v>
      </c>
      <c r="AA157" s="12">
        <v>3.2583080000000001E-3</v>
      </c>
      <c r="AB157" s="12">
        <v>2.165328E-2</v>
      </c>
      <c r="AC157" s="12" t="s">
        <v>428</v>
      </c>
      <c r="AD157" s="12" t="s">
        <v>428</v>
      </c>
      <c r="AE157" s="44"/>
      <c r="AF157" s="12">
        <v>113732.11390005999</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9.1611262999999998E-2</v>
      </c>
      <c r="F158" s="12">
        <v>4.1224086E-2</v>
      </c>
      <c r="G158" s="12">
        <v>9.3585030000000007E-3</v>
      </c>
      <c r="H158" s="12" t="s">
        <v>428</v>
      </c>
      <c r="I158" s="12">
        <v>4.8716890000000002E-3</v>
      </c>
      <c r="J158" s="12">
        <v>4.8716890000000002E-3</v>
      </c>
      <c r="K158" s="12">
        <v>4.8716890000000002E-3</v>
      </c>
      <c r="L158" s="12">
        <v>1.691157E-3</v>
      </c>
      <c r="M158" s="12">
        <v>1.072701226</v>
      </c>
      <c r="N158" s="12">
        <v>0.74320532900000003</v>
      </c>
      <c r="O158" s="12" t="s">
        <v>428</v>
      </c>
      <c r="P158" s="12" t="s">
        <v>428</v>
      </c>
      <c r="Q158" s="12" t="s">
        <v>428</v>
      </c>
      <c r="R158" s="12" t="s">
        <v>428</v>
      </c>
      <c r="S158" s="12" t="s">
        <v>428</v>
      </c>
      <c r="T158" s="12" t="s">
        <v>428</v>
      </c>
      <c r="U158" s="12" t="s">
        <v>428</v>
      </c>
      <c r="V158" s="12" t="s">
        <v>428</v>
      </c>
      <c r="W158" s="12">
        <v>8.9926999999999997E-4</v>
      </c>
      <c r="X158" s="12">
        <v>1.68622E-4</v>
      </c>
      <c r="Y158" s="12">
        <v>5.2449999999999998E-6</v>
      </c>
      <c r="Z158" s="12">
        <v>4.0227399999999999E-4</v>
      </c>
      <c r="AA158" s="12">
        <v>9.9747000000000006E-5</v>
      </c>
      <c r="AB158" s="12">
        <v>6.7588800000000003E-4</v>
      </c>
      <c r="AC158" s="12" t="s">
        <v>428</v>
      </c>
      <c r="AD158" s="12" t="s">
        <v>428</v>
      </c>
      <c r="AE158" s="44"/>
      <c r="AF158" s="12">
        <v>444.201493648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116.00267305</v>
      </c>
      <c r="F159" s="12">
        <v>3.5288091499999998</v>
      </c>
      <c r="G159" s="12">
        <v>64.333602815999996</v>
      </c>
      <c r="H159" s="12">
        <v>1.4682807000000001E-2</v>
      </c>
      <c r="I159" s="12">
        <v>7.2538557079999997</v>
      </c>
      <c r="J159" s="12">
        <v>7.6356375869999997</v>
      </c>
      <c r="K159" s="12">
        <v>7.6356375869999997</v>
      </c>
      <c r="L159" s="12">
        <v>1.7979148089999999</v>
      </c>
      <c r="M159" s="12">
        <v>4.6521812660000004</v>
      </c>
      <c r="N159" s="12">
        <v>0.11211380899999999</v>
      </c>
      <c r="O159" s="12">
        <v>1.4997247999999999E-2</v>
      </c>
      <c r="P159" s="12">
        <v>5.9398107999999998E-2</v>
      </c>
      <c r="Q159" s="12">
        <v>3.7371269999999998E-2</v>
      </c>
      <c r="R159" s="12">
        <v>0.19626702400000001</v>
      </c>
      <c r="S159" s="12">
        <v>0.51609706</v>
      </c>
      <c r="T159" s="12">
        <v>29.583608776999998</v>
      </c>
      <c r="U159" s="12">
        <v>2.2617721E-2</v>
      </c>
      <c r="V159" s="12">
        <v>0.47802966600000002</v>
      </c>
      <c r="W159" s="12">
        <v>0.36814216700000002</v>
      </c>
      <c r="X159" s="12">
        <v>2.0217136E-2</v>
      </c>
      <c r="Y159" s="12">
        <v>1.6908876999999999E-2</v>
      </c>
      <c r="Z159" s="12">
        <v>8.4544389999999994E-3</v>
      </c>
      <c r="AA159" s="12">
        <v>3.676E-6</v>
      </c>
      <c r="AB159" s="12">
        <v>4.5584127000000002E-2</v>
      </c>
      <c r="AC159" s="12">
        <v>1.84601E-4</v>
      </c>
      <c r="AD159" s="12">
        <v>6.2317000000000004E-4</v>
      </c>
      <c r="AE159" s="44"/>
      <c r="AF159" s="12">
        <v>62666.38</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M170"/>
  <sheetViews>
    <sheetView topLeftCell="AG107"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2003</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2003</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50.229414640000002</v>
      </c>
      <c r="F14" s="118">
        <v>0.82279312699999996</v>
      </c>
      <c r="G14" s="118">
        <v>14.006961090000001</v>
      </c>
      <c r="H14" s="118">
        <v>6.9874500000000006E-2</v>
      </c>
      <c r="I14" s="118">
        <v>0.323765619</v>
      </c>
      <c r="J14" s="118">
        <v>0.48731272399999997</v>
      </c>
      <c r="K14" s="118">
        <v>0.87667323399999997</v>
      </c>
      <c r="L14" s="118">
        <v>6.0260390000000004E-3</v>
      </c>
      <c r="M14" s="118">
        <v>15.392371342000001</v>
      </c>
      <c r="N14" s="118">
        <v>0.22789037400000001</v>
      </c>
      <c r="O14" s="118">
        <v>7.0151291000000005E-2</v>
      </c>
      <c r="P14" s="118">
        <v>0.27885727900000001</v>
      </c>
      <c r="Q14" s="118">
        <v>0.249314218</v>
      </c>
      <c r="R14" s="118">
        <v>0.25476100099999999</v>
      </c>
      <c r="S14" s="118">
        <v>0.26711652499999999</v>
      </c>
      <c r="T14" s="118">
        <v>0.653805674</v>
      </c>
      <c r="U14" s="118">
        <v>0.68711639000000002</v>
      </c>
      <c r="V14" s="118">
        <v>0.392916025</v>
      </c>
      <c r="W14" s="118">
        <v>5.4495338999999997E-2</v>
      </c>
      <c r="X14" s="118">
        <v>6.7192770000000001E-3</v>
      </c>
      <c r="Y14" s="118">
        <v>6.2896200000000001E-3</v>
      </c>
      <c r="Z14" s="118">
        <v>1.8572930000000001E-3</v>
      </c>
      <c r="AA14" s="118">
        <v>3.5535299999999998E-4</v>
      </c>
      <c r="AB14" s="118">
        <v>1.5221544E-2</v>
      </c>
      <c r="AC14" s="118">
        <v>2.533250759</v>
      </c>
      <c r="AD14" s="118">
        <v>0.15506547400000001</v>
      </c>
      <c r="AE14" s="117"/>
      <c r="AF14" s="15">
        <v>5831.3306244140003</v>
      </c>
      <c r="AG14" s="15">
        <v>483168.53457329998</v>
      </c>
      <c r="AH14" s="15">
        <v>371819.30397826101</v>
      </c>
      <c r="AI14" s="15">
        <v>4376.6965899999996</v>
      </c>
      <c r="AJ14" s="15">
        <v>14649.755999999999</v>
      </c>
      <c r="AK14" s="15" t="s">
        <v>430</v>
      </c>
      <c r="AL14" s="31" t="s">
        <v>60</v>
      </c>
    </row>
    <row r="15" spans="1:39" ht="26.25" customHeight="1" thickBot="1" x14ac:dyDescent="0.25">
      <c r="A15" s="51" t="s">
        <v>64</v>
      </c>
      <c r="B15" s="51" t="s">
        <v>65</v>
      </c>
      <c r="C15" s="52" t="s">
        <v>66</v>
      </c>
      <c r="D15" s="53"/>
      <c r="E15" s="118">
        <v>9.7639169999999993</v>
      </c>
      <c r="F15" s="118">
        <v>3.876575737</v>
      </c>
      <c r="G15" s="118">
        <v>29.510117000000001</v>
      </c>
      <c r="H15" s="118" t="s">
        <v>428</v>
      </c>
      <c r="I15" s="118">
        <v>2.010833404</v>
      </c>
      <c r="J15" s="118">
        <v>2.778813</v>
      </c>
      <c r="K15" s="118">
        <v>2.9569679999999998</v>
      </c>
      <c r="L15" s="118">
        <v>0.195441377</v>
      </c>
      <c r="M15" s="118">
        <v>3.9299620000000002</v>
      </c>
      <c r="N15" s="118">
        <v>8.5000000000000006E-3</v>
      </c>
      <c r="O15" s="118">
        <v>4.0000000000000001E-3</v>
      </c>
      <c r="P15" s="118">
        <v>5.6699999999999997E-3</v>
      </c>
      <c r="Q15" s="118" t="s">
        <v>428</v>
      </c>
      <c r="R15" s="118">
        <v>0.23769999999999999</v>
      </c>
      <c r="S15" s="118">
        <v>4.5499999999999999E-2</v>
      </c>
      <c r="T15" s="118">
        <v>10.1257</v>
      </c>
      <c r="U15" s="118">
        <v>2E-3</v>
      </c>
      <c r="V15" s="118">
        <v>0.54449999999999998</v>
      </c>
      <c r="W15" s="118" t="s">
        <v>428</v>
      </c>
      <c r="X15" s="118" t="s">
        <v>428</v>
      </c>
      <c r="Y15" s="118" t="s">
        <v>428</v>
      </c>
      <c r="Z15" s="118" t="s">
        <v>428</v>
      </c>
      <c r="AA15" s="118" t="s">
        <v>428</v>
      </c>
      <c r="AB15" s="118" t="s">
        <v>428</v>
      </c>
      <c r="AC15" s="118" t="s">
        <v>428</v>
      </c>
      <c r="AD15" s="118" t="s">
        <v>430</v>
      </c>
      <c r="AE15" s="117"/>
      <c r="AF15" s="15">
        <v>26472.781690849999</v>
      </c>
      <c r="AG15" s="15" t="s">
        <v>429</v>
      </c>
      <c r="AH15" s="15">
        <v>19105.888081450001</v>
      </c>
      <c r="AI15" s="15" t="s">
        <v>429</v>
      </c>
      <c r="AJ15" s="15" t="s">
        <v>429</v>
      </c>
      <c r="AK15" s="15" t="s">
        <v>430</v>
      </c>
      <c r="AL15" s="31" t="s">
        <v>60</v>
      </c>
    </row>
    <row r="16" spans="1:39" ht="26.25" customHeight="1" thickBot="1" x14ac:dyDescent="0.25">
      <c r="A16" s="51" t="s">
        <v>64</v>
      </c>
      <c r="B16" s="51" t="s">
        <v>67</v>
      </c>
      <c r="C16" s="52" t="s">
        <v>68</v>
      </c>
      <c r="D16" s="53"/>
      <c r="E16" s="118">
        <v>5.8196399999999997</v>
      </c>
      <c r="F16" s="118">
        <v>0.33552728700000001</v>
      </c>
      <c r="G16" s="118">
        <v>0.24956200000000001</v>
      </c>
      <c r="H16" s="118" t="s">
        <v>431</v>
      </c>
      <c r="I16" s="118">
        <v>2.2293000000000001E-4</v>
      </c>
      <c r="J16" s="118">
        <v>2.3220000000000001E-4</v>
      </c>
      <c r="K16" s="118">
        <v>2.5280000000000002E-4</v>
      </c>
      <c r="L16" s="118">
        <v>6.0173999999999997E-5</v>
      </c>
      <c r="M16" s="118">
        <v>1.3758294659999999</v>
      </c>
      <c r="N16" s="118">
        <v>7.6979999999999998E-5</v>
      </c>
      <c r="O16" s="118">
        <v>7.6979999999999998E-6</v>
      </c>
      <c r="P16" s="118">
        <v>4.6190000000000002E-6</v>
      </c>
      <c r="Q16" s="118">
        <v>7.6979999999999998E-6</v>
      </c>
      <c r="R16" s="118">
        <v>1.5396E-4</v>
      </c>
      <c r="S16" s="118">
        <v>7.6979999999999998E-5</v>
      </c>
      <c r="T16" s="118">
        <v>4.5319999999999996E-3</v>
      </c>
      <c r="U16" s="118">
        <v>3.0800000000000002E-6</v>
      </c>
      <c r="V16" s="118">
        <v>1.5396E-4</v>
      </c>
      <c r="W16" s="118" t="s">
        <v>431</v>
      </c>
      <c r="X16" s="118">
        <v>2.6290000000000002E-6</v>
      </c>
      <c r="Y16" s="118">
        <v>6.5969999999999997E-6</v>
      </c>
      <c r="Z16" s="118">
        <v>2.6290000000000002E-6</v>
      </c>
      <c r="AA16" s="118">
        <v>6.5969999999999997E-6</v>
      </c>
      <c r="AB16" s="118">
        <v>1.8451999999999999E-5</v>
      </c>
      <c r="AC16" s="118" t="s">
        <v>431</v>
      </c>
      <c r="AD16" s="118">
        <v>1.7540063000000002E-2</v>
      </c>
      <c r="AE16" s="117"/>
      <c r="AF16" s="15">
        <v>35.838000000000001</v>
      </c>
      <c r="AG16" s="15">
        <v>26179.19921875</v>
      </c>
      <c r="AH16" s="15">
        <v>40832.19980445</v>
      </c>
      <c r="AI16" s="15" t="s">
        <v>429</v>
      </c>
      <c r="AJ16" s="15" t="s">
        <v>429</v>
      </c>
      <c r="AK16" s="15" t="s">
        <v>430</v>
      </c>
      <c r="AL16" s="31" t="s">
        <v>60</v>
      </c>
    </row>
    <row r="17" spans="1:38" ht="26.25" customHeight="1" thickBot="1" x14ac:dyDescent="0.25">
      <c r="A17" s="51" t="s">
        <v>64</v>
      </c>
      <c r="B17" s="51" t="s">
        <v>69</v>
      </c>
      <c r="C17" s="52" t="s">
        <v>70</v>
      </c>
      <c r="D17" s="53" t="s">
        <v>206</v>
      </c>
      <c r="E17" s="15">
        <v>7.1446918000000004</v>
      </c>
      <c r="F17" s="15">
        <v>2.5940499999999998E-2</v>
      </c>
      <c r="G17" s="15">
        <v>3.6520641999999999</v>
      </c>
      <c r="H17" s="15" t="s">
        <v>431</v>
      </c>
      <c r="I17" s="15">
        <v>7.0964210000000003E-3</v>
      </c>
      <c r="J17" s="15">
        <v>8.9356000000000001E-3</v>
      </c>
      <c r="K17" s="15">
        <v>5.8089300000000003E-2</v>
      </c>
      <c r="L17" s="15">
        <v>1.6037899999999999E-4</v>
      </c>
      <c r="M17" s="15">
        <v>63.161799799999997</v>
      </c>
      <c r="N17" s="15">
        <v>1.9814999999999999E-5</v>
      </c>
      <c r="O17" s="15">
        <v>3.303E-6</v>
      </c>
      <c r="P17" s="15">
        <v>5.1519000000000001E-4</v>
      </c>
      <c r="Q17" s="15">
        <v>1.5852010000000001E-3</v>
      </c>
      <c r="R17" s="15">
        <v>1.004E-5</v>
      </c>
      <c r="S17" s="15">
        <v>1.003961E-3</v>
      </c>
      <c r="T17" s="15">
        <v>6.737E-6</v>
      </c>
      <c r="U17" s="15">
        <v>1.47952E-4</v>
      </c>
      <c r="V17" s="15">
        <v>1.9814999999999999E-5</v>
      </c>
      <c r="W17" s="15">
        <v>9.0999999999999998E-2</v>
      </c>
      <c r="X17" s="15" t="s">
        <v>431</v>
      </c>
      <c r="Y17" s="15" t="s">
        <v>431</v>
      </c>
      <c r="Z17" s="15" t="s">
        <v>431</v>
      </c>
      <c r="AA17" s="15" t="s">
        <v>431</v>
      </c>
      <c r="AB17" s="15" t="s">
        <v>431</v>
      </c>
      <c r="AC17" s="15">
        <v>8.4139882999999999E-2</v>
      </c>
      <c r="AD17" s="15">
        <v>6.3809261000000006E-2</v>
      </c>
      <c r="AE17" s="117"/>
      <c r="AF17" s="15">
        <v>2.9462999999999999</v>
      </c>
      <c r="AG17" s="15">
        <v>38321.734965552001</v>
      </c>
      <c r="AH17" s="15">
        <v>890.25971385000003</v>
      </c>
      <c r="AI17" s="15" t="s">
        <v>429</v>
      </c>
      <c r="AJ17" s="15" t="s">
        <v>429</v>
      </c>
      <c r="AK17" s="15" t="s">
        <v>430</v>
      </c>
      <c r="AL17" s="31" t="s">
        <v>60</v>
      </c>
    </row>
    <row r="18" spans="1:38" ht="26.25" customHeight="1" thickBot="1" x14ac:dyDescent="0.25">
      <c r="A18" s="51" t="s">
        <v>64</v>
      </c>
      <c r="B18" s="51" t="s">
        <v>71</v>
      </c>
      <c r="C18" s="52" t="s">
        <v>72</v>
      </c>
      <c r="D18" s="53"/>
      <c r="E18" s="15">
        <v>0.40553470000000003</v>
      </c>
      <c r="F18" s="15">
        <v>5.0728470000000001E-3</v>
      </c>
      <c r="G18" s="15">
        <v>2.8038700570000001</v>
      </c>
      <c r="H18" s="15" t="s">
        <v>431</v>
      </c>
      <c r="I18" s="15">
        <v>5.3662600000000001E-4</v>
      </c>
      <c r="J18" s="15">
        <v>6.00389E-4</v>
      </c>
      <c r="K18" s="15">
        <v>6.00389E-4</v>
      </c>
      <c r="L18" s="15">
        <v>2.1588000000000001E-5</v>
      </c>
      <c r="M18" s="15">
        <v>42.939584867999997</v>
      </c>
      <c r="N18" s="15">
        <v>5.242E-6</v>
      </c>
      <c r="O18" s="15">
        <v>8.7400000000000002E-7</v>
      </c>
      <c r="P18" s="15">
        <v>1.3629899999999999E-4</v>
      </c>
      <c r="Q18" s="15">
        <v>4.1938000000000001E-4</v>
      </c>
      <c r="R18" s="15">
        <v>2.6560000000000001E-6</v>
      </c>
      <c r="S18" s="15">
        <v>2.6560700000000001E-4</v>
      </c>
      <c r="T18" s="15">
        <v>1.782E-6</v>
      </c>
      <c r="U18" s="15">
        <v>3.9141999999999999E-5</v>
      </c>
      <c r="V18" s="15">
        <v>5.242E-6</v>
      </c>
      <c r="W18" s="15">
        <v>2.1999999999999999E-2</v>
      </c>
      <c r="X18" s="15" t="s">
        <v>431</v>
      </c>
      <c r="Y18" s="15" t="s">
        <v>431</v>
      </c>
      <c r="Z18" s="15" t="s">
        <v>431</v>
      </c>
      <c r="AA18" s="15" t="s">
        <v>431</v>
      </c>
      <c r="AB18" s="15" t="s">
        <v>431</v>
      </c>
      <c r="AC18" s="15" t="s">
        <v>430</v>
      </c>
      <c r="AD18" s="15" t="s">
        <v>430</v>
      </c>
      <c r="AE18" s="117"/>
      <c r="AF18" s="15">
        <v>2728.0540000000001</v>
      </c>
      <c r="AG18" s="15">
        <v>170.85900000000001</v>
      </c>
      <c r="AH18" s="15">
        <v>44376.620938615</v>
      </c>
      <c r="AI18" s="15" t="s">
        <v>429</v>
      </c>
      <c r="AJ18" s="15" t="s">
        <v>429</v>
      </c>
      <c r="AK18" s="15" t="s">
        <v>430</v>
      </c>
      <c r="AL18" s="31" t="s">
        <v>60</v>
      </c>
    </row>
    <row r="19" spans="1:38" ht="26.25" customHeight="1" thickBot="1" x14ac:dyDescent="0.25">
      <c r="A19" s="51" t="s">
        <v>64</v>
      </c>
      <c r="B19" s="51" t="s">
        <v>73</v>
      </c>
      <c r="C19" s="52" t="s">
        <v>74</v>
      </c>
      <c r="D19" s="53"/>
      <c r="E19" s="118">
        <v>14.949989121</v>
      </c>
      <c r="F19" s="118">
        <v>0.35336533199999998</v>
      </c>
      <c r="G19" s="118">
        <v>3.339226263</v>
      </c>
      <c r="H19" s="118">
        <v>6.4410999999999996E-2</v>
      </c>
      <c r="I19" s="118">
        <v>0.133293263</v>
      </c>
      <c r="J19" s="118">
        <v>0.17410135199999999</v>
      </c>
      <c r="K19" s="118">
        <v>0.21826985199999999</v>
      </c>
      <c r="L19" s="118">
        <v>4.0692275999999999E-2</v>
      </c>
      <c r="M19" s="118">
        <v>21.134274784999999</v>
      </c>
      <c r="N19" s="118">
        <v>4.5709800000000002E-4</v>
      </c>
      <c r="O19" s="118">
        <v>5.5631000000000003E-5</v>
      </c>
      <c r="P19" s="118">
        <v>7.190653E-3</v>
      </c>
      <c r="Q19" s="118">
        <v>1.193514E-2</v>
      </c>
      <c r="R19" s="118">
        <v>1.1919820000000001E-3</v>
      </c>
      <c r="S19" s="118">
        <v>0.34681044599999999</v>
      </c>
      <c r="T19" s="118">
        <v>1.8200593000000001E-2</v>
      </c>
      <c r="U19" s="118">
        <v>1.123403E-3</v>
      </c>
      <c r="V19" s="118">
        <v>1.2653919999999999E-3</v>
      </c>
      <c r="W19" s="118">
        <v>5.1399999999999996E-3</v>
      </c>
      <c r="X19" s="118">
        <v>9.2200000000000002E-7</v>
      </c>
      <c r="Y19" s="118">
        <v>2.3120000000000001E-6</v>
      </c>
      <c r="Z19" s="118">
        <v>9.2200000000000002E-7</v>
      </c>
      <c r="AA19" s="118">
        <v>2.3120000000000001E-6</v>
      </c>
      <c r="AB19" s="118">
        <v>6.4679999999999997E-6</v>
      </c>
      <c r="AC19" s="118" t="s">
        <v>428</v>
      </c>
      <c r="AD19" s="118">
        <v>4.51781E-4</v>
      </c>
      <c r="AE19" s="117"/>
      <c r="AF19" s="15">
        <v>179761.65355006501</v>
      </c>
      <c r="AG19" s="15">
        <v>68.375</v>
      </c>
      <c r="AH19" s="15">
        <v>332412.67688930198</v>
      </c>
      <c r="AI19" s="15">
        <v>50.030419999999999</v>
      </c>
      <c r="AJ19" s="15" t="s">
        <v>429</v>
      </c>
      <c r="AK19" s="15" t="s">
        <v>430</v>
      </c>
      <c r="AL19" s="31" t="s">
        <v>60</v>
      </c>
    </row>
    <row r="20" spans="1:38" ht="26.25" customHeight="1" thickBot="1" x14ac:dyDescent="0.25">
      <c r="A20" s="51" t="s">
        <v>64</v>
      </c>
      <c r="B20" s="51" t="s">
        <v>75</v>
      </c>
      <c r="C20" s="52" t="s">
        <v>76</v>
      </c>
      <c r="D20" s="53"/>
      <c r="E20" s="118">
        <v>2.1217571199999998</v>
      </c>
      <c r="F20" s="118">
        <v>0.178273982</v>
      </c>
      <c r="G20" s="118">
        <v>0.100430847</v>
      </c>
      <c r="H20" s="118">
        <v>1.4657E-2</v>
      </c>
      <c r="I20" s="118">
        <v>2.9011079999999999E-3</v>
      </c>
      <c r="J20" s="118">
        <v>2.9566710000000001E-3</v>
      </c>
      <c r="K20" s="118">
        <v>2.9566710000000001E-3</v>
      </c>
      <c r="L20" s="118">
        <v>1.19997E-4</v>
      </c>
      <c r="M20" s="118">
        <v>2.2995755889999998</v>
      </c>
      <c r="N20" s="118">
        <v>3.5038445000000001E-2</v>
      </c>
      <c r="O20" s="118">
        <v>6.4080000000000003E-6</v>
      </c>
      <c r="P20" s="118">
        <v>2.9995730000000002E-3</v>
      </c>
      <c r="Q20" s="118">
        <v>3.0756099999999999E-3</v>
      </c>
      <c r="R20" s="118">
        <v>1.9479000000000001E-5</v>
      </c>
      <c r="S20" s="118">
        <v>1.9478869999999999E-3</v>
      </c>
      <c r="T20" s="118">
        <v>1.3071000000000001E-5</v>
      </c>
      <c r="U20" s="118">
        <v>2.8705700000000001E-4</v>
      </c>
      <c r="V20" s="118">
        <v>3.5038445000000001E-2</v>
      </c>
      <c r="W20" s="118" t="s">
        <v>428</v>
      </c>
      <c r="X20" s="118" t="s">
        <v>428</v>
      </c>
      <c r="Y20" s="118" t="s">
        <v>428</v>
      </c>
      <c r="Z20" s="118" t="s">
        <v>428</v>
      </c>
      <c r="AA20" s="118" t="s">
        <v>428</v>
      </c>
      <c r="AB20" s="118" t="s">
        <v>428</v>
      </c>
      <c r="AC20" s="118" t="s">
        <v>428</v>
      </c>
      <c r="AD20" s="118" t="s">
        <v>428</v>
      </c>
      <c r="AE20" s="117"/>
      <c r="AF20" s="15">
        <v>51.079169999999998</v>
      </c>
      <c r="AG20" s="15">
        <v>397.75</v>
      </c>
      <c r="AH20" s="15">
        <v>42640.606684191</v>
      </c>
      <c r="AI20" s="15">
        <v>115.53782</v>
      </c>
      <c r="AJ20" s="15" t="s">
        <v>429</v>
      </c>
      <c r="AK20" s="15" t="s">
        <v>430</v>
      </c>
      <c r="AL20" s="31" t="s">
        <v>60</v>
      </c>
    </row>
    <row r="21" spans="1:38" ht="26.25" customHeight="1" thickBot="1" x14ac:dyDescent="0.25">
      <c r="A21" s="51" t="s">
        <v>64</v>
      </c>
      <c r="B21" s="51" t="s">
        <v>77</v>
      </c>
      <c r="C21" s="52" t="s">
        <v>78</v>
      </c>
      <c r="D21" s="53"/>
      <c r="E21" s="118">
        <v>2.6176868629999999</v>
      </c>
      <c r="F21" s="118">
        <v>0.215013552</v>
      </c>
      <c r="G21" s="118">
        <v>0.44321724800000001</v>
      </c>
      <c r="H21" s="118">
        <v>8.2780000000000006E-3</v>
      </c>
      <c r="I21" s="118">
        <v>2.5295637999999999E-2</v>
      </c>
      <c r="J21" s="118">
        <v>5.4918994999999998E-2</v>
      </c>
      <c r="K21" s="118">
        <v>8.7275494999999995E-2</v>
      </c>
      <c r="L21" s="118">
        <v>1.632157E-3</v>
      </c>
      <c r="M21" s="118">
        <v>3.5980500599999998</v>
      </c>
      <c r="N21" s="118">
        <v>3.4542829999999998E-3</v>
      </c>
      <c r="O21" s="118">
        <v>3.5358299999999998E-4</v>
      </c>
      <c r="P21" s="118">
        <v>2.9399780000000002E-3</v>
      </c>
      <c r="Q21" s="118">
        <v>8.7348519999999995E-3</v>
      </c>
      <c r="R21" s="118">
        <v>6.744122E-3</v>
      </c>
      <c r="S21" s="118">
        <v>8.6656479999999998E-3</v>
      </c>
      <c r="T21" s="118">
        <v>0.19699070799999999</v>
      </c>
      <c r="U21" s="118">
        <v>9.1786799999999996E-4</v>
      </c>
      <c r="V21" s="118">
        <v>6.7959229999999997E-3</v>
      </c>
      <c r="W21" s="118" t="s">
        <v>428</v>
      </c>
      <c r="X21" s="118">
        <v>2.3968000000000001E-4</v>
      </c>
      <c r="Y21" s="118">
        <v>5.2545700000000001E-4</v>
      </c>
      <c r="Z21" s="118">
        <v>1.5604E-4</v>
      </c>
      <c r="AA21" s="118">
        <v>5.1687000000000002E-5</v>
      </c>
      <c r="AB21" s="118">
        <v>9.7286400000000004E-4</v>
      </c>
      <c r="AC21" s="118">
        <v>1.77914E-3</v>
      </c>
      <c r="AD21" s="118">
        <v>8.1780199999999996E-4</v>
      </c>
      <c r="AE21" s="117"/>
      <c r="AF21" s="15">
        <v>430.45022220700002</v>
      </c>
      <c r="AG21" s="15">
        <v>888.10201220700003</v>
      </c>
      <c r="AH21" s="15">
        <v>69905.811045019</v>
      </c>
      <c r="AI21" s="15">
        <v>995.23553465600003</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22.557679625999999</v>
      </c>
      <c r="F23" s="118">
        <v>3.2067536529999998</v>
      </c>
      <c r="G23" s="118">
        <v>1.8981064649999999</v>
      </c>
      <c r="H23" s="118">
        <v>4.4563550000000004E-3</v>
      </c>
      <c r="I23" s="118">
        <v>1.8256397019999999</v>
      </c>
      <c r="J23" s="118">
        <v>1.92120403</v>
      </c>
      <c r="K23" s="118">
        <v>1.92120403</v>
      </c>
      <c r="L23" s="118">
        <v>0.93614930799999996</v>
      </c>
      <c r="M23" s="118">
        <v>13.615813011</v>
      </c>
      <c r="N23" s="118">
        <v>8.9036000000000006E-5</v>
      </c>
      <c r="O23" s="118">
        <v>1.4980999999999999E-5</v>
      </c>
      <c r="P23" s="118">
        <v>1.3135779999999999E-3</v>
      </c>
      <c r="Q23" s="118">
        <v>2.8971000000000001E-5</v>
      </c>
      <c r="R23" s="118">
        <v>6.7210860000000002E-3</v>
      </c>
      <c r="S23" s="118">
        <v>4.0890379999999997E-3</v>
      </c>
      <c r="T23" s="118">
        <v>3.1235000000000002E-5</v>
      </c>
      <c r="U23" s="118">
        <v>2.8581999999999998E-5</v>
      </c>
      <c r="V23" s="118">
        <v>1.0733202000000001E-2</v>
      </c>
      <c r="W23" s="118">
        <v>0.10765185300000001</v>
      </c>
      <c r="X23" s="118">
        <v>7.9121490000000003E-3</v>
      </c>
      <c r="Y23" s="118">
        <v>8.1481230000000002E-3</v>
      </c>
      <c r="Z23" s="118">
        <v>7.2552449999999996E-3</v>
      </c>
      <c r="AA23" s="118">
        <v>7.4342649999999998E-3</v>
      </c>
      <c r="AB23" s="118">
        <v>3.0749782E-2</v>
      </c>
      <c r="AC23" s="118" t="s">
        <v>428</v>
      </c>
      <c r="AD23" s="118" t="s">
        <v>428</v>
      </c>
      <c r="AE23" s="117"/>
      <c r="AF23" s="15">
        <v>24489.697788221001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7.0719523290000001</v>
      </c>
      <c r="F24" s="118">
        <v>0.23127472299999999</v>
      </c>
      <c r="G24" s="118">
        <v>0.52703651799999995</v>
      </c>
      <c r="H24" s="118">
        <v>4.4234000000000002E-2</v>
      </c>
      <c r="I24" s="118">
        <v>0.21212719099999999</v>
      </c>
      <c r="J24" s="118">
        <v>0.26452873700000001</v>
      </c>
      <c r="K24" s="118">
        <v>0.372895692</v>
      </c>
      <c r="L24" s="118">
        <v>2.4112598999999998E-2</v>
      </c>
      <c r="M24" s="118">
        <v>2.9134157360000001</v>
      </c>
      <c r="N24" s="118">
        <v>5.8945029999999997E-3</v>
      </c>
      <c r="O24" s="118">
        <v>3.8995129999999999E-3</v>
      </c>
      <c r="P24" s="118">
        <v>4.7344370000000002E-3</v>
      </c>
      <c r="Q24" s="118">
        <v>7.9393899999999993E-3</v>
      </c>
      <c r="R24" s="118">
        <v>1.0057147000000001E-2</v>
      </c>
      <c r="S24" s="118">
        <v>9.7163049999999997E-3</v>
      </c>
      <c r="T24" s="118">
        <v>0.31668860900000001</v>
      </c>
      <c r="U24" s="118">
        <v>8.9452800000000001E-4</v>
      </c>
      <c r="V24" s="118">
        <v>1.0103020000000001E-2</v>
      </c>
      <c r="W24" s="118">
        <v>4.4250000000000002E-4</v>
      </c>
      <c r="X24" s="118">
        <v>4.0734099999999997E-4</v>
      </c>
      <c r="Y24" s="118">
        <v>7.8739399999999996E-4</v>
      </c>
      <c r="Z24" s="118">
        <v>2.3642300000000001E-4</v>
      </c>
      <c r="AA24" s="118">
        <v>2.2552299999999999E-4</v>
      </c>
      <c r="AB24" s="118">
        <v>1.6566809999999999E-3</v>
      </c>
      <c r="AC24" s="118">
        <v>6.1802200000000002E-3</v>
      </c>
      <c r="AD24" s="118">
        <v>1.6159220000000001E-3</v>
      </c>
      <c r="AE24" s="117"/>
      <c r="AF24" s="15">
        <v>963.60723256000006</v>
      </c>
      <c r="AG24" s="15">
        <v>3730.9351605450001</v>
      </c>
      <c r="AH24" s="15">
        <v>74668.632407034995</v>
      </c>
      <c r="AI24" s="15">
        <v>59</v>
      </c>
      <c r="AJ24" s="15" t="s">
        <v>429</v>
      </c>
      <c r="AK24" s="15" t="s">
        <v>430</v>
      </c>
      <c r="AL24" s="31" t="s">
        <v>60</v>
      </c>
    </row>
    <row r="25" spans="1:38" ht="26.25" customHeight="1" thickBot="1" x14ac:dyDescent="0.25">
      <c r="A25" s="51" t="s">
        <v>86</v>
      </c>
      <c r="B25" s="55" t="s">
        <v>87</v>
      </c>
      <c r="C25" s="57" t="s">
        <v>88</v>
      </c>
      <c r="D25" s="53"/>
      <c r="E25" s="118">
        <v>2.4713977250000001</v>
      </c>
      <c r="F25" s="118">
        <v>0.293343668</v>
      </c>
      <c r="G25" s="118">
        <v>0.218213516</v>
      </c>
      <c r="H25" s="118" t="s">
        <v>428</v>
      </c>
      <c r="I25" s="118">
        <v>3.5134625000000003E-2</v>
      </c>
      <c r="J25" s="118">
        <v>4.3153098000000001E-2</v>
      </c>
      <c r="K25" s="118">
        <v>4.3153098000000001E-2</v>
      </c>
      <c r="L25" s="118">
        <v>1.8628445E-2</v>
      </c>
      <c r="M25" s="118">
        <v>2.646974632</v>
      </c>
      <c r="N25" s="118">
        <v>0.103329476</v>
      </c>
      <c r="O25" s="118">
        <v>5.6106000000000001E-5</v>
      </c>
      <c r="P25" s="118" t="s">
        <v>428</v>
      </c>
      <c r="Q25" s="118">
        <v>4.5449999999999997E-6</v>
      </c>
      <c r="R25" s="118">
        <v>1.9123074E-2</v>
      </c>
      <c r="S25" s="118">
        <v>0.19615961900000001</v>
      </c>
      <c r="T25" s="118">
        <v>4.9708620000000004E-3</v>
      </c>
      <c r="U25" s="118">
        <v>4.5447E-5</v>
      </c>
      <c r="V25" s="118">
        <v>0.15460193999999999</v>
      </c>
      <c r="W25" s="118">
        <v>7.2733579999999997E-3</v>
      </c>
      <c r="X25" s="118">
        <v>1.5577649000000001E-2</v>
      </c>
      <c r="Y25" s="118">
        <v>1.1800899E-2</v>
      </c>
      <c r="Z25" s="118">
        <v>2.8263704000000001E-2</v>
      </c>
      <c r="AA25" s="118">
        <v>3.0261390000000002E-3</v>
      </c>
      <c r="AB25" s="118">
        <v>5.8668391E-2</v>
      </c>
      <c r="AC25" s="118" t="s">
        <v>430</v>
      </c>
      <c r="AD25" s="118" t="s">
        <v>430</v>
      </c>
      <c r="AE25" s="117"/>
      <c r="AF25" s="15">
        <v>9497.6620611470007</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3.2503103999999998E-2</v>
      </c>
      <c r="F26" s="118">
        <v>5.3405319999999999E-2</v>
      </c>
      <c r="G26" s="118">
        <v>3.107659E-3</v>
      </c>
      <c r="H26" s="118" t="s">
        <v>428</v>
      </c>
      <c r="I26" s="118">
        <v>2.4194109999999998E-3</v>
      </c>
      <c r="J26" s="118">
        <v>2.4194109999999998E-3</v>
      </c>
      <c r="K26" s="118">
        <v>2.4194109999999998E-3</v>
      </c>
      <c r="L26" s="118">
        <v>5.8714599999999998E-4</v>
      </c>
      <c r="M26" s="118">
        <v>1.589464741</v>
      </c>
      <c r="N26" s="118">
        <v>1.2349321630000001</v>
      </c>
      <c r="O26" s="118" t="s">
        <v>428</v>
      </c>
      <c r="P26" s="118" t="s">
        <v>428</v>
      </c>
      <c r="Q26" s="118" t="s">
        <v>428</v>
      </c>
      <c r="R26" s="118" t="s">
        <v>428</v>
      </c>
      <c r="S26" s="118" t="s">
        <v>428</v>
      </c>
      <c r="T26" s="118" t="s">
        <v>428</v>
      </c>
      <c r="U26" s="118" t="s">
        <v>428</v>
      </c>
      <c r="V26" s="118" t="s">
        <v>428</v>
      </c>
      <c r="W26" s="118">
        <v>6.1452800000000004E-4</v>
      </c>
      <c r="X26" s="118">
        <v>6.2425000000000002E-4</v>
      </c>
      <c r="Y26" s="118">
        <v>4.9070199999999998E-4</v>
      </c>
      <c r="Z26" s="118">
        <v>1.091271E-3</v>
      </c>
      <c r="AA26" s="118">
        <v>1.10419E-4</v>
      </c>
      <c r="AB26" s="118">
        <v>2.3166419999999998E-3</v>
      </c>
      <c r="AC26" s="118" t="s">
        <v>430</v>
      </c>
      <c r="AD26" s="118" t="s">
        <v>430</v>
      </c>
      <c r="AE26" s="117"/>
      <c r="AF26" s="15">
        <v>200.99040188999999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49.941220569999999</v>
      </c>
      <c r="F27" s="118">
        <v>21.553461517999999</v>
      </c>
      <c r="G27" s="118">
        <v>0.317346556</v>
      </c>
      <c r="H27" s="118">
        <v>5.1243317690000003</v>
      </c>
      <c r="I27" s="118">
        <v>2.3715939179999999</v>
      </c>
      <c r="J27" s="118">
        <v>2.3715939179999999</v>
      </c>
      <c r="K27" s="118">
        <v>2.3715939179999999</v>
      </c>
      <c r="L27" s="118">
        <v>1.5842405589999999</v>
      </c>
      <c r="M27" s="118">
        <v>313.75826320099998</v>
      </c>
      <c r="N27" s="118">
        <v>0.418618135</v>
      </c>
      <c r="O27" s="118">
        <v>8.6670825000000007E-2</v>
      </c>
      <c r="P27" s="118">
        <v>5.9875341999999998E-2</v>
      </c>
      <c r="Q27" s="118">
        <v>1.7418100000000001E-3</v>
      </c>
      <c r="R27" s="118">
        <v>0.18553459</v>
      </c>
      <c r="S27" s="118">
        <v>0.26939471700000001</v>
      </c>
      <c r="T27" s="118">
        <v>9.6967519000000002E-2</v>
      </c>
      <c r="U27" s="118">
        <v>1.287262E-3</v>
      </c>
      <c r="V27" s="118">
        <v>17.311452590999998</v>
      </c>
      <c r="W27" s="118">
        <v>0.31009522899999997</v>
      </c>
      <c r="X27" s="118">
        <v>6.4113462999999996E-2</v>
      </c>
      <c r="Y27" s="118">
        <v>6.4622701000000005E-2</v>
      </c>
      <c r="Z27" s="118">
        <v>5.2395977000000003E-2</v>
      </c>
      <c r="AA27" s="118">
        <v>5.3908309000000001E-2</v>
      </c>
      <c r="AB27" s="118">
        <v>0.23504045000000001</v>
      </c>
      <c r="AC27" s="118" t="s">
        <v>428</v>
      </c>
      <c r="AD27" s="118" t="s">
        <v>430</v>
      </c>
      <c r="AE27" s="117"/>
      <c r="AF27" s="15">
        <v>248873.30673932901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19.256727919999999</v>
      </c>
      <c r="F28" s="118">
        <v>1.9537595130000001</v>
      </c>
      <c r="G28" s="118">
        <v>7.6167097000000003E-2</v>
      </c>
      <c r="H28" s="118">
        <v>8.6224172000000002E-2</v>
      </c>
      <c r="I28" s="118">
        <v>2.1620734110000002</v>
      </c>
      <c r="J28" s="118">
        <v>2.1620734110000002</v>
      </c>
      <c r="K28" s="118">
        <v>2.1620734110000002</v>
      </c>
      <c r="L28" s="118">
        <v>1.5922412020000001</v>
      </c>
      <c r="M28" s="118">
        <v>11.453800863</v>
      </c>
      <c r="N28" s="118">
        <v>6.5628374000000003E-2</v>
      </c>
      <c r="O28" s="118">
        <v>1.495486E-2</v>
      </c>
      <c r="P28" s="118">
        <v>8.0161820000000002E-3</v>
      </c>
      <c r="Q28" s="118">
        <v>1.60779E-4</v>
      </c>
      <c r="R28" s="118">
        <v>4.8476008000000001E-2</v>
      </c>
      <c r="S28" s="118">
        <v>5.6740072000000003E-2</v>
      </c>
      <c r="T28" s="118">
        <v>1.6296347999999999E-2</v>
      </c>
      <c r="U28" s="118">
        <v>1.6606600000000001E-4</v>
      </c>
      <c r="V28" s="118">
        <v>3.0284425260000001</v>
      </c>
      <c r="W28" s="118">
        <v>4.2835986E-2</v>
      </c>
      <c r="X28" s="118">
        <v>2.3049083000000001E-2</v>
      </c>
      <c r="Y28" s="118">
        <v>2.3110434999999999E-2</v>
      </c>
      <c r="Z28" s="118">
        <v>9.3645299999999994E-3</v>
      </c>
      <c r="AA28" s="118">
        <v>1.26168E-3</v>
      </c>
      <c r="AB28" s="118">
        <v>5.6785728000000001E-2</v>
      </c>
      <c r="AC28" s="118" t="s">
        <v>428</v>
      </c>
      <c r="AD28" s="118" t="s">
        <v>430</v>
      </c>
      <c r="AE28" s="117"/>
      <c r="AF28" s="15">
        <v>56870.906226983003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107.78374321699999</v>
      </c>
      <c r="F29" s="118">
        <v>6.9344254970000003</v>
      </c>
      <c r="G29" s="118">
        <v>0.19184417500000001</v>
      </c>
      <c r="H29" s="118">
        <v>3.6062052999999997E-2</v>
      </c>
      <c r="I29" s="118">
        <v>2.9443682770000001</v>
      </c>
      <c r="J29" s="118">
        <v>2.9443682770000001</v>
      </c>
      <c r="K29" s="118">
        <v>2.9443682770000001</v>
      </c>
      <c r="L29" s="118">
        <v>1.7983640700000001</v>
      </c>
      <c r="M29" s="118">
        <v>21.432915229999999</v>
      </c>
      <c r="N29" s="118">
        <v>2.9615387E-2</v>
      </c>
      <c r="O29" s="118">
        <v>6.748881E-3</v>
      </c>
      <c r="P29" s="118">
        <v>9.1481770000000004E-3</v>
      </c>
      <c r="Q29" s="118">
        <v>1.91492E-4</v>
      </c>
      <c r="R29" s="118">
        <v>5.1135517999999998E-2</v>
      </c>
      <c r="S29" s="118">
        <v>4.3297912000000001E-2</v>
      </c>
      <c r="T29" s="118">
        <v>7.4030939999999998E-3</v>
      </c>
      <c r="U29" s="118">
        <v>1.9511999999999999E-4</v>
      </c>
      <c r="V29" s="118">
        <v>1.4012340299999999</v>
      </c>
      <c r="W29" s="118">
        <v>0.28009060800000002</v>
      </c>
      <c r="X29" s="118">
        <v>6.5173062000000004E-2</v>
      </c>
      <c r="Y29" s="118">
        <v>6.3379526000000005E-2</v>
      </c>
      <c r="Z29" s="118">
        <v>2.5224516999999998E-2</v>
      </c>
      <c r="AA29" s="118">
        <v>8.0129999999999993E-5</v>
      </c>
      <c r="AB29" s="118">
        <v>0.15385723500000001</v>
      </c>
      <c r="AC29" s="118" t="s">
        <v>428</v>
      </c>
      <c r="AD29" s="118" t="s">
        <v>430</v>
      </c>
      <c r="AE29" s="117"/>
      <c r="AF29" s="15">
        <v>133748.04350124701</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1.2198808059999999</v>
      </c>
      <c r="F30" s="118">
        <v>10.410875365000001</v>
      </c>
      <c r="G30" s="118">
        <v>6.2857709999999999E-3</v>
      </c>
      <c r="H30" s="118">
        <v>5.2998979999999999E-3</v>
      </c>
      <c r="I30" s="118">
        <v>0.16707430600000001</v>
      </c>
      <c r="J30" s="118">
        <v>0.16707430600000001</v>
      </c>
      <c r="K30" s="118">
        <v>0.16707430600000001</v>
      </c>
      <c r="L30" s="118">
        <v>2.1867767E-2</v>
      </c>
      <c r="M30" s="118">
        <v>45.192374469999997</v>
      </c>
      <c r="N30" s="118">
        <v>7.0610639999999997E-3</v>
      </c>
      <c r="O30" s="118">
        <v>1.320023E-3</v>
      </c>
      <c r="P30" s="118">
        <v>1.4698929999999999E-3</v>
      </c>
      <c r="Q30" s="118">
        <v>4.7871999999999998E-5</v>
      </c>
      <c r="R30" s="118">
        <v>2.7958890000000002E-3</v>
      </c>
      <c r="S30" s="118">
        <v>4.0535129999999999E-3</v>
      </c>
      <c r="T30" s="118">
        <v>1.524844E-3</v>
      </c>
      <c r="U30" s="118">
        <v>3.2326000000000002E-5</v>
      </c>
      <c r="V30" s="118">
        <v>0.261343614</v>
      </c>
      <c r="W30" s="118">
        <v>0.22797972</v>
      </c>
      <c r="X30" s="118">
        <v>1.6717524000000001E-2</v>
      </c>
      <c r="Y30" s="118">
        <v>1.3929784000000001E-2</v>
      </c>
      <c r="Z30" s="118">
        <v>1.3904882E-2</v>
      </c>
      <c r="AA30" s="118">
        <v>1.3722374000000001E-2</v>
      </c>
      <c r="AB30" s="118">
        <v>5.8274564000000001E-2</v>
      </c>
      <c r="AC30" s="118" t="s">
        <v>428</v>
      </c>
      <c r="AD30" s="118" t="s">
        <v>430</v>
      </c>
      <c r="AE30" s="117"/>
      <c r="AF30" s="15">
        <v>4971.3069287589997</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5.1219616090000004</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168999.30908855199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0.24256233899999999</v>
      </c>
      <c r="J32" s="118">
        <v>1.3422594839999999</v>
      </c>
      <c r="K32" s="118">
        <v>1.3422594839999999</v>
      </c>
      <c r="L32" s="118" t="s">
        <v>430</v>
      </c>
      <c r="M32" s="118" t="s">
        <v>430</v>
      </c>
      <c r="N32" s="118">
        <v>0.28956369100000001</v>
      </c>
      <c r="O32" s="118">
        <v>6.0023919999999996E-3</v>
      </c>
      <c r="P32" s="118" t="s">
        <v>428</v>
      </c>
      <c r="Q32" s="118">
        <v>8.2446699999999995E-4</v>
      </c>
      <c r="R32" s="118">
        <v>1.924076825</v>
      </c>
      <c r="S32" s="118">
        <v>19.717337372999999</v>
      </c>
      <c r="T32" s="118">
        <v>0.51759242699999997</v>
      </c>
      <c r="U32" s="118">
        <v>8.2446700000000008E-3</v>
      </c>
      <c r="V32" s="118">
        <v>17.189005494</v>
      </c>
      <c r="W32" s="118" t="s">
        <v>428</v>
      </c>
      <c r="X32" s="118">
        <v>3.6706849999999999E-3</v>
      </c>
      <c r="Y32" s="118">
        <v>1.1168922E-2</v>
      </c>
      <c r="Z32" s="118">
        <v>6.1883989999999998E-3</v>
      </c>
      <c r="AA32" s="118">
        <v>1.349055E-3</v>
      </c>
      <c r="AB32" s="118">
        <v>2.2377061E-2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0.16225346399999999</v>
      </c>
      <c r="J33" s="118">
        <v>1.0816896890000001</v>
      </c>
      <c r="K33" s="118">
        <v>1.0816896890000001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2.0570164000000002</v>
      </c>
      <c r="F34" s="118">
        <v>7.80024E-2</v>
      </c>
      <c r="G34" s="118">
        <v>0.11153856099999999</v>
      </c>
      <c r="H34" s="118">
        <v>2.4375750000000002E-2</v>
      </c>
      <c r="I34" s="118">
        <v>0.139420454</v>
      </c>
      <c r="J34" s="118">
        <v>0.175040426</v>
      </c>
      <c r="K34" s="118">
        <v>0.175040426</v>
      </c>
      <c r="L34" s="118">
        <v>2.4375750000000002E-2</v>
      </c>
      <c r="M34" s="118">
        <v>0.39001200000000003</v>
      </c>
      <c r="N34" s="118">
        <v>0.31788433399999999</v>
      </c>
      <c r="O34" s="118">
        <v>1.4890000000000001E-6</v>
      </c>
      <c r="P34" s="118">
        <v>1.3699299999999999E-4</v>
      </c>
      <c r="Q34" s="118">
        <v>2.9780000000000001E-6</v>
      </c>
      <c r="R34" s="118">
        <v>7.1474400000000001E-4</v>
      </c>
      <c r="S34" s="118">
        <v>75.153794959999999</v>
      </c>
      <c r="T34" s="118">
        <v>2.9780000000000001E-6</v>
      </c>
      <c r="U34" s="118">
        <v>2.9780000000000001E-6</v>
      </c>
      <c r="V34" s="118">
        <v>1.1316779999999999E-3</v>
      </c>
      <c r="W34" s="118">
        <v>8.1252500000000005E-3</v>
      </c>
      <c r="X34" s="118">
        <v>4.4688900000000001E-4</v>
      </c>
      <c r="Y34" s="118">
        <v>3.7376199999999998E-4</v>
      </c>
      <c r="Z34" s="118">
        <v>1.8688099999999999E-4</v>
      </c>
      <c r="AA34" s="118">
        <v>8.0999999999999997E-8</v>
      </c>
      <c r="AB34" s="118">
        <v>1.007612E-3</v>
      </c>
      <c r="AC34" s="118" t="s">
        <v>428</v>
      </c>
      <c r="AD34" s="118" t="s">
        <v>428</v>
      </c>
      <c r="AE34" s="117"/>
      <c r="AF34" s="15">
        <v>1400.7931000000001</v>
      </c>
      <c r="AG34" s="15" t="s">
        <v>429</v>
      </c>
      <c r="AH34" s="15" t="s">
        <v>430</v>
      </c>
      <c r="AI34" s="15" t="s">
        <v>431</v>
      </c>
      <c r="AJ34" s="15" t="s">
        <v>430</v>
      </c>
      <c r="AK34" s="15">
        <v>3395.233252</v>
      </c>
      <c r="AL34" s="31" t="s">
        <v>60</v>
      </c>
    </row>
    <row r="35" spans="1:38" s="1" customFormat="1" ht="26.25" customHeight="1" thickBot="1" x14ac:dyDescent="0.25">
      <c r="A35" s="51" t="s">
        <v>109</v>
      </c>
      <c r="B35" s="51" t="s">
        <v>110</v>
      </c>
      <c r="C35" s="52" t="s">
        <v>111</v>
      </c>
      <c r="D35" s="53"/>
      <c r="E35" s="118">
        <v>14.492288138999999</v>
      </c>
      <c r="F35" s="118">
        <v>0.79427714000000005</v>
      </c>
      <c r="G35" s="118">
        <v>1.0726372529999999</v>
      </c>
      <c r="H35" s="118">
        <v>3.154815E-3</v>
      </c>
      <c r="I35" s="118">
        <v>0.58010477999999999</v>
      </c>
      <c r="J35" s="118">
        <v>0.610636611</v>
      </c>
      <c r="K35" s="118">
        <v>0.610636611</v>
      </c>
      <c r="L35" s="118">
        <v>0.26257374300000003</v>
      </c>
      <c r="M35" s="118">
        <v>0.89392618700000004</v>
      </c>
      <c r="N35" s="118">
        <v>7.4234999999999997E-5</v>
      </c>
      <c r="O35" s="118">
        <v>1.2373E-5</v>
      </c>
      <c r="P35" s="118">
        <v>1.138277E-3</v>
      </c>
      <c r="Q35" s="118">
        <v>2.4745000000000001E-5</v>
      </c>
      <c r="R35" s="118">
        <v>5.9941499999999995E-4</v>
      </c>
      <c r="S35" s="118">
        <v>7.4453649999999998E-3</v>
      </c>
      <c r="T35" s="118">
        <v>3.9435190000000004E-3</v>
      </c>
      <c r="U35" s="118">
        <v>2.4745000000000001E-5</v>
      </c>
      <c r="V35" s="118">
        <v>5.5209270000000001E-3</v>
      </c>
      <c r="W35" s="118">
        <v>8.2737201999999996E-2</v>
      </c>
      <c r="X35" s="118">
        <v>4.5505459999999999E-3</v>
      </c>
      <c r="Y35" s="118">
        <v>3.8059109999999999E-3</v>
      </c>
      <c r="Z35" s="118">
        <v>1.9029559999999999E-3</v>
      </c>
      <c r="AA35" s="118">
        <v>8.2699999999999998E-7</v>
      </c>
      <c r="AB35" s="118">
        <v>1.026024E-2</v>
      </c>
      <c r="AC35" s="118" t="s">
        <v>428</v>
      </c>
      <c r="AD35" s="118" t="s">
        <v>428</v>
      </c>
      <c r="AE35" s="117"/>
      <c r="AF35" s="15">
        <v>13471.061974603001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8.7046577959999993</v>
      </c>
      <c r="F36" s="118">
        <v>0.58578277199999995</v>
      </c>
      <c r="G36" s="118">
        <v>0.63344374299999995</v>
      </c>
      <c r="H36" s="118">
        <v>1.8630700000000001E-3</v>
      </c>
      <c r="I36" s="118">
        <v>0.41318320200000003</v>
      </c>
      <c r="J36" s="118">
        <v>0.43492968599999998</v>
      </c>
      <c r="K36" s="118">
        <v>0.43492968599999998</v>
      </c>
      <c r="L36" s="118">
        <v>0.18597576499999999</v>
      </c>
      <c r="M36" s="118">
        <v>0.78589923399999995</v>
      </c>
      <c r="N36" s="118">
        <v>4.3843E-5</v>
      </c>
      <c r="O36" s="118">
        <v>7.3069999999999997E-6</v>
      </c>
      <c r="P36" s="118">
        <v>6.7226000000000005E-4</v>
      </c>
      <c r="Q36" s="118">
        <v>1.4613999999999999E-5</v>
      </c>
      <c r="R36" s="118">
        <v>3.54011E-4</v>
      </c>
      <c r="S36" s="118">
        <v>4.3971899999999996E-3</v>
      </c>
      <c r="T36" s="118">
        <v>2.3290199999999998E-3</v>
      </c>
      <c r="U36" s="118">
        <v>1.4613999999999999E-5</v>
      </c>
      <c r="V36" s="118">
        <v>3.2606279999999998E-3</v>
      </c>
      <c r="W36" s="118">
        <v>6.1019038999999997E-2</v>
      </c>
      <c r="X36" s="118">
        <v>3.356047E-3</v>
      </c>
      <c r="Y36" s="118">
        <v>2.8068759999999998E-3</v>
      </c>
      <c r="Z36" s="118">
        <v>1.4034379999999999E-3</v>
      </c>
      <c r="AA36" s="118">
        <v>6.0999999999999998E-7</v>
      </c>
      <c r="AB36" s="118">
        <v>7.5669709999999996E-3</v>
      </c>
      <c r="AC36" s="118" t="s">
        <v>428</v>
      </c>
      <c r="AD36" s="118" t="s">
        <v>428</v>
      </c>
      <c r="AE36" s="117"/>
      <c r="AF36" s="15">
        <v>7632.4961805020002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9.0582684970000003</v>
      </c>
      <c r="F39" s="118">
        <v>0.37247024499999998</v>
      </c>
      <c r="G39" s="118">
        <v>0.202059986</v>
      </c>
      <c r="H39" s="118">
        <v>9.0359919999999996E-3</v>
      </c>
      <c r="I39" s="118">
        <v>8.9669094000000005E-2</v>
      </c>
      <c r="J39" s="118">
        <v>9.3646166000000003E-2</v>
      </c>
      <c r="K39" s="118">
        <v>9.3663500999999996E-2</v>
      </c>
      <c r="L39" s="118">
        <v>1.7599426000000001E-2</v>
      </c>
      <c r="M39" s="118">
        <v>2.5987540770000002</v>
      </c>
      <c r="N39" s="118">
        <v>3.5742399999999998E-3</v>
      </c>
      <c r="O39" s="118">
        <v>1.6308780000000001E-3</v>
      </c>
      <c r="P39" s="118">
        <v>6.0910390000000003E-3</v>
      </c>
      <c r="Q39" s="118">
        <v>1.8519778000000001E-2</v>
      </c>
      <c r="R39" s="118">
        <v>2.06949E-4</v>
      </c>
      <c r="S39" s="118">
        <v>1.1771195999999999E-2</v>
      </c>
      <c r="T39" s="118">
        <v>2.7186900000000002E-3</v>
      </c>
      <c r="U39" s="118">
        <v>1.729888E-3</v>
      </c>
      <c r="V39" s="118">
        <v>3.2112699999999999E-4</v>
      </c>
      <c r="W39" s="118">
        <v>2.08252E-3</v>
      </c>
      <c r="X39" s="118">
        <v>7.5526E-4</v>
      </c>
      <c r="Y39" s="118">
        <v>1.1699849999999999E-3</v>
      </c>
      <c r="Z39" s="118">
        <v>3.4353600000000003E-4</v>
      </c>
      <c r="AA39" s="118">
        <v>5.5626899999999997E-4</v>
      </c>
      <c r="AB39" s="118">
        <v>2.82505E-3</v>
      </c>
      <c r="AC39" s="118">
        <v>1.29346E-3</v>
      </c>
      <c r="AD39" s="118">
        <v>5.6076529999999998E-3</v>
      </c>
      <c r="AE39" s="117"/>
      <c r="AF39" s="15">
        <v>1899.9937991700001</v>
      </c>
      <c r="AG39" s="15">
        <v>32.900001525999997</v>
      </c>
      <c r="AH39" s="15">
        <v>159007.45725166099</v>
      </c>
      <c r="AI39" s="15">
        <v>2636.1035960740001</v>
      </c>
      <c r="AJ39" s="15" t="s">
        <v>429</v>
      </c>
      <c r="AK39" s="15" t="s">
        <v>430</v>
      </c>
      <c r="AL39" s="31" t="s">
        <v>60</v>
      </c>
    </row>
    <row r="40" spans="1:38" ht="26.25" customHeight="1" thickBot="1" x14ac:dyDescent="0.25">
      <c r="A40" s="51" t="s">
        <v>81</v>
      </c>
      <c r="B40" s="51" t="s">
        <v>121</v>
      </c>
      <c r="C40" s="52" t="s">
        <v>122</v>
      </c>
      <c r="D40" s="53"/>
      <c r="E40" s="118">
        <v>9.1344956849999992</v>
      </c>
      <c r="F40" s="118">
        <v>2.9157289660000001</v>
      </c>
      <c r="G40" s="118">
        <v>0.69141843199999997</v>
      </c>
      <c r="H40" s="118">
        <v>1.8386570000000001E-3</v>
      </c>
      <c r="I40" s="118">
        <v>0.778468245</v>
      </c>
      <c r="J40" s="118">
        <v>0.81707167199999997</v>
      </c>
      <c r="K40" s="118">
        <v>0.81707167199999997</v>
      </c>
      <c r="L40" s="118">
        <v>0.38313382000000001</v>
      </c>
      <c r="M40" s="118">
        <v>19.047321502999999</v>
      </c>
      <c r="N40" s="118">
        <v>5.0720999999999998E-5</v>
      </c>
      <c r="O40" s="118">
        <v>8.9940000000000006E-6</v>
      </c>
      <c r="P40" s="118">
        <v>5.80592E-4</v>
      </c>
      <c r="Q40" s="118">
        <v>1.4207E-5</v>
      </c>
      <c r="R40" s="118">
        <v>2.5238529999999999E-3</v>
      </c>
      <c r="S40" s="118">
        <v>1.536784E-3</v>
      </c>
      <c r="T40" s="118">
        <v>2.2847999999999999E-5</v>
      </c>
      <c r="U40" s="118">
        <v>1.2721000000000001E-5</v>
      </c>
      <c r="V40" s="118">
        <v>4.3453500000000004E-3</v>
      </c>
      <c r="W40" s="118">
        <v>5.7082885999999999E-2</v>
      </c>
      <c r="X40" s="118">
        <v>2.221354E-2</v>
      </c>
      <c r="Y40" s="118">
        <v>1.7818062999999999E-2</v>
      </c>
      <c r="Z40" s="118">
        <v>1.7481116000000001E-2</v>
      </c>
      <c r="AA40" s="118">
        <v>2.1940619000000001E-2</v>
      </c>
      <c r="AB40" s="118">
        <v>7.9453337999999998E-2</v>
      </c>
      <c r="AC40" s="118" t="s">
        <v>428</v>
      </c>
      <c r="AD40" s="118" t="s">
        <v>428</v>
      </c>
      <c r="AE40" s="117"/>
      <c r="AF40" s="15">
        <v>10217.475647200999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19.853284763000001</v>
      </c>
      <c r="F41" s="118">
        <v>11.926319534999999</v>
      </c>
      <c r="G41" s="118">
        <v>0.42155801799999998</v>
      </c>
      <c r="H41" s="118">
        <v>0.28216926799999997</v>
      </c>
      <c r="I41" s="118">
        <v>6.4346370149999998</v>
      </c>
      <c r="J41" s="118">
        <v>6.7977315349999996</v>
      </c>
      <c r="K41" s="118">
        <v>7.2791698660000002</v>
      </c>
      <c r="L41" s="118">
        <v>0.82021194500000005</v>
      </c>
      <c r="M41" s="118">
        <v>77.609009800999999</v>
      </c>
      <c r="N41" s="118">
        <v>8.3052798999999997E-2</v>
      </c>
      <c r="O41" s="118">
        <v>4.6845052999999998E-2</v>
      </c>
      <c r="P41" s="118">
        <v>4.2558644E-2</v>
      </c>
      <c r="Q41" s="118">
        <v>5.1091942000000001E-2</v>
      </c>
      <c r="R41" s="118">
        <v>3.3862900000000001E-3</v>
      </c>
      <c r="S41" s="118">
        <v>0.353072883</v>
      </c>
      <c r="T41" s="118">
        <v>8.4627739999999993E-3</v>
      </c>
      <c r="U41" s="118">
        <v>4.2228359999999998E-3</v>
      </c>
      <c r="V41" s="118">
        <v>0.71276088100000001</v>
      </c>
      <c r="W41" s="118">
        <v>7.5929598719999998</v>
      </c>
      <c r="X41" s="118">
        <v>1.278928083</v>
      </c>
      <c r="Y41" s="118">
        <v>1.237114574</v>
      </c>
      <c r="Z41" s="118">
        <v>0.637593835</v>
      </c>
      <c r="AA41" s="118">
        <v>0.64086887000000003</v>
      </c>
      <c r="AB41" s="118">
        <v>3.7945053629999999</v>
      </c>
      <c r="AC41" s="118">
        <v>7.2322188999999995E-2</v>
      </c>
      <c r="AD41" s="118">
        <v>9.5600579999999998E-3</v>
      </c>
      <c r="AE41" s="117"/>
      <c r="AF41" s="15">
        <v>2368.5772000000002</v>
      </c>
      <c r="AG41" s="15">
        <v>51.7</v>
      </c>
      <c r="AH41" s="15">
        <v>374150</v>
      </c>
      <c r="AI41" s="15">
        <v>14293.871952285001</v>
      </c>
      <c r="AJ41" s="15" t="s">
        <v>429</v>
      </c>
      <c r="AK41" s="15" t="s">
        <v>430</v>
      </c>
      <c r="AL41" s="31" t="s">
        <v>60</v>
      </c>
    </row>
    <row r="42" spans="1:38" ht="26.25" customHeight="1" thickBot="1" x14ac:dyDescent="0.25">
      <c r="A42" s="51" t="s">
        <v>81</v>
      </c>
      <c r="B42" s="51" t="s">
        <v>125</v>
      </c>
      <c r="C42" s="52" t="s">
        <v>126</v>
      </c>
      <c r="D42" s="53"/>
      <c r="E42" s="118">
        <v>0.14278169199999999</v>
      </c>
      <c r="F42" s="118">
        <v>3.3098245689999999</v>
      </c>
      <c r="G42" s="118">
        <v>1.600644E-3</v>
      </c>
      <c r="H42" s="118">
        <v>8.4927999999999997E-5</v>
      </c>
      <c r="I42" s="118">
        <v>4.1566863000000003E-2</v>
      </c>
      <c r="J42" s="118">
        <v>4.1566863000000003E-2</v>
      </c>
      <c r="K42" s="118">
        <v>4.1566863000000003E-2</v>
      </c>
      <c r="L42" s="118">
        <v>5.4036919999999999E-3</v>
      </c>
      <c r="M42" s="118">
        <v>29.558872181000002</v>
      </c>
      <c r="N42" s="118">
        <v>4.0015999999999998E-5</v>
      </c>
      <c r="O42" s="118">
        <v>7.7360000000000001E-6</v>
      </c>
      <c r="P42" s="118">
        <v>2.2409099999999999E-4</v>
      </c>
      <c r="Q42" s="118">
        <v>8.0029999999999994E-6</v>
      </c>
      <c r="R42" s="118">
        <v>1.70736E-4</v>
      </c>
      <c r="S42" s="118">
        <v>1.0671E-4</v>
      </c>
      <c r="T42" s="118">
        <v>2.5077000000000001E-5</v>
      </c>
      <c r="U42" s="118">
        <v>5.0690000000000001E-6</v>
      </c>
      <c r="V42" s="118">
        <v>9.6038899999999997E-4</v>
      </c>
      <c r="W42" s="118">
        <v>1.6804553999999999E-2</v>
      </c>
      <c r="X42" s="118">
        <v>2.1766270000000001E-2</v>
      </c>
      <c r="Y42" s="118">
        <v>1.8611424000000001E-2</v>
      </c>
      <c r="Z42" s="118">
        <v>1.8611424000000001E-2</v>
      </c>
      <c r="AA42" s="118">
        <v>2.1490068000000001E-2</v>
      </c>
      <c r="AB42" s="118">
        <v>8.0479186999999994E-2</v>
      </c>
      <c r="AC42" s="118" t="s">
        <v>428</v>
      </c>
      <c r="AD42" s="118" t="s">
        <v>428</v>
      </c>
      <c r="AE42" s="117"/>
      <c r="AF42" s="15">
        <v>1173.8056276469999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9.1795405789999993</v>
      </c>
      <c r="F43" s="118">
        <v>1.2444364720000001</v>
      </c>
      <c r="G43" s="118">
        <v>2.5000151000000002E-2</v>
      </c>
      <c r="H43" s="118">
        <v>3.7001109999999999E-3</v>
      </c>
      <c r="I43" s="118">
        <v>3.5882056000000002E-2</v>
      </c>
      <c r="J43" s="118">
        <v>3.5982058999999997E-2</v>
      </c>
      <c r="K43" s="118">
        <v>3.5982058999999997E-2</v>
      </c>
      <c r="L43" s="118">
        <v>3.6075920000000002E-3</v>
      </c>
      <c r="M43" s="118">
        <v>2.273125957</v>
      </c>
      <c r="N43" s="118">
        <v>1.5265140000000001E-3</v>
      </c>
      <c r="O43" s="118">
        <v>6.79432E-4</v>
      </c>
      <c r="P43" s="118">
        <v>4.6163100000000002E-3</v>
      </c>
      <c r="Q43" s="118">
        <v>1.4117873E-2</v>
      </c>
      <c r="R43" s="118">
        <v>8.9413000000000006E-5</v>
      </c>
      <c r="S43" s="118">
        <v>8.9413200000000009E-3</v>
      </c>
      <c r="T43" s="118">
        <v>6.0000999999999997E-5</v>
      </c>
      <c r="U43" s="118">
        <v>1.3176679999999999E-3</v>
      </c>
      <c r="V43" s="118">
        <v>1.7647299999999999E-4</v>
      </c>
      <c r="W43" s="118">
        <v>1.9980599999999999E-4</v>
      </c>
      <c r="X43" s="118">
        <v>5.8610000000000003E-5</v>
      </c>
      <c r="Y43" s="118">
        <v>7.5253999999999995E-5</v>
      </c>
      <c r="Z43" s="118">
        <v>1.9541000000000001E-5</v>
      </c>
      <c r="AA43" s="118">
        <v>3.7596999999999999E-5</v>
      </c>
      <c r="AB43" s="118">
        <v>1.91001E-4</v>
      </c>
      <c r="AC43" s="118">
        <v>5.0001500000000003E-4</v>
      </c>
      <c r="AD43" s="118">
        <v>6.0000000000000002E-6</v>
      </c>
      <c r="AE43" s="117"/>
      <c r="AF43" s="15">
        <v>1659.9</v>
      </c>
      <c r="AG43" s="15" t="s">
        <v>429</v>
      </c>
      <c r="AH43" s="15">
        <v>235328.774123799</v>
      </c>
      <c r="AI43" s="15">
        <v>100.003</v>
      </c>
      <c r="AJ43" s="15" t="s">
        <v>429</v>
      </c>
      <c r="AK43" s="15" t="s">
        <v>430</v>
      </c>
      <c r="AL43" s="31" t="s">
        <v>60</v>
      </c>
    </row>
    <row r="44" spans="1:38" ht="26.25" customHeight="1" thickBot="1" x14ac:dyDescent="0.25">
      <c r="A44" s="51" t="s">
        <v>81</v>
      </c>
      <c r="B44" s="51" t="s">
        <v>129</v>
      </c>
      <c r="C44" s="52" t="s">
        <v>130</v>
      </c>
      <c r="D44" s="53"/>
      <c r="E44" s="118">
        <v>13.783746347999999</v>
      </c>
      <c r="F44" s="118">
        <v>3.1423360850000002</v>
      </c>
      <c r="G44" s="118">
        <v>1.162384122</v>
      </c>
      <c r="H44" s="118">
        <v>2.7391360000000001E-3</v>
      </c>
      <c r="I44" s="118">
        <v>1.2663989369999999</v>
      </c>
      <c r="J44" s="118">
        <v>1.3316203600000001</v>
      </c>
      <c r="K44" s="118">
        <v>1.3316203600000001</v>
      </c>
      <c r="L44" s="118">
        <v>0.64156024700000003</v>
      </c>
      <c r="M44" s="118">
        <v>21.718866049999999</v>
      </c>
      <c r="N44" s="118">
        <v>6.3173E-5</v>
      </c>
      <c r="O44" s="118">
        <v>1.0847E-5</v>
      </c>
      <c r="P44" s="118">
        <v>8.5270599999999995E-4</v>
      </c>
      <c r="Q44" s="118">
        <v>1.9468999999999999E-5</v>
      </c>
      <c r="R44" s="118">
        <v>4.1516770000000003E-3</v>
      </c>
      <c r="S44" s="118">
        <v>2.5264509999999999E-3</v>
      </c>
      <c r="T44" s="118">
        <v>2.4552000000000001E-5</v>
      </c>
      <c r="U44" s="118">
        <v>1.8595999999999999E-5</v>
      </c>
      <c r="V44" s="118">
        <v>6.7789139999999996E-3</v>
      </c>
      <c r="W44" s="118">
        <v>7.0143621000000003E-2</v>
      </c>
      <c r="X44" s="118">
        <v>1.5933024E-2</v>
      </c>
      <c r="Y44" s="118">
        <v>1.3667775E-2</v>
      </c>
      <c r="Z44" s="118">
        <v>1.3114504000000001E-2</v>
      </c>
      <c r="AA44" s="118">
        <v>1.5589476999999999E-2</v>
      </c>
      <c r="AB44" s="118">
        <v>5.830478E-2</v>
      </c>
      <c r="AC44" s="118" t="s">
        <v>428</v>
      </c>
      <c r="AD44" s="118" t="s">
        <v>428</v>
      </c>
      <c r="AE44" s="117"/>
      <c r="AF44" s="15">
        <v>15292.082366815999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16.784444326999999</v>
      </c>
      <c r="F45" s="118">
        <v>0.91318040599999994</v>
      </c>
      <c r="G45" s="118">
        <v>3.603285428</v>
      </c>
      <c r="H45" s="118">
        <v>3.1160490000000001E-3</v>
      </c>
      <c r="I45" s="118">
        <v>0.78231904100000005</v>
      </c>
      <c r="J45" s="118">
        <v>0.82349372700000001</v>
      </c>
      <c r="K45" s="118">
        <v>0.82349372700000001</v>
      </c>
      <c r="L45" s="118">
        <v>0.24110372399999999</v>
      </c>
      <c r="M45" s="118">
        <v>1.0203541249999999</v>
      </c>
      <c r="N45" s="118">
        <v>1.621497E-3</v>
      </c>
      <c r="O45" s="118">
        <v>2.2494099999999999E-4</v>
      </c>
      <c r="P45" s="118">
        <v>4.4752749999999999E-3</v>
      </c>
      <c r="Q45" s="118">
        <v>5.4049899999999995E-4</v>
      </c>
      <c r="R45" s="118">
        <v>4.3834030000000001E-3</v>
      </c>
      <c r="S45" s="118">
        <v>3.0839546999999998E-2</v>
      </c>
      <c r="T45" s="118">
        <v>0.37638470499999999</v>
      </c>
      <c r="U45" s="118">
        <v>3.59265E-4</v>
      </c>
      <c r="V45" s="118">
        <v>2.4039359E-2</v>
      </c>
      <c r="W45" s="118">
        <v>2.8316167999999999E-2</v>
      </c>
      <c r="X45" s="118">
        <v>1.5564890000000001E-3</v>
      </c>
      <c r="Y45" s="118">
        <v>1.3017899999999999E-3</v>
      </c>
      <c r="Z45" s="118">
        <v>6.5089499999999997E-4</v>
      </c>
      <c r="AA45" s="118">
        <v>2.8299999999999998E-7</v>
      </c>
      <c r="AB45" s="118">
        <v>3.5094570000000001E-3</v>
      </c>
      <c r="AC45" s="118">
        <v>8.1599999999999998E-6</v>
      </c>
      <c r="AD45" s="118">
        <v>1.0344E-5</v>
      </c>
      <c r="AE45" s="117"/>
      <c r="AF45" s="15">
        <v>13219.069299999999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3.4018295580000002</v>
      </c>
      <c r="F47" s="118">
        <v>3.0632267080000002</v>
      </c>
      <c r="G47" s="118">
        <v>5.3664749999999999E-3</v>
      </c>
      <c r="H47" s="118">
        <v>1.4389190000000001E-3</v>
      </c>
      <c r="I47" s="118">
        <v>0.28830226399999997</v>
      </c>
      <c r="J47" s="118">
        <v>0.30061619000000001</v>
      </c>
      <c r="K47" s="118">
        <v>0.30061619000000001</v>
      </c>
      <c r="L47" s="118">
        <v>0.110990723</v>
      </c>
      <c r="M47" s="118">
        <v>9.5611918490000001</v>
      </c>
      <c r="N47" s="118">
        <v>3.44715E-4</v>
      </c>
      <c r="O47" s="118">
        <v>4.048E-6</v>
      </c>
      <c r="P47" s="118">
        <v>2.4726300000000001E-4</v>
      </c>
      <c r="Q47" s="118">
        <v>6.1789999999999996E-6</v>
      </c>
      <c r="R47" s="118">
        <v>1.0337619999999999E-3</v>
      </c>
      <c r="S47" s="118">
        <v>6.2960200000000005E-4</v>
      </c>
      <c r="T47" s="118">
        <v>1.0562E-5</v>
      </c>
      <c r="U47" s="118">
        <v>5.4260000000000002E-6</v>
      </c>
      <c r="V47" s="118">
        <v>1.813933E-3</v>
      </c>
      <c r="W47" s="118">
        <v>5.1737939999999998E-3</v>
      </c>
      <c r="X47" s="118">
        <v>8.006506E-3</v>
      </c>
      <c r="Y47" s="118">
        <v>7.9484440000000007E-3</v>
      </c>
      <c r="Z47" s="118">
        <v>3.4026199999999999E-3</v>
      </c>
      <c r="AA47" s="118">
        <v>4.7982999999999998E-5</v>
      </c>
      <c r="AB47" s="118">
        <v>1.9405552E-2</v>
      </c>
      <c r="AC47" s="118" t="s">
        <v>428</v>
      </c>
      <c r="AD47" s="118" t="s">
        <v>428</v>
      </c>
      <c r="AE47" s="117"/>
      <c r="AF47" s="15">
        <v>3431.8439350170001</v>
      </c>
      <c r="AG47" s="15" t="s">
        <v>429</v>
      </c>
      <c r="AH47" s="15" t="s">
        <v>429</v>
      </c>
      <c r="AI47" s="15" t="s">
        <v>429</v>
      </c>
      <c r="AJ47" s="15" t="s">
        <v>429</v>
      </c>
      <c r="AK47" s="15">
        <v>57300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2.87018</v>
      </c>
      <c r="G52" s="15" t="s">
        <v>431</v>
      </c>
      <c r="H52" s="15">
        <v>3.5040000000000002E-3</v>
      </c>
      <c r="I52" s="15">
        <v>4.7911204999999998E-2</v>
      </c>
      <c r="J52" s="15">
        <v>4.7927999999999998E-2</v>
      </c>
      <c r="K52" s="15">
        <v>4.7927999999999998E-2</v>
      </c>
      <c r="L52" s="15" t="s">
        <v>431</v>
      </c>
      <c r="M52" s="15" t="s">
        <v>431</v>
      </c>
      <c r="N52" s="15">
        <v>5.7068000000000003E-5</v>
      </c>
      <c r="O52" s="15">
        <v>9.5109999999999992E-6</v>
      </c>
      <c r="P52" s="15">
        <v>1.4837769999999999E-3</v>
      </c>
      <c r="Q52" s="15">
        <v>4.5654679999999996E-3</v>
      </c>
      <c r="R52" s="15">
        <v>2.8915E-5</v>
      </c>
      <c r="S52" s="15">
        <v>2.8914629999999999E-3</v>
      </c>
      <c r="T52" s="15">
        <v>1.9403E-5</v>
      </c>
      <c r="U52" s="15">
        <v>4.2611E-4</v>
      </c>
      <c r="V52" s="15">
        <v>5.7068000000000003E-5</v>
      </c>
      <c r="W52" s="15" t="s">
        <v>431</v>
      </c>
      <c r="X52" s="15" t="s">
        <v>431</v>
      </c>
      <c r="Y52" s="15" t="s">
        <v>431</v>
      </c>
      <c r="Z52" s="15" t="s">
        <v>431</v>
      </c>
      <c r="AA52" s="15" t="s">
        <v>431</v>
      </c>
      <c r="AB52" s="15" t="s">
        <v>431</v>
      </c>
      <c r="AC52" s="15" t="s">
        <v>428</v>
      </c>
      <c r="AD52" s="15" t="s">
        <v>428</v>
      </c>
      <c r="AE52" s="119"/>
      <c r="AF52" s="15" t="s">
        <v>429</v>
      </c>
      <c r="AG52" s="15" t="s">
        <v>429</v>
      </c>
      <c r="AH52" s="15">
        <v>38045.568536776002</v>
      </c>
      <c r="AI52" s="15" t="s">
        <v>429</v>
      </c>
      <c r="AJ52" s="15" t="s">
        <v>429</v>
      </c>
      <c r="AK52" s="15" t="s">
        <v>430</v>
      </c>
      <c r="AL52" s="31" t="s">
        <v>152</v>
      </c>
    </row>
    <row r="53" spans="1:38" ht="26.25" customHeight="1" thickBot="1" x14ac:dyDescent="0.25">
      <c r="A53" s="51" t="s">
        <v>137</v>
      </c>
      <c r="B53" s="51" t="s">
        <v>153</v>
      </c>
      <c r="C53" s="52" t="s">
        <v>154</v>
      </c>
      <c r="D53" s="53"/>
      <c r="E53" s="15" t="s">
        <v>430</v>
      </c>
      <c r="F53" s="15">
        <v>4.2095210710000002</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7.6955784999999999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5.9199999999999999E-3</v>
      </c>
      <c r="J57" s="118">
        <v>8.0000000000000002E-3</v>
      </c>
      <c r="K57" s="118">
        <v>8.0000000000000002E-3</v>
      </c>
      <c r="L57" s="118">
        <v>1.7760000000000001E-4</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v>1.17472E-4</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8.8723999999999997E-2</v>
      </c>
      <c r="G59" s="118">
        <v>1.668E-3</v>
      </c>
      <c r="H59" s="118">
        <v>0.149976</v>
      </c>
      <c r="I59" s="118">
        <v>1.0746460000000001E-3</v>
      </c>
      <c r="J59" s="118">
        <v>3.4992000000000002E-2</v>
      </c>
      <c r="K59" s="118">
        <v>2.3609999999999998E-3</v>
      </c>
      <c r="L59" s="118">
        <v>6.6599999999999996E-7</v>
      </c>
      <c r="M59" s="118">
        <v>2.0591000000000002E-2</v>
      </c>
      <c r="N59" s="118" t="s">
        <v>430</v>
      </c>
      <c r="O59" s="118" t="s">
        <v>430</v>
      </c>
      <c r="P59" s="118" t="s">
        <v>430</v>
      </c>
      <c r="Q59" s="118" t="s">
        <v>430</v>
      </c>
      <c r="R59" s="118" t="s">
        <v>430</v>
      </c>
      <c r="S59" s="118" t="s">
        <v>430</v>
      </c>
      <c r="T59" s="118" t="s">
        <v>430</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0.37578225599999998</v>
      </c>
      <c r="J61" s="118">
        <v>1.1273470000000001</v>
      </c>
      <c r="K61" s="118">
        <v>1.1273470000000001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t="s">
        <v>430</v>
      </c>
      <c r="J62" s="118" t="s">
        <v>430</v>
      </c>
      <c r="K62" s="118" t="s">
        <v>430</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0.44714999999999999</v>
      </c>
      <c r="F63" s="118">
        <v>6.8106378999999995E-2</v>
      </c>
      <c r="G63" s="118">
        <v>0.80071999999999999</v>
      </c>
      <c r="H63" s="118">
        <v>0.296568</v>
      </c>
      <c r="I63" s="118">
        <v>0.97281984899999996</v>
      </c>
      <c r="J63" s="118">
        <v>1.093781764</v>
      </c>
      <c r="K63" s="118">
        <v>1.1264127639999999</v>
      </c>
      <c r="L63" s="118" t="s">
        <v>430</v>
      </c>
      <c r="M63" s="118">
        <v>1.4243539999999999</v>
      </c>
      <c r="N63" s="118" t="s">
        <v>430</v>
      </c>
      <c r="O63" s="118">
        <v>2.2299709999999999E-3</v>
      </c>
      <c r="P63" s="118" t="s">
        <v>430</v>
      </c>
      <c r="Q63" s="118" t="s">
        <v>430</v>
      </c>
      <c r="R63" s="118" t="s">
        <v>430</v>
      </c>
      <c r="S63" s="118" t="s">
        <v>430</v>
      </c>
      <c r="T63" s="118" t="s">
        <v>430</v>
      </c>
      <c r="U63" s="118" t="s">
        <v>430</v>
      </c>
      <c r="V63" s="118">
        <v>0.47457300000000002</v>
      </c>
      <c r="W63" s="118" t="s">
        <v>430</v>
      </c>
      <c r="X63" s="118" t="s">
        <v>430</v>
      </c>
      <c r="Y63" s="118" t="s">
        <v>430</v>
      </c>
      <c r="Z63" s="118" t="s">
        <v>430</v>
      </c>
      <c r="AA63" s="118" t="s">
        <v>430</v>
      </c>
      <c r="AB63" s="118">
        <v>0.40212592800000002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v>0.221</v>
      </c>
      <c r="F70" s="118">
        <v>10.093521768</v>
      </c>
      <c r="G70" s="118">
        <v>0.28699999999999998</v>
      </c>
      <c r="H70" s="118">
        <v>1.5388263</v>
      </c>
      <c r="I70" s="118">
        <v>0.69779241800000003</v>
      </c>
      <c r="J70" s="118">
        <v>1.07709324</v>
      </c>
      <c r="K70" s="118">
        <v>2.4342442399999999</v>
      </c>
      <c r="L70" s="118">
        <v>7.209142E-3</v>
      </c>
      <c r="M70" s="118">
        <v>0.45407900000000001</v>
      </c>
      <c r="N70" s="118">
        <v>3.741304</v>
      </c>
      <c r="O70" s="118">
        <v>1.264</v>
      </c>
      <c r="P70" s="118">
        <v>5.1999999999999998E-2</v>
      </c>
      <c r="Q70" s="118">
        <v>1.7200000000000001E-4</v>
      </c>
      <c r="R70" s="118">
        <v>0.23336599999999999</v>
      </c>
      <c r="S70" s="118">
        <v>7.0692000000000005E-2</v>
      </c>
      <c r="T70" s="118">
        <v>0.13009799999999999</v>
      </c>
      <c r="U70" s="118">
        <v>1.2E-4</v>
      </c>
      <c r="V70" s="118">
        <v>5.2683739999999997</v>
      </c>
      <c r="W70" s="118" t="s">
        <v>430</v>
      </c>
      <c r="X70" s="118">
        <v>9.5000000000000004E-8</v>
      </c>
      <c r="Y70" s="118">
        <v>2.04E-7</v>
      </c>
      <c r="Z70" s="118">
        <v>6.1000000000000004E-8</v>
      </c>
      <c r="AA70" s="118">
        <v>1.2E-8</v>
      </c>
      <c r="AB70" s="118">
        <v>3.7099999999999997E-7</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1.4148282000000001</v>
      </c>
      <c r="G72" s="118" t="s">
        <v>430</v>
      </c>
      <c r="H72" s="118">
        <v>2.28195E-2</v>
      </c>
      <c r="I72" s="118">
        <v>1.172082155</v>
      </c>
      <c r="J72" s="118">
        <v>1.8430818</v>
      </c>
      <c r="K72" s="118">
        <v>3.9660516000000001</v>
      </c>
      <c r="L72" s="118">
        <v>2.6051056E-2</v>
      </c>
      <c r="M72" s="118">
        <v>2.4000000000000001E-5</v>
      </c>
      <c r="N72" s="118">
        <v>24.651520000000001</v>
      </c>
      <c r="O72" s="118">
        <v>0.70579999999999998</v>
      </c>
      <c r="P72" s="118">
        <v>0.12499</v>
      </c>
      <c r="Q72" s="118">
        <v>0.20830000000000001</v>
      </c>
      <c r="R72" s="118">
        <v>1.0744199999999999</v>
      </c>
      <c r="S72" s="118">
        <v>0.98267000000000004</v>
      </c>
      <c r="T72" s="118">
        <v>3.8730000000000001E-2</v>
      </c>
      <c r="U72" s="118" t="s">
        <v>430</v>
      </c>
      <c r="V72" s="118">
        <v>28.335370000000001</v>
      </c>
      <c r="W72" s="118">
        <v>1.653</v>
      </c>
      <c r="X72" s="118">
        <v>1.6E-2</v>
      </c>
      <c r="Y72" s="118">
        <v>3.5000000000000003E-2</v>
      </c>
      <c r="Z72" s="118">
        <v>1.2999999999999999E-2</v>
      </c>
      <c r="AA72" s="118">
        <v>2.5999999999999999E-2</v>
      </c>
      <c r="AB72" s="118">
        <v>0.09</v>
      </c>
      <c r="AC72" s="118">
        <v>0.25735467000000001</v>
      </c>
      <c r="AD72" s="118">
        <v>4.07814E-4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0.18410133000000001</v>
      </c>
      <c r="G74" s="118" t="s">
        <v>429</v>
      </c>
      <c r="H74" s="118">
        <v>1.1522900000000001E-2</v>
      </c>
      <c r="I74" s="118">
        <v>0.44745439999999997</v>
      </c>
      <c r="J74" s="118">
        <v>0.61256999999999995</v>
      </c>
      <c r="K74" s="118">
        <v>0.61793600000000004</v>
      </c>
      <c r="L74" s="118">
        <v>1.0051417E-2</v>
      </c>
      <c r="M74" s="118" t="s">
        <v>429</v>
      </c>
      <c r="N74" s="118">
        <v>1.0194000000000001</v>
      </c>
      <c r="O74" s="118">
        <v>0.20649999999999999</v>
      </c>
      <c r="P74" s="118">
        <v>2E-3</v>
      </c>
      <c r="Q74" s="118">
        <v>0.313</v>
      </c>
      <c r="R74" s="118">
        <v>0.54290000000000005</v>
      </c>
      <c r="S74" s="118">
        <v>0.35210000000000002</v>
      </c>
      <c r="T74" s="118">
        <v>0.214</v>
      </c>
      <c r="U74" s="118">
        <v>1E-3</v>
      </c>
      <c r="V74" s="118">
        <v>14.5532</v>
      </c>
      <c r="W74" s="118" t="s">
        <v>429</v>
      </c>
      <c r="X74" s="118">
        <v>2.7940928E-2</v>
      </c>
      <c r="Y74" s="118">
        <v>3.7067999999999997E-2</v>
      </c>
      <c r="Z74" s="118">
        <v>9.0739519999999997E-3</v>
      </c>
      <c r="AA74" s="118">
        <v>1.3340406000000001E-2</v>
      </c>
      <c r="AB74" s="118">
        <v>8.7423286000000003E-2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1.2397999999999999E-2</v>
      </c>
      <c r="G76" s="15" t="s">
        <v>430</v>
      </c>
      <c r="H76" s="15" t="s">
        <v>430</v>
      </c>
      <c r="I76" s="15">
        <v>1.40982E-4</v>
      </c>
      <c r="J76" s="15">
        <v>1.6899999999999999E-4</v>
      </c>
      <c r="K76" s="15">
        <v>1.6899999999999999E-4</v>
      </c>
      <c r="L76" s="15" t="s">
        <v>430</v>
      </c>
      <c r="M76" s="15" t="s">
        <v>430</v>
      </c>
      <c r="N76" s="15">
        <v>3.0000000000000001E-3</v>
      </c>
      <c r="O76" s="15">
        <v>1E-3</v>
      </c>
      <c r="P76" s="15" t="s">
        <v>430</v>
      </c>
      <c r="Q76" s="15">
        <v>1E-3</v>
      </c>
      <c r="R76" s="15" t="s">
        <v>430</v>
      </c>
      <c r="S76" s="15">
        <v>1E-3</v>
      </c>
      <c r="T76" s="15" t="s">
        <v>430</v>
      </c>
      <c r="U76" s="15" t="s">
        <v>430</v>
      </c>
      <c r="V76" s="15">
        <v>1E-3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t="s">
        <v>431</v>
      </c>
      <c r="I77" s="15" t="s">
        <v>430</v>
      </c>
      <c r="J77" s="15" t="s">
        <v>430</v>
      </c>
      <c r="K77" s="15" t="s">
        <v>430</v>
      </c>
      <c r="L77" s="15" t="s">
        <v>430</v>
      </c>
      <c r="M77" s="15" t="s">
        <v>430</v>
      </c>
      <c r="N77" s="15" t="s">
        <v>430</v>
      </c>
      <c r="O77" s="15">
        <v>1.812203518</v>
      </c>
      <c r="P77" s="15" t="s">
        <v>430</v>
      </c>
      <c r="Q77" s="15" t="s">
        <v>430</v>
      </c>
      <c r="R77" s="15" t="s">
        <v>430</v>
      </c>
      <c r="S77" s="15" t="s">
        <v>430</v>
      </c>
      <c r="T77" s="15" t="s">
        <v>430</v>
      </c>
      <c r="U77" s="15" t="s">
        <v>430</v>
      </c>
      <c r="V77" s="15" t="s">
        <v>430</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1.586E-3</v>
      </c>
      <c r="G78" s="15" t="s">
        <v>431</v>
      </c>
      <c r="H78" s="118" t="s">
        <v>430</v>
      </c>
      <c r="I78" s="118">
        <v>3.2802999999999997E-5</v>
      </c>
      <c r="J78" s="118">
        <v>4.8999999999999998E-5</v>
      </c>
      <c r="K78" s="118">
        <v>2.8200000000000002E-4</v>
      </c>
      <c r="L78" s="118">
        <v>3.2999999999999998E-8</v>
      </c>
      <c r="M78" s="15" t="s">
        <v>431</v>
      </c>
      <c r="N78" s="118" t="s">
        <v>428</v>
      </c>
      <c r="O78" s="118" t="s">
        <v>428</v>
      </c>
      <c r="P78" s="15" t="s">
        <v>431</v>
      </c>
      <c r="Q78" s="15" t="s">
        <v>431</v>
      </c>
      <c r="R78" s="118" t="s">
        <v>428</v>
      </c>
      <c r="S78" s="118">
        <v>0.14499999999999999</v>
      </c>
      <c r="T78" s="118" t="s">
        <v>430</v>
      </c>
      <c r="U78" s="118" t="s">
        <v>430</v>
      </c>
      <c r="V78" s="118">
        <v>0.746</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30.961977735000001</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0.12895078400000001</v>
      </c>
      <c r="G83" s="118" t="s">
        <v>428</v>
      </c>
      <c r="H83" s="118" t="s">
        <v>430</v>
      </c>
      <c r="I83" s="118">
        <v>3.2237699999999999E-3</v>
      </c>
      <c r="J83" s="118">
        <v>2.4178272000000001E-2</v>
      </c>
      <c r="K83" s="118">
        <v>0.13701020799999999</v>
      </c>
      <c r="L83" s="118">
        <v>1.8375499999999999E-4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29.470705564999999</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0.41007075799999998</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5.8</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14.577704317</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10.223877737</v>
      </c>
      <c r="X90" s="118">
        <v>3.6439600000000003E-2</v>
      </c>
      <c r="Y90" s="118" t="s">
        <v>430</v>
      </c>
      <c r="Z90" s="118">
        <v>7.2982999999999998E-3</v>
      </c>
      <c r="AA90" s="118">
        <v>7.8244000000000005E-3</v>
      </c>
      <c r="AB90" s="118">
        <v>5.1562299999999998E-2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6.5094527999999999E-2</v>
      </c>
      <c r="F91" s="118">
        <v>0.54618568000000001</v>
      </c>
      <c r="G91" s="118">
        <v>3.2615999999999999E-2</v>
      </c>
      <c r="H91" s="118">
        <v>0.14360505100000001</v>
      </c>
      <c r="I91" s="118">
        <v>1.495296524</v>
      </c>
      <c r="J91" s="118">
        <v>2.0134805240000002</v>
      </c>
      <c r="K91" s="118">
        <v>2.1205085239999999</v>
      </c>
      <c r="L91" s="118">
        <v>0.14157877799999999</v>
      </c>
      <c r="M91" s="118">
        <v>1.9838798339999999</v>
      </c>
      <c r="N91" s="118">
        <v>8.4934421999999996E-2</v>
      </c>
      <c r="O91" s="118">
        <v>0.186859584</v>
      </c>
      <c r="P91" s="118">
        <v>3.4603630000000002E-3</v>
      </c>
      <c r="Q91" s="118">
        <v>5.5019769999999999E-3</v>
      </c>
      <c r="R91" s="118">
        <v>1.2249684E-2</v>
      </c>
      <c r="S91" s="118">
        <v>6.2132595840000002</v>
      </c>
      <c r="T91" s="118">
        <v>9.3429791999999998E-2</v>
      </c>
      <c r="U91" s="118" t="s">
        <v>431</v>
      </c>
      <c r="V91" s="118">
        <v>0.40151418900000002</v>
      </c>
      <c r="W91" s="118">
        <v>3.4603630000000002E-3</v>
      </c>
      <c r="X91" s="118">
        <v>2.1185279000000001E-2</v>
      </c>
      <c r="Y91" s="118">
        <v>2.053273E-3</v>
      </c>
      <c r="Z91" s="118">
        <v>1.7103369999999999E-3</v>
      </c>
      <c r="AA91" s="118">
        <v>2.0086959999999999E-3</v>
      </c>
      <c r="AB91" s="118">
        <v>2.6957584999999999E-2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2.1073950000000001E-2</v>
      </c>
      <c r="G92" s="118" t="s">
        <v>430</v>
      </c>
      <c r="H92" s="118">
        <v>6.8999999999999999E-3</v>
      </c>
      <c r="I92" s="118">
        <v>0.1258725</v>
      </c>
      <c r="J92" s="118">
        <v>0.35958000000000001</v>
      </c>
      <c r="K92" s="118">
        <v>0.35958000000000001</v>
      </c>
      <c r="L92" s="118">
        <v>7.8000000000000005E-7</v>
      </c>
      <c r="M92" s="118" t="s">
        <v>430</v>
      </c>
      <c r="N92" s="118" t="s">
        <v>430</v>
      </c>
      <c r="O92" s="118" t="s">
        <v>430</v>
      </c>
      <c r="P92" s="118" t="s">
        <v>430</v>
      </c>
      <c r="Q92" s="118" t="s">
        <v>430</v>
      </c>
      <c r="R92" s="118" t="s">
        <v>430</v>
      </c>
      <c r="S92" s="118" t="s">
        <v>430</v>
      </c>
      <c r="T92" s="118" t="s">
        <v>430</v>
      </c>
      <c r="U92" s="118" t="s">
        <v>430</v>
      </c>
      <c r="V92" s="118" t="s">
        <v>430</v>
      </c>
      <c r="W92" s="118" t="s">
        <v>430</v>
      </c>
      <c r="X92" s="118">
        <v>5.1777000000000002E-5</v>
      </c>
      <c r="Y92" s="118">
        <v>1.11582E-4</v>
      </c>
      <c r="Z92" s="118">
        <v>3.3098000000000001E-5</v>
      </c>
      <c r="AA92" s="118">
        <v>6.3899999999999998E-6</v>
      </c>
      <c r="AB92" s="118">
        <v>2.0284599999999999E-4</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7.317186499</v>
      </c>
      <c r="G93" s="118" t="s">
        <v>430</v>
      </c>
      <c r="H93" s="118">
        <v>0.44092500000000001</v>
      </c>
      <c r="I93" s="118">
        <v>0.31598227600000001</v>
      </c>
      <c r="J93" s="118">
        <v>1.520999397</v>
      </c>
      <c r="K93" s="118">
        <v>1.9986333970000001</v>
      </c>
      <c r="L93" s="118" t="s">
        <v>430</v>
      </c>
      <c r="M93" s="118" t="s">
        <v>430</v>
      </c>
      <c r="N93" s="118" t="s">
        <v>430</v>
      </c>
      <c r="O93" s="118" t="s">
        <v>430</v>
      </c>
      <c r="P93" s="118" t="s">
        <v>430</v>
      </c>
      <c r="Q93" s="118" t="s">
        <v>430</v>
      </c>
      <c r="R93" s="118" t="s">
        <v>430</v>
      </c>
      <c r="S93" s="118" t="s">
        <v>430</v>
      </c>
      <c r="T93" s="118">
        <v>2.0000000000000001E-4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5.4495745690000001</v>
      </c>
      <c r="G94" s="118" t="s">
        <v>430</v>
      </c>
      <c r="H94" s="118">
        <v>3.3982560000000002E-2</v>
      </c>
      <c r="I94" s="118">
        <v>0.42390440000000001</v>
      </c>
      <c r="J94" s="118">
        <v>1.5854159999999999</v>
      </c>
      <c r="K94" s="118">
        <v>6.7524069999999998</v>
      </c>
      <c r="L94" s="118" t="s">
        <v>430</v>
      </c>
      <c r="M94" s="118">
        <v>3.0499999999999999E-4</v>
      </c>
      <c r="N94" s="118">
        <v>1.4999999999999999E-2</v>
      </c>
      <c r="O94" s="118" t="s">
        <v>430</v>
      </c>
      <c r="P94" s="118">
        <v>5.0000000000000002E-5</v>
      </c>
      <c r="Q94" s="118" t="s">
        <v>430</v>
      </c>
      <c r="R94" s="118">
        <v>0.27048</v>
      </c>
      <c r="S94" s="118">
        <v>0.75</v>
      </c>
      <c r="T94" s="118">
        <v>3.048E-2</v>
      </c>
      <c r="U94" s="118" t="s">
        <v>430</v>
      </c>
      <c r="V94" s="118">
        <v>0.53</v>
      </c>
      <c r="W94" s="118" t="s">
        <v>430</v>
      </c>
      <c r="X94" s="118">
        <v>7.875E-6</v>
      </c>
      <c r="Y94" s="118">
        <v>1.6971000000000001E-5</v>
      </c>
      <c r="Z94" s="118">
        <v>5.0340000000000004E-6</v>
      </c>
      <c r="AA94" s="118">
        <v>9.7199999999999997E-7</v>
      </c>
      <c r="AB94" s="118">
        <v>3.0851E-5</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0.11669</v>
      </c>
      <c r="J95" s="118">
        <v>0.33339999999999997</v>
      </c>
      <c r="K95" s="118">
        <v>0.33339999999999997</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1.0747941080000001</v>
      </c>
      <c r="F99" s="118">
        <v>32.178596284999998</v>
      </c>
      <c r="G99" s="118" t="s">
        <v>430</v>
      </c>
      <c r="H99" s="118">
        <v>16.723344576999999</v>
      </c>
      <c r="I99" s="118">
        <v>4.7890604000000003E-2</v>
      </c>
      <c r="J99" s="118">
        <v>0.17365035500000001</v>
      </c>
      <c r="K99" s="118">
        <v>0.17365035500000001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1477.6489999999999</v>
      </c>
      <c r="AL99" s="31" t="s">
        <v>277</v>
      </c>
    </row>
    <row r="100" spans="1:38" ht="26.25" customHeight="1" thickBot="1" x14ac:dyDescent="0.25">
      <c r="A100" s="51" t="s">
        <v>274</v>
      </c>
      <c r="B100" s="51" t="s">
        <v>278</v>
      </c>
      <c r="C100" s="52" t="s">
        <v>279</v>
      </c>
      <c r="D100" s="65"/>
      <c r="E100" s="118">
        <v>0.857664231</v>
      </c>
      <c r="F100" s="118">
        <v>7.0869431819999997</v>
      </c>
      <c r="G100" s="118" t="s">
        <v>430</v>
      </c>
      <c r="H100" s="118">
        <v>8.0537772560000001</v>
      </c>
      <c r="I100" s="118">
        <v>3.4136356999999999E-2</v>
      </c>
      <c r="J100" s="118">
        <v>0.123942734</v>
      </c>
      <c r="K100" s="118">
        <v>0.123942734</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2279.5239999999999</v>
      </c>
      <c r="AL100" s="31" t="s">
        <v>277</v>
      </c>
    </row>
    <row r="101" spans="1:38" ht="26.25" customHeight="1" thickBot="1" x14ac:dyDescent="0.25">
      <c r="A101" s="51" t="s">
        <v>274</v>
      </c>
      <c r="B101" s="51" t="s">
        <v>280</v>
      </c>
      <c r="C101" s="52" t="s">
        <v>281</v>
      </c>
      <c r="D101" s="65"/>
      <c r="E101" s="118">
        <v>3.5948228999999998E-2</v>
      </c>
      <c r="F101" s="118">
        <v>6.0300698999999999E-2</v>
      </c>
      <c r="G101" s="118" t="s">
        <v>430</v>
      </c>
      <c r="H101" s="118">
        <v>0.45595813499999999</v>
      </c>
      <c r="I101" s="118">
        <v>1.475624E-3</v>
      </c>
      <c r="J101" s="118">
        <v>4.9187470000000002E-3</v>
      </c>
      <c r="K101" s="118">
        <v>4.9187470000000002E-3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591.39400000000001</v>
      </c>
      <c r="AL101" s="31" t="s">
        <v>277</v>
      </c>
    </row>
    <row r="102" spans="1:38" ht="26.25" customHeight="1" thickBot="1" x14ac:dyDescent="0.25">
      <c r="A102" s="51" t="s">
        <v>274</v>
      </c>
      <c r="B102" s="51" t="s">
        <v>282</v>
      </c>
      <c r="C102" s="52" t="s">
        <v>283</v>
      </c>
      <c r="D102" s="65"/>
      <c r="E102" s="118">
        <v>0.636291936</v>
      </c>
      <c r="F102" s="118">
        <v>3.702041699</v>
      </c>
      <c r="G102" s="118" t="s">
        <v>430</v>
      </c>
      <c r="H102" s="118">
        <v>28.809401946000001</v>
      </c>
      <c r="I102" s="118">
        <v>6.177502E-2</v>
      </c>
      <c r="J102" s="118">
        <v>1.231437769</v>
      </c>
      <c r="K102" s="118">
        <v>1.231437769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6627.4219999999996</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0.103694946</v>
      </c>
      <c r="F104" s="118">
        <v>0.118912317</v>
      </c>
      <c r="G104" s="118" t="s">
        <v>430</v>
      </c>
      <c r="H104" s="118">
        <v>0.55883845300000001</v>
      </c>
      <c r="I104" s="118">
        <v>7.3118749999999998E-3</v>
      </c>
      <c r="J104" s="118">
        <v>2.4402258E-2</v>
      </c>
      <c r="K104" s="118">
        <v>2.4402258E-2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157.797</v>
      </c>
      <c r="AL104" s="31" t="s">
        <v>277</v>
      </c>
    </row>
    <row r="105" spans="1:38" ht="26.25" customHeight="1" thickBot="1" x14ac:dyDescent="0.25">
      <c r="A105" s="51" t="s">
        <v>274</v>
      </c>
      <c r="B105" s="51" t="s">
        <v>288</v>
      </c>
      <c r="C105" s="52" t="s">
        <v>289</v>
      </c>
      <c r="D105" s="65"/>
      <c r="E105" s="118">
        <v>0.18688986899999999</v>
      </c>
      <c r="F105" s="118">
        <v>0.25790806399999999</v>
      </c>
      <c r="G105" s="118" t="s">
        <v>430</v>
      </c>
      <c r="H105" s="118">
        <v>2.0522352389999998</v>
      </c>
      <c r="I105" s="118">
        <v>5.957378E-2</v>
      </c>
      <c r="J105" s="118">
        <v>9.3615939999999995E-2</v>
      </c>
      <c r="K105" s="118">
        <v>9.3615939999999995E-2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125.527</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6.9377772000000004E-2</v>
      </c>
      <c r="F107" s="118">
        <v>1.888902372</v>
      </c>
      <c r="G107" s="118" t="s">
        <v>430</v>
      </c>
      <c r="H107" s="118">
        <v>6.5023720269999998</v>
      </c>
      <c r="I107" s="118">
        <v>7.3271989999999995E-2</v>
      </c>
      <c r="J107" s="118">
        <v>1.128234312</v>
      </c>
      <c r="K107" s="118">
        <v>1.128234312</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33508.211000000003</v>
      </c>
      <c r="AL107" s="31" t="s">
        <v>277</v>
      </c>
    </row>
    <row r="108" spans="1:38" ht="26.25" customHeight="1" thickBot="1" x14ac:dyDescent="0.25">
      <c r="A108" s="51" t="s">
        <v>274</v>
      </c>
      <c r="B108" s="51" t="s">
        <v>294</v>
      </c>
      <c r="C108" s="52" t="s">
        <v>295</v>
      </c>
      <c r="D108" s="65"/>
      <c r="E108" s="118">
        <v>6.3338218000000002E-2</v>
      </c>
      <c r="F108" s="118">
        <v>3.0463085940000001</v>
      </c>
      <c r="G108" s="118" t="s">
        <v>430</v>
      </c>
      <c r="H108" s="118">
        <v>3.6033879010000001</v>
      </c>
      <c r="I108" s="118">
        <v>7.2742983999999997E-2</v>
      </c>
      <c r="J108" s="118">
        <v>0.97475598600000002</v>
      </c>
      <c r="K108" s="118">
        <v>0.97475598600000002</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36371.491999999998</v>
      </c>
      <c r="AL108" s="31" t="s">
        <v>277</v>
      </c>
    </row>
    <row r="109" spans="1:38" ht="26.25" customHeight="1" thickBot="1" x14ac:dyDescent="0.25">
      <c r="A109" s="51" t="s">
        <v>274</v>
      </c>
      <c r="B109" s="51" t="s">
        <v>296</v>
      </c>
      <c r="C109" s="52" t="s">
        <v>297</v>
      </c>
      <c r="D109" s="65"/>
      <c r="E109" s="118">
        <v>4.6033289999999998E-3</v>
      </c>
      <c r="F109" s="118">
        <v>5.9390526999999999E-2</v>
      </c>
      <c r="G109" s="118" t="s">
        <v>430</v>
      </c>
      <c r="H109" s="118">
        <v>0.68519232900000004</v>
      </c>
      <c r="I109" s="118">
        <v>3.5503027E-2</v>
      </c>
      <c r="J109" s="118">
        <v>7.5702643E-2</v>
      </c>
      <c r="K109" s="118">
        <v>7.5702643E-2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796.03200000000004</v>
      </c>
      <c r="AL109" s="31" t="s">
        <v>277</v>
      </c>
    </row>
    <row r="110" spans="1:38" ht="26.25" customHeight="1" thickBot="1" x14ac:dyDescent="0.25">
      <c r="A110" s="51" t="s">
        <v>274</v>
      </c>
      <c r="B110" s="51" t="s">
        <v>298</v>
      </c>
      <c r="C110" s="52" t="s">
        <v>299</v>
      </c>
      <c r="D110" s="65"/>
      <c r="E110" s="118">
        <v>1.6954330000000001E-3</v>
      </c>
      <c r="F110" s="118">
        <v>2.7900114E-2</v>
      </c>
      <c r="G110" s="118" t="s">
        <v>430</v>
      </c>
      <c r="H110" s="118">
        <v>0.15211070900000001</v>
      </c>
      <c r="I110" s="118">
        <v>2.8666799999999999E-3</v>
      </c>
      <c r="J110" s="118">
        <v>5.9913611999999998E-2</v>
      </c>
      <c r="K110" s="118">
        <v>5.9913611999999998E-2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573.33600000000001</v>
      </c>
      <c r="AL110" s="31" t="s">
        <v>277</v>
      </c>
    </row>
    <row r="111" spans="1:38" ht="26.25" customHeight="1" thickBot="1" x14ac:dyDescent="0.25">
      <c r="A111" s="51" t="s">
        <v>274</v>
      </c>
      <c r="B111" s="51" t="s">
        <v>300</v>
      </c>
      <c r="C111" s="52" t="s">
        <v>301</v>
      </c>
      <c r="D111" s="65"/>
      <c r="E111" s="118">
        <v>1.7588408999999999E-2</v>
      </c>
      <c r="F111" s="118">
        <v>0.21138891600000001</v>
      </c>
      <c r="G111" s="118" t="s">
        <v>430</v>
      </c>
      <c r="H111" s="118">
        <v>0.27297405499999999</v>
      </c>
      <c r="I111" s="118">
        <v>2.6871260000000002E-3</v>
      </c>
      <c r="J111" s="118">
        <v>5.4791309999999999E-3</v>
      </c>
      <c r="K111" s="118">
        <v>5.4791309999999999E-3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662.10900000000004</v>
      </c>
      <c r="AL111" s="31" t="s">
        <v>277</v>
      </c>
    </row>
    <row r="112" spans="1:38" ht="26.25" customHeight="1" thickBot="1" x14ac:dyDescent="0.25">
      <c r="A112" s="51" t="s">
        <v>302</v>
      </c>
      <c r="B112" s="51" t="s">
        <v>303</v>
      </c>
      <c r="C112" s="52" t="s">
        <v>304</v>
      </c>
      <c r="D112" s="53"/>
      <c r="E112" s="118">
        <v>11.456492914</v>
      </c>
      <c r="F112" s="118" t="s">
        <v>430</v>
      </c>
      <c r="G112" s="118" t="s">
        <v>430</v>
      </c>
      <c r="H112" s="118">
        <v>14.444194512999999</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290563857.75199997</v>
      </c>
      <c r="AL112" s="31" t="s">
        <v>445</v>
      </c>
    </row>
    <row r="113" spans="1:38" ht="26.25" customHeight="1" thickBot="1" x14ac:dyDescent="0.25">
      <c r="A113" s="51" t="s">
        <v>302</v>
      </c>
      <c r="B113" s="66" t="s">
        <v>305</v>
      </c>
      <c r="C113" s="67" t="s">
        <v>306</v>
      </c>
      <c r="D113" s="53"/>
      <c r="E113" s="118">
        <v>15.039370165999999</v>
      </c>
      <c r="F113" s="118">
        <v>15.800044458</v>
      </c>
      <c r="G113" s="118" t="s">
        <v>430</v>
      </c>
      <c r="H113" s="118">
        <v>53.748868176000002</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303.456023706</v>
      </c>
      <c r="AL113" s="31" t="s">
        <v>146</v>
      </c>
    </row>
    <row r="114" spans="1:38" ht="26.25" customHeight="1" thickBot="1" x14ac:dyDescent="0.25">
      <c r="A114" s="51" t="s">
        <v>302</v>
      </c>
      <c r="B114" s="66" t="s">
        <v>307</v>
      </c>
      <c r="C114" s="67" t="s">
        <v>308</v>
      </c>
      <c r="D114" s="53"/>
      <c r="E114" s="118">
        <v>6.3085577000000004E-2</v>
      </c>
      <c r="F114" s="118" t="s">
        <v>430</v>
      </c>
      <c r="G114" s="118" t="s">
        <v>430</v>
      </c>
      <c r="H114" s="118">
        <v>0.14538330999999999</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1.6</v>
      </c>
      <c r="AL114" s="31" t="s">
        <v>146</v>
      </c>
    </row>
    <row r="115" spans="1:38" ht="26.25" customHeight="1" thickBot="1" x14ac:dyDescent="0.25">
      <c r="A115" s="51" t="s">
        <v>302</v>
      </c>
      <c r="B115" s="66" t="s">
        <v>309</v>
      </c>
      <c r="C115" s="67" t="s">
        <v>310</v>
      </c>
      <c r="D115" s="53"/>
      <c r="E115" s="118">
        <v>0.28388509699999998</v>
      </c>
      <c r="F115" s="118" t="s">
        <v>430</v>
      </c>
      <c r="G115" s="118" t="s">
        <v>430</v>
      </c>
      <c r="H115" s="118">
        <v>0.54293142900000002</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7.2</v>
      </c>
      <c r="AL115" s="31" t="s">
        <v>146</v>
      </c>
    </row>
    <row r="116" spans="1:38" ht="26.25" customHeight="1" thickBot="1" x14ac:dyDescent="0.25">
      <c r="A116" s="51" t="s">
        <v>302</v>
      </c>
      <c r="B116" s="51" t="s">
        <v>311</v>
      </c>
      <c r="C116" s="57" t="s">
        <v>312</v>
      </c>
      <c r="D116" s="53"/>
      <c r="E116" s="118">
        <v>4.2385769639999999</v>
      </c>
      <c r="F116" s="118">
        <v>0.43914693999999999</v>
      </c>
      <c r="G116" s="118" t="s">
        <v>430</v>
      </c>
      <c r="H116" s="118">
        <v>3.415034742</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107.5003741</v>
      </c>
      <c r="AL116" s="31" t="s">
        <v>146</v>
      </c>
    </row>
    <row r="117" spans="1:38" ht="26.25" customHeight="1" thickBot="1" x14ac:dyDescent="0.25">
      <c r="A117" s="51" t="s">
        <v>302</v>
      </c>
      <c r="B117" s="51" t="s">
        <v>313</v>
      </c>
      <c r="C117" s="57" t="s">
        <v>314</v>
      </c>
      <c r="D117" s="53"/>
      <c r="E117" s="118">
        <v>2.861197862</v>
      </c>
      <c r="F117" s="118" t="s">
        <v>430</v>
      </c>
      <c r="G117" s="118" t="s">
        <v>430</v>
      </c>
      <c r="H117" s="118">
        <v>2.5127468400000001</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8.067652378</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1.4885317650000001</v>
      </c>
      <c r="G121" s="118" t="s">
        <v>428</v>
      </c>
      <c r="H121" s="118">
        <v>1.821428571</v>
      </c>
      <c r="I121" s="118">
        <v>4.9182375E-2</v>
      </c>
      <c r="J121" s="118">
        <v>0.84809411400000001</v>
      </c>
      <c r="K121" s="118">
        <v>0.84809411400000001</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4.1154122500000003</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1.7321660999999999E-2</v>
      </c>
      <c r="F125" s="118">
        <v>0.85725241299999999</v>
      </c>
      <c r="G125" s="118">
        <v>1.2009685000000001E-2</v>
      </c>
      <c r="H125" s="118" t="s">
        <v>430</v>
      </c>
      <c r="I125" s="118">
        <v>1.1960884E-2</v>
      </c>
      <c r="J125" s="118">
        <v>1.5931977E-2</v>
      </c>
      <c r="K125" s="118">
        <v>2.5826285000000001E-2</v>
      </c>
      <c r="L125" s="118" t="s">
        <v>431</v>
      </c>
      <c r="M125" s="118">
        <v>1.848034959</v>
      </c>
      <c r="N125" s="118" t="s">
        <v>430</v>
      </c>
      <c r="O125" s="118" t="s">
        <v>430</v>
      </c>
      <c r="P125" s="118" t="s">
        <v>430</v>
      </c>
      <c r="Q125" s="118" t="s">
        <v>430</v>
      </c>
      <c r="R125" s="118" t="s">
        <v>430</v>
      </c>
      <c r="S125" s="118" t="s">
        <v>430</v>
      </c>
      <c r="T125" s="118" t="s">
        <v>430</v>
      </c>
      <c r="U125" s="118" t="s">
        <v>430</v>
      </c>
      <c r="V125" s="118" t="s">
        <v>430</v>
      </c>
      <c r="W125" s="118">
        <v>5.1964982999999999E-2</v>
      </c>
      <c r="X125" s="118">
        <v>1.92008E-4</v>
      </c>
      <c r="Y125" s="118">
        <v>4.1378999999999998E-4</v>
      </c>
      <c r="Z125" s="118">
        <v>1.2273899999999999E-4</v>
      </c>
      <c r="AA125" s="118">
        <v>2.3697E-5</v>
      </c>
      <c r="AB125" s="118">
        <v>7.5223499999999997E-4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1.1234093999999999</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6.2454600000000004E-3</v>
      </c>
      <c r="F127" s="118" t="s">
        <v>430</v>
      </c>
      <c r="G127" s="118">
        <v>3.7125999999999999E-4</v>
      </c>
      <c r="H127" s="118">
        <v>7.9800000000000002E-5</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5.9247374999999998E-2</v>
      </c>
      <c r="F133" s="118">
        <v>9.3359499999999995E-4</v>
      </c>
      <c r="G133" s="118">
        <v>8.1150949999999993E-3</v>
      </c>
      <c r="H133" s="118" t="s">
        <v>431</v>
      </c>
      <c r="I133" s="118">
        <v>2.3025319999999999E-3</v>
      </c>
      <c r="J133" s="118">
        <v>2.3025319999999999E-3</v>
      </c>
      <c r="K133" s="118">
        <v>2.3025319999999999E-3</v>
      </c>
      <c r="L133" s="118" t="s">
        <v>431</v>
      </c>
      <c r="M133" s="118">
        <v>1.00541E-2</v>
      </c>
      <c r="N133" s="118">
        <v>1.9926520000000001E-3</v>
      </c>
      <c r="O133" s="118">
        <v>3.3376800000000002E-4</v>
      </c>
      <c r="P133" s="118">
        <v>9.5729449999999994E-2</v>
      </c>
      <c r="Q133" s="118">
        <v>9.0309699999999995E-4</v>
      </c>
      <c r="R133" s="118">
        <v>8.9977899999999997E-4</v>
      </c>
      <c r="S133" s="118">
        <v>8.2479700000000005E-4</v>
      </c>
      <c r="T133" s="118">
        <v>1.149939E-3</v>
      </c>
      <c r="U133" s="118">
        <v>1.3125089999999999E-3</v>
      </c>
      <c r="V133" s="118">
        <v>1.0624823E-2</v>
      </c>
      <c r="W133" s="118">
        <v>1.791595E-3</v>
      </c>
      <c r="X133" s="118">
        <v>8.7599999999999996E-7</v>
      </c>
      <c r="Y133" s="118">
        <v>4.7800000000000002E-7</v>
      </c>
      <c r="Z133" s="118">
        <v>4.27E-7</v>
      </c>
      <c r="AA133" s="118">
        <v>4.6400000000000003E-7</v>
      </c>
      <c r="AB133" s="118">
        <v>2.2450000000000001E-6</v>
      </c>
      <c r="AC133" s="118">
        <v>9.9533060000000003E-3</v>
      </c>
      <c r="AD133" s="118">
        <v>2.7205704000000001E-2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3.2405586E-2</v>
      </c>
      <c r="F135" s="118">
        <v>7.3080239000000005E-2</v>
      </c>
      <c r="G135" s="118">
        <v>1.403631E-3</v>
      </c>
      <c r="H135" s="118">
        <v>5.219184E-3</v>
      </c>
      <c r="I135" s="118">
        <v>0.136519314</v>
      </c>
      <c r="J135" s="118">
        <v>0.14567285499999999</v>
      </c>
      <c r="K135" s="118">
        <v>0.15226087599999999</v>
      </c>
      <c r="L135" s="118">
        <v>2.6237595999999998E-2</v>
      </c>
      <c r="M135" s="118">
        <v>1.3031411049999999</v>
      </c>
      <c r="N135" s="118">
        <v>8.6009020000000005E-3</v>
      </c>
      <c r="O135" s="118">
        <v>3.63738E-3</v>
      </c>
      <c r="P135" s="118">
        <v>3.9496999999999998E-5</v>
      </c>
      <c r="Q135" s="118">
        <v>1.6545645000000001E-2</v>
      </c>
      <c r="R135" s="118">
        <v>1.6221790000000001E-3</v>
      </c>
      <c r="S135" s="118">
        <v>5.6549E-3</v>
      </c>
      <c r="T135" s="118">
        <v>1.4105899999999999E-4</v>
      </c>
      <c r="U135" s="118">
        <v>2.127954E-3</v>
      </c>
      <c r="V135" s="118">
        <v>0.39186827099999999</v>
      </c>
      <c r="W135" s="118">
        <v>0.26569252900000001</v>
      </c>
      <c r="X135" s="118">
        <v>7.4453779999999997E-2</v>
      </c>
      <c r="Y135" s="118">
        <v>0.14280722800000001</v>
      </c>
      <c r="Z135" s="118">
        <v>0.110735732</v>
      </c>
      <c r="AA135" s="118">
        <v>5.0075950000000001E-3</v>
      </c>
      <c r="AB135" s="118">
        <v>0.33300433600000001</v>
      </c>
      <c r="AC135" s="118">
        <v>3.52648E-4</v>
      </c>
      <c r="AD135" s="118">
        <v>4.2320000000000003E-6</v>
      </c>
      <c r="AE135" s="117"/>
      <c r="AF135" s="15" t="s">
        <v>430</v>
      </c>
      <c r="AG135" s="15" t="s">
        <v>430</v>
      </c>
      <c r="AH135" s="15" t="s">
        <v>430</v>
      </c>
      <c r="AI135" s="15" t="s">
        <v>430</v>
      </c>
      <c r="AJ135" s="15" t="s">
        <v>430</v>
      </c>
      <c r="AK135" s="15">
        <v>25.448</v>
      </c>
      <c r="AL135" s="31" t="s">
        <v>146</v>
      </c>
    </row>
    <row r="136" spans="1:38" ht="26.25" customHeight="1" thickBot="1" x14ac:dyDescent="0.25">
      <c r="A136" s="51" t="s">
        <v>330</v>
      </c>
      <c r="B136" s="51" t="s">
        <v>359</v>
      </c>
      <c r="C136" s="52" t="s">
        <v>360</v>
      </c>
      <c r="D136" s="53"/>
      <c r="E136" s="118" t="s">
        <v>431</v>
      </c>
      <c r="F136" s="118">
        <v>2.6359891999999999E-2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3.4619799999999999E-3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7.507192E-2</v>
      </c>
      <c r="F139" s="118">
        <v>0.94658266499999999</v>
      </c>
      <c r="G139" s="118">
        <v>1.657432E-2</v>
      </c>
      <c r="H139" s="118">
        <v>0.11114544</v>
      </c>
      <c r="I139" s="118">
        <v>0.37332539999999997</v>
      </c>
      <c r="J139" s="118">
        <v>0.40396700000000002</v>
      </c>
      <c r="K139" s="118">
        <v>0.41789500000000002</v>
      </c>
      <c r="L139" s="118">
        <v>9.2787980000000006E-2</v>
      </c>
      <c r="M139" s="118">
        <v>6.016896</v>
      </c>
      <c r="N139" s="118">
        <v>4.0530480000000001E-2</v>
      </c>
      <c r="O139" s="118">
        <v>1.9499200000000001E-2</v>
      </c>
      <c r="P139" s="118">
        <v>8.41251E-4</v>
      </c>
      <c r="Q139" s="118">
        <v>2.85524E-4</v>
      </c>
      <c r="R139" s="118">
        <v>3.454144E-2</v>
      </c>
      <c r="S139" s="118">
        <v>9.0114159999999995E-3</v>
      </c>
      <c r="T139" s="118">
        <v>3.0084479999999999E-3</v>
      </c>
      <c r="U139" s="118">
        <v>7.5071899999999995E-4</v>
      </c>
      <c r="V139" s="118">
        <v>0.7688256</v>
      </c>
      <c r="W139" s="118">
        <v>14.070288728</v>
      </c>
      <c r="X139" s="118">
        <v>0.1824568</v>
      </c>
      <c r="Y139" s="118">
        <v>0.16713600000000001</v>
      </c>
      <c r="Z139" s="118">
        <v>6.3093839999999998E-2</v>
      </c>
      <c r="AA139" s="118">
        <v>0.10668848</v>
      </c>
      <c r="AB139" s="118">
        <v>0.51937511999999997</v>
      </c>
      <c r="AC139" s="118">
        <v>7.5071920000000002E-3</v>
      </c>
      <c r="AD139" s="118">
        <v>9.0113999999999998E-5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2.975800891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447.89835848600001</v>
      </c>
      <c r="F141" s="9">
        <f t="shared" si="0"/>
        <v>284.48128233299997</v>
      </c>
      <c r="G141" s="9">
        <f t="shared" si="0"/>
        <v>66.434327265999997</v>
      </c>
      <c r="H141" s="9">
        <f t="shared" si="0"/>
        <v>158.24166884300001</v>
      </c>
      <c r="I141" s="9">
        <f t="shared" si="0"/>
        <v>30.717749360000006</v>
      </c>
      <c r="J141" s="9">
        <f t="shared" si="0"/>
        <v>44.584818548999998</v>
      </c>
      <c r="K141" s="9">
        <f t="shared" si="0"/>
        <v>55.248471045000002</v>
      </c>
      <c r="L141" s="9">
        <f t="shared" si="0"/>
        <v>9.2212777849999998</v>
      </c>
      <c r="M141" s="9">
        <f t="shared" si="0"/>
        <v>744.95316175599999</v>
      </c>
      <c r="N141" s="9">
        <f t="shared" si="0"/>
        <v>32.404789677000004</v>
      </c>
      <c r="O141" s="9">
        <f t="shared" si="0"/>
        <v>4.4457523989999999</v>
      </c>
      <c r="P141" s="9">
        <f t="shared" si="0"/>
        <v>0.82399898799999993</v>
      </c>
      <c r="Q141" s="9">
        <f t="shared" si="0"/>
        <v>0.92064542300000007</v>
      </c>
      <c r="R141" s="9">
        <f t="shared" si="0"/>
        <v>4.9366256270000006</v>
      </c>
      <c r="S141" s="9">
        <f t="shared" si="0"/>
        <v>106.31634177099998</v>
      </c>
      <c r="T141" s="9">
        <f t="shared" si="0"/>
        <v>12.865966869999994</v>
      </c>
      <c r="U141" s="9">
        <f t="shared" si="0"/>
        <v>0.71597999100000009</v>
      </c>
      <c r="V141" s="9">
        <f t="shared" si="0"/>
        <v>92.590127829000011</v>
      </c>
      <c r="W141" s="9">
        <f t="shared" si="0"/>
        <v>35.344339767999998</v>
      </c>
      <c r="X141" s="9">
        <f t="shared" si="0"/>
        <v>1.9205079960000004</v>
      </c>
      <c r="Y141" s="9">
        <f t="shared" si="0"/>
        <v>1.8935638559999999</v>
      </c>
      <c r="Z141" s="9">
        <f t="shared" si="0"/>
        <v>1.0457260980000003</v>
      </c>
      <c r="AA141" s="9">
        <f t="shared" si="0"/>
        <v>0.94296763899999991</v>
      </c>
      <c r="AB141" s="9">
        <f t="shared" si="0"/>
        <v>6.204891516</v>
      </c>
      <c r="AC141" s="9">
        <f t="shared" si="0"/>
        <v>7.0900538920000002</v>
      </c>
      <c r="AD141" s="9">
        <f t="shared" si="0"/>
        <v>0.28219222199999999</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49.534691119000001</v>
      </c>
      <c r="F143" s="5">
        <v>21.482272705</v>
      </c>
      <c r="G143" s="5">
        <v>0.31601922300000002</v>
      </c>
      <c r="H143" s="5">
        <v>5.1064526969999999</v>
      </c>
      <c r="I143" s="5">
        <v>2.3387045350000002</v>
      </c>
      <c r="J143" s="5">
        <v>2.3387045350000002</v>
      </c>
      <c r="K143" s="5">
        <v>2.3387045350000002</v>
      </c>
      <c r="L143" s="5">
        <v>1.5600861880000001</v>
      </c>
      <c r="M143" s="5">
        <v>313.074560088</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247181.56268777899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18.948846129</v>
      </c>
      <c r="F144" s="5">
        <v>1.9237234919999999</v>
      </c>
      <c r="G144" s="5">
        <v>7.4984153999999997E-2</v>
      </c>
      <c r="H144" s="5">
        <v>8.4052362000000005E-2</v>
      </c>
      <c r="I144" s="5">
        <v>2.1277008400000001</v>
      </c>
      <c r="J144" s="5">
        <v>2.1277008400000001</v>
      </c>
      <c r="K144" s="5">
        <v>2.1277008400000001</v>
      </c>
      <c r="L144" s="5">
        <v>1.5668945169999999</v>
      </c>
      <c r="M144" s="5">
        <v>11.265876618</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55947.333281771003</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69.302282747999996</v>
      </c>
      <c r="F145" s="5">
        <v>5.0214751770000001</v>
      </c>
      <c r="G145" s="5">
        <v>0.12656804899999999</v>
      </c>
      <c r="H145" s="5">
        <v>2.2996264999999998E-2</v>
      </c>
      <c r="I145" s="5">
        <v>1.9858177260000001</v>
      </c>
      <c r="J145" s="5">
        <v>1.9858177260000001</v>
      </c>
      <c r="K145" s="5">
        <v>1.9858177260000001</v>
      </c>
      <c r="L145" s="5">
        <v>1.207551357</v>
      </c>
      <c r="M145" s="5">
        <v>14.271339790000001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85975.013538947998</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1.2883130039999999</v>
      </c>
      <c r="F146" s="5">
        <v>10.998027355</v>
      </c>
      <c r="G146" s="5">
        <v>6.6387069999999998E-3</v>
      </c>
      <c r="H146" s="5">
        <v>5.5956829999999997E-3</v>
      </c>
      <c r="I146" s="5">
        <v>0.176468598</v>
      </c>
      <c r="J146" s="5">
        <v>0.176468598</v>
      </c>
      <c r="K146" s="5">
        <v>0.176468598</v>
      </c>
      <c r="L146" s="5">
        <v>2.3074082999999999E-2</v>
      </c>
      <c r="M146" s="5">
        <v>47.742190776999998</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3186.8459990000001</v>
      </c>
      <c r="AL146" s="34" t="s">
        <v>60</v>
      </c>
    </row>
    <row r="147" spans="1:38" ht="26.25" customHeight="1" thickBot="1" x14ac:dyDescent="0.25">
      <c r="A147" s="76"/>
      <c r="B147" s="34" t="s">
        <v>383</v>
      </c>
      <c r="C147" s="77" t="s">
        <v>384</v>
      </c>
      <c r="D147" s="78" t="s">
        <v>376</v>
      </c>
      <c r="E147" s="5" t="s">
        <v>430</v>
      </c>
      <c r="F147" s="5">
        <v>5.0796383049999996</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68219.213678999993</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0.24256233899999999</v>
      </c>
      <c r="J148" s="5">
        <v>1.3422594839999999</v>
      </c>
      <c r="K148" s="5">
        <v>1.3422594839999999</v>
      </c>
      <c r="L148" s="5" t="s">
        <v>430</v>
      </c>
      <c r="M148" s="5" t="s">
        <v>430</v>
      </c>
      <c r="N148" s="5">
        <v>0.28956369100000001</v>
      </c>
      <c r="O148" s="5">
        <v>6.0023919999999996E-3</v>
      </c>
      <c r="P148" s="5" t="s">
        <v>428</v>
      </c>
      <c r="Q148" s="5">
        <v>8.2446699999999995E-4</v>
      </c>
      <c r="R148" s="5">
        <v>1.924076825</v>
      </c>
      <c r="S148" s="5">
        <v>19.717337372999999</v>
      </c>
      <c r="T148" s="5">
        <v>0.51759242699999997</v>
      </c>
      <c r="U148" s="5">
        <v>8.2446700000000008E-3</v>
      </c>
      <c r="V148" s="5">
        <v>17.189005494</v>
      </c>
      <c r="W148" s="5" t="s">
        <v>428</v>
      </c>
      <c r="X148" s="5">
        <v>3.6706849999999999E-3</v>
      </c>
      <c r="Y148" s="5">
        <v>1.1168922E-2</v>
      </c>
      <c r="Z148" s="5">
        <v>6.1883989999999998E-3</v>
      </c>
      <c r="AA148" s="5">
        <v>1.349055E-3</v>
      </c>
      <c r="AB148" s="5">
        <v>2.2377061E-2</v>
      </c>
      <c r="AC148" s="5" t="s">
        <v>428</v>
      </c>
      <c r="AD148" s="5" t="s">
        <v>430</v>
      </c>
      <c r="AE148" s="44"/>
      <c r="AF148" s="5" t="s">
        <v>429</v>
      </c>
      <c r="AG148" s="5" t="s">
        <v>430</v>
      </c>
      <c r="AH148" s="5" t="s">
        <v>429</v>
      </c>
      <c r="AI148" s="5" t="s">
        <v>429</v>
      </c>
      <c r="AJ148" s="5" t="s">
        <v>429</v>
      </c>
      <c r="AK148" s="5">
        <v>125221.666</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0.16225346399999999</v>
      </c>
      <c r="J149" s="5">
        <v>1.0816896890000001</v>
      </c>
      <c r="K149" s="5">
        <v>1.0816896890000001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125221.666</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447.89835848600001</v>
      </c>
      <c r="F152" s="7">
        <f t="shared" si="1"/>
        <v>284.48128233299997</v>
      </c>
      <c r="G152" s="7">
        <f t="shared" si="1"/>
        <v>66.434327265999997</v>
      </c>
      <c r="H152" s="7">
        <f t="shared" si="1"/>
        <v>158.24166884300001</v>
      </c>
      <c r="I152" s="7">
        <f t="shared" si="1"/>
        <v>30.717749360000006</v>
      </c>
      <c r="J152" s="7">
        <f t="shared" si="1"/>
        <v>44.584818548999998</v>
      </c>
      <c r="K152" s="7">
        <f t="shared" si="1"/>
        <v>55.248471045000002</v>
      </c>
      <c r="L152" s="7">
        <f t="shared" si="1"/>
        <v>9.2212777849999998</v>
      </c>
      <c r="M152" s="7">
        <f t="shared" si="1"/>
        <v>744.95316175599999</v>
      </c>
      <c r="N152" s="7">
        <f t="shared" si="1"/>
        <v>32.404789677000004</v>
      </c>
      <c r="O152" s="7">
        <f t="shared" si="1"/>
        <v>4.4457523989999999</v>
      </c>
      <c r="P152" s="7">
        <f t="shared" si="1"/>
        <v>0.82399898799999993</v>
      </c>
      <c r="Q152" s="7">
        <f t="shared" si="1"/>
        <v>0.92064542300000007</v>
      </c>
      <c r="R152" s="7">
        <f t="shared" si="1"/>
        <v>4.9366256270000006</v>
      </c>
      <c r="S152" s="7">
        <f t="shared" si="1"/>
        <v>106.31634177099998</v>
      </c>
      <c r="T152" s="7">
        <f t="shared" si="1"/>
        <v>12.865966869999994</v>
      </c>
      <c r="U152" s="7">
        <f t="shared" si="1"/>
        <v>0.71597999100000009</v>
      </c>
      <c r="V152" s="7">
        <f t="shared" si="1"/>
        <v>92.590127829000011</v>
      </c>
      <c r="W152" s="7">
        <f t="shared" si="1"/>
        <v>35.344339767999998</v>
      </c>
      <c r="X152" s="7">
        <f t="shared" si="1"/>
        <v>1.9205079960000004</v>
      </c>
      <c r="Y152" s="7">
        <f t="shared" si="1"/>
        <v>1.8935638559999999</v>
      </c>
      <c r="Z152" s="7">
        <f t="shared" si="1"/>
        <v>1.0457260980000003</v>
      </c>
      <c r="AA152" s="7">
        <f t="shared" si="1"/>
        <v>0.94296763899999991</v>
      </c>
      <c r="AB152" s="7">
        <f t="shared" si="1"/>
        <v>6.204891516</v>
      </c>
      <c r="AC152" s="7">
        <f t="shared" si="1"/>
        <v>7.0900538920000002</v>
      </c>
      <c r="AD152" s="7">
        <f t="shared" si="1"/>
        <v>0.28219222199999999</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447.89835848600001</v>
      </c>
      <c r="F154" s="7">
        <f>SUM(F$141, F$153, -1 * IF(OR($B$6=2005,$B$6&gt;=2020),SUM(F$99:F$122),0), IF(AND(ISNUMBER(SEARCH($B$4,"AT|BE|CH|GB|IE|LT|LU")),SUM(F$143:F$149)&gt;0),SUM(F$143:F$149)-SUM(F$27:F$33),0))</f>
        <v>284.48128233299997</v>
      </c>
      <c r="G154" s="7">
        <f t="shared" ref="G154:AD154" si="2">SUM(G$141, G$153, IF(AND(ISNUMBER(SEARCH($B$4,"AT|BE|CH|GB|IE|LT|LU")),SUM(G$143:G$149)&gt;0),SUM(G$143:G$149)-SUM(G$27:G$33),0))</f>
        <v>66.434327265999997</v>
      </c>
      <c r="H154" s="7">
        <f t="shared" si="2"/>
        <v>158.24166884300001</v>
      </c>
      <c r="I154" s="7">
        <f t="shared" si="2"/>
        <v>30.717749360000006</v>
      </c>
      <c r="J154" s="7">
        <f t="shared" si="2"/>
        <v>44.584818548999998</v>
      </c>
      <c r="K154" s="7">
        <f t="shared" si="2"/>
        <v>55.248471045000002</v>
      </c>
      <c r="L154" s="7">
        <f t="shared" si="2"/>
        <v>9.2212777849999998</v>
      </c>
      <c r="M154" s="7">
        <f t="shared" si="2"/>
        <v>744.95316175599999</v>
      </c>
      <c r="N154" s="7">
        <f t="shared" si="2"/>
        <v>32.404789677000004</v>
      </c>
      <c r="O154" s="7">
        <f t="shared" si="2"/>
        <v>4.4457523989999999</v>
      </c>
      <c r="P154" s="7">
        <f t="shared" si="2"/>
        <v>0.82399898799999993</v>
      </c>
      <c r="Q154" s="7">
        <f t="shared" si="2"/>
        <v>0.92064542300000007</v>
      </c>
      <c r="R154" s="7">
        <f t="shared" si="2"/>
        <v>4.9366256270000006</v>
      </c>
      <c r="S154" s="7">
        <f t="shared" si="2"/>
        <v>106.31634177099998</v>
      </c>
      <c r="T154" s="7">
        <f t="shared" si="2"/>
        <v>12.865966869999994</v>
      </c>
      <c r="U154" s="7">
        <f t="shared" si="2"/>
        <v>0.71597999100000009</v>
      </c>
      <c r="V154" s="7">
        <f t="shared" si="2"/>
        <v>92.590127829000011</v>
      </c>
      <c r="W154" s="7">
        <f t="shared" si="2"/>
        <v>35.344339767999998</v>
      </c>
      <c r="X154" s="7">
        <f t="shared" si="2"/>
        <v>1.9205079960000004</v>
      </c>
      <c r="Y154" s="7">
        <f t="shared" si="2"/>
        <v>1.8935638559999999</v>
      </c>
      <c r="Z154" s="7">
        <f t="shared" si="2"/>
        <v>1.0457260980000003</v>
      </c>
      <c r="AA154" s="7">
        <f t="shared" si="2"/>
        <v>0.94296763899999991</v>
      </c>
      <c r="AB154" s="7">
        <f t="shared" si="2"/>
        <v>6.204891516</v>
      </c>
      <c r="AC154" s="7">
        <f t="shared" si="2"/>
        <v>7.0900538920000002</v>
      </c>
      <c r="AD154" s="7">
        <f t="shared" si="2"/>
        <v>0.28219222199999999</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35.499404224999999</v>
      </c>
      <c r="F157" s="12">
        <v>0.58447312600000001</v>
      </c>
      <c r="G157" s="12">
        <v>2.194517603</v>
      </c>
      <c r="H157" s="12" t="s">
        <v>428</v>
      </c>
      <c r="I157" s="12">
        <v>0.43427194699999999</v>
      </c>
      <c r="J157" s="12">
        <v>0.43427194699999999</v>
      </c>
      <c r="K157" s="12">
        <v>0.43427194699999999</v>
      </c>
      <c r="L157" s="12">
        <v>4.6164476000000003E-2</v>
      </c>
      <c r="M157" s="12">
        <v>4.9549999590000002</v>
      </c>
      <c r="N157" s="12" t="s">
        <v>428</v>
      </c>
      <c r="O157" s="12" t="s">
        <v>428</v>
      </c>
      <c r="P157" s="12" t="s">
        <v>428</v>
      </c>
      <c r="Q157" s="12" t="s">
        <v>428</v>
      </c>
      <c r="R157" s="12" t="s">
        <v>428</v>
      </c>
      <c r="S157" s="12" t="s">
        <v>428</v>
      </c>
      <c r="T157" s="12" t="s">
        <v>428</v>
      </c>
      <c r="U157" s="12" t="s">
        <v>428</v>
      </c>
      <c r="V157" s="12" t="s">
        <v>428</v>
      </c>
      <c r="W157" s="12">
        <v>1.4513616E-2</v>
      </c>
      <c r="X157" s="12">
        <v>4.9048110000000002E-3</v>
      </c>
      <c r="Y157" s="12">
        <v>6.9380000000000003E-6</v>
      </c>
      <c r="Z157" s="12">
        <v>1.2070017000000001E-2</v>
      </c>
      <c r="AA157" s="12">
        <v>3.0080160000000001E-3</v>
      </c>
      <c r="AB157" s="12">
        <v>1.9989783000000001E-2</v>
      </c>
      <c r="AC157" s="12" t="s">
        <v>428</v>
      </c>
      <c r="AD157" s="12" t="s">
        <v>428</v>
      </c>
      <c r="AE157" s="44"/>
      <c r="AF157" s="12">
        <v>115091.329031185</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0.108793138</v>
      </c>
      <c r="F158" s="12">
        <v>5.7766896999999998E-2</v>
      </c>
      <c r="G158" s="12">
        <v>1.1093861E-2</v>
      </c>
      <c r="H158" s="12" t="s">
        <v>428</v>
      </c>
      <c r="I158" s="12">
        <v>6.0295820000000003E-3</v>
      </c>
      <c r="J158" s="12">
        <v>6.0295820000000003E-3</v>
      </c>
      <c r="K158" s="12">
        <v>6.0295820000000003E-3</v>
      </c>
      <c r="L158" s="12">
        <v>1.9787619999999998E-3</v>
      </c>
      <c r="M158" s="12">
        <v>1.6810645099999999</v>
      </c>
      <c r="N158" s="12">
        <v>1.2055243040000001</v>
      </c>
      <c r="O158" s="12" t="s">
        <v>428</v>
      </c>
      <c r="P158" s="12" t="s">
        <v>428</v>
      </c>
      <c r="Q158" s="12" t="s">
        <v>428</v>
      </c>
      <c r="R158" s="12" t="s">
        <v>428</v>
      </c>
      <c r="S158" s="12" t="s">
        <v>428</v>
      </c>
      <c r="T158" s="12" t="s">
        <v>428</v>
      </c>
      <c r="U158" s="12" t="s">
        <v>428</v>
      </c>
      <c r="V158" s="12" t="s">
        <v>428</v>
      </c>
      <c r="W158" s="12">
        <v>1.086339E-3</v>
      </c>
      <c r="X158" s="12">
        <v>2.0207499999999999E-4</v>
      </c>
      <c r="Y158" s="12">
        <v>1.4129E-5</v>
      </c>
      <c r="Z158" s="12">
        <v>4.6221499999999998E-4</v>
      </c>
      <c r="AA158" s="12">
        <v>1.13793E-4</v>
      </c>
      <c r="AB158" s="12">
        <v>7.9221300000000005E-4</v>
      </c>
      <c r="AC158" s="12" t="s">
        <v>428</v>
      </c>
      <c r="AD158" s="12" t="s">
        <v>428</v>
      </c>
      <c r="AE158" s="44"/>
      <c r="AF158" s="12">
        <v>546.82309811000005</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118.537706073</v>
      </c>
      <c r="F159" s="12">
        <v>3.5761441899999999</v>
      </c>
      <c r="G159" s="12">
        <v>63.562702860999998</v>
      </c>
      <c r="H159" s="12">
        <v>1.5047553E-2</v>
      </c>
      <c r="I159" s="12">
        <v>7.1924175730000002</v>
      </c>
      <c r="J159" s="12">
        <v>7.5709658659999999</v>
      </c>
      <c r="K159" s="12">
        <v>7.5709658659999999</v>
      </c>
      <c r="L159" s="12">
        <v>1.8372446870000001</v>
      </c>
      <c r="M159" s="12">
        <v>4.7415401629999998</v>
      </c>
      <c r="N159" s="12">
        <v>0.107758882</v>
      </c>
      <c r="O159" s="12">
        <v>1.4425442E-2</v>
      </c>
      <c r="P159" s="12">
        <v>6.1925741999999999E-2</v>
      </c>
      <c r="Q159" s="12">
        <v>3.5919627000000003E-2</v>
      </c>
      <c r="R159" s="12">
        <v>0.19070867499999999</v>
      </c>
      <c r="S159" s="12">
        <v>0.52730273400000005</v>
      </c>
      <c r="T159" s="12">
        <v>28.365637512999999</v>
      </c>
      <c r="U159" s="12">
        <v>2.1782141000000001E-2</v>
      </c>
      <c r="V159" s="12">
        <v>0.48235824500000002</v>
      </c>
      <c r="W159" s="12">
        <v>0.37306288399999998</v>
      </c>
      <c r="X159" s="12">
        <v>2.0488326000000001E-2</v>
      </c>
      <c r="Y159" s="12">
        <v>1.7135691000000002E-2</v>
      </c>
      <c r="Z159" s="12">
        <v>8.5678449999999993E-3</v>
      </c>
      <c r="AA159" s="12">
        <v>3.7249999999999999E-6</v>
      </c>
      <c r="AB159" s="12">
        <v>4.6195588000000003E-2</v>
      </c>
      <c r="AC159" s="12">
        <v>1.84919E-4</v>
      </c>
      <c r="AD159" s="12">
        <v>6.0144899999999999E-4</v>
      </c>
      <c r="AE159" s="44"/>
      <c r="AF159" s="12">
        <v>64300.83</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M170"/>
  <sheetViews>
    <sheetView topLeftCell="AG104"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2004</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2004</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44.057563127000002</v>
      </c>
      <c r="F14" s="118">
        <v>0.77892022000000005</v>
      </c>
      <c r="G14" s="118">
        <v>10.732537774000001</v>
      </c>
      <c r="H14" s="118">
        <v>0.17790375</v>
      </c>
      <c r="I14" s="118">
        <v>0.33261654600000001</v>
      </c>
      <c r="J14" s="118">
        <v>0.46178724199999999</v>
      </c>
      <c r="K14" s="118">
        <v>0.79658837199999999</v>
      </c>
      <c r="L14" s="118">
        <v>1.9943665999999999E-2</v>
      </c>
      <c r="M14" s="118">
        <v>8.5071805059999992</v>
      </c>
      <c r="N14" s="118">
        <v>0.26200071000000003</v>
      </c>
      <c r="O14" s="118">
        <v>5.0502285000000001E-2</v>
      </c>
      <c r="P14" s="118">
        <v>0.36645646599999998</v>
      </c>
      <c r="Q14" s="118">
        <v>0.277297819</v>
      </c>
      <c r="R14" s="118">
        <v>0.30264184700000002</v>
      </c>
      <c r="S14" s="118">
        <v>0.28315215199999999</v>
      </c>
      <c r="T14" s="118">
        <v>0.821938061</v>
      </c>
      <c r="U14" s="118">
        <v>1.0447603700000001</v>
      </c>
      <c r="V14" s="118">
        <v>0.66871071000000004</v>
      </c>
      <c r="W14" s="118">
        <v>0.84974052</v>
      </c>
      <c r="X14" s="118">
        <v>4.7345130000000001E-3</v>
      </c>
      <c r="Y14" s="118">
        <v>4.2767509999999996E-3</v>
      </c>
      <c r="Z14" s="118">
        <v>1.268581E-3</v>
      </c>
      <c r="AA14" s="118">
        <v>2.4492399999999999E-4</v>
      </c>
      <c r="AB14" s="118">
        <v>1.0524769E-2</v>
      </c>
      <c r="AC14" s="118">
        <v>1.548124332</v>
      </c>
      <c r="AD14" s="118">
        <v>0.15015434799999999</v>
      </c>
      <c r="AE14" s="117"/>
      <c r="AF14" s="15">
        <v>6953.1334637999998</v>
      </c>
      <c r="AG14" s="15">
        <v>246816.62019680001</v>
      </c>
      <c r="AH14" s="15">
        <v>367445.90134036599</v>
      </c>
      <c r="AI14" s="15">
        <v>15616.908324</v>
      </c>
      <c r="AJ14" s="15">
        <v>7930.7693049999998</v>
      </c>
      <c r="AK14" s="15" t="s">
        <v>430</v>
      </c>
      <c r="AL14" s="31" t="s">
        <v>60</v>
      </c>
    </row>
    <row r="15" spans="1:39" ht="26.25" customHeight="1" thickBot="1" x14ac:dyDescent="0.25">
      <c r="A15" s="51" t="s">
        <v>64</v>
      </c>
      <c r="B15" s="51" t="s">
        <v>65</v>
      </c>
      <c r="C15" s="52" t="s">
        <v>66</v>
      </c>
      <c r="D15" s="53"/>
      <c r="E15" s="118">
        <v>9.3480830000000008</v>
      </c>
      <c r="F15" s="118">
        <v>1.380322684</v>
      </c>
      <c r="G15" s="118">
        <v>32.256499699999999</v>
      </c>
      <c r="H15" s="118">
        <v>4.7399999999999997E-4</v>
      </c>
      <c r="I15" s="118">
        <v>0.24118284400000001</v>
      </c>
      <c r="J15" s="118">
        <v>0.33134219999999998</v>
      </c>
      <c r="K15" s="118">
        <v>0.39218120000000001</v>
      </c>
      <c r="L15" s="118">
        <v>1.9047412E-2</v>
      </c>
      <c r="M15" s="118">
        <v>3.5761430000000001</v>
      </c>
      <c r="N15" s="118">
        <v>1.4682562999999999E-2</v>
      </c>
      <c r="O15" s="118">
        <v>1.1235106999999999E-2</v>
      </c>
      <c r="P15" s="118">
        <v>1.0800000000000001E-2</v>
      </c>
      <c r="Q15" s="118">
        <v>0.79024623299999996</v>
      </c>
      <c r="R15" s="118">
        <v>9.9029995999999995E-2</v>
      </c>
      <c r="S15" s="118">
        <v>2.1617104000000002E-2</v>
      </c>
      <c r="T15" s="118">
        <v>8.6399000000000008</v>
      </c>
      <c r="U15" s="118">
        <v>4.9838398999999999E-2</v>
      </c>
      <c r="V15" s="118">
        <v>0.521008845</v>
      </c>
      <c r="W15" s="118" t="s">
        <v>428</v>
      </c>
      <c r="X15" s="118" t="s">
        <v>428</v>
      </c>
      <c r="Y15" s="118" t="s">
        <v>428</v>
      </c>
      <c r="Z15" s="118" t="s">
        <v>428</v>
      </c>
      <c r="AA15" s="118" t="s">
        <v>428</v>
      </c>
      <c r="AB15" s="118" t="s">
        <v>428</v>
      </c>
      <c r="AC15" s="118" t="s">
        <v>428</v>
      </c>
      <c r="AD15" s="118" t="s">
        <v>430</v>
      </c>
      <c r="AE15" s="117"/>
      <c r="AF15" s="15">
        <v>1302981.4809999999</v>
      </c>
      <c r="AG15" s="15" t="s">
        <v>429</v>
      </c>
      <c r="AH15" s="15">
        <v>38498.514999999999</v>
      </c>
      <c r="AI15" s="15">
        <v>21.251000000000001</v>
      </c>
      <c r="AJ15" s="15" t="s">
        <v>429</v>
      </c>
      <c r="AK15" s="15" t="s">
        <v>430</v>
      </c>
      <c r="AL15" s="31" t="s">
        <v>60</v>
      </c>
    </row>
    <row r="16" spans="1:39" ht="26.25" customHeight="1" thickBot="1" x14ac:dyDescent="0.25">
      <c r="A16" s="51" t="s">
        <v>64</v>
      </c>
      <c r="B16" s="51" t="s">
        <v>67</v>
      </c>
      <c r="C16" s="52" t="s">
        <v>68</v>
      </c>
      <c r="D16" s="53"/>
      <c r="E16" s="118">
        <v>5.1282142000000004</v>
      </c>
      <c r="F16" s="118">
        <v>0.45378595999999999</v>
      </c>
      <c r="G16" s="118">
        <v>0.20430599999999999</v>
      </c>
      <c r="H16" s="118">
        <v>3.2496999999999998E-2</v>
      </c>
      <c r="I16" s="118" t="s">
        <v>431</v>
      </c>
      <c r="J16" s="118" t="s">
        <v>431</v>
      </c>
      <c r="K16" s="118" t="s">
        <v>431</v>
      </c>
      <c r="L16" s="118" t="s">
        <v>431</v>
      </c>
      <c r="M16" s="118">
        <v>1.7698919639999999</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1.8207119000000001E-2</v>
      </c>
      <c r="AE16" s="117"/>
      <c r="AF16" s="15">
        <v>3.1171000000000002</v>
      </c>
      <c r="AG16" s="15">
        <v>27174.8046875</v>
      </c>
      <c r="AH16" s="15">
        <v>43431.4891976</v>
      </c>
      <c r="AI16" s="15" t="s">
        <v>429</v>
      </c>
      <c r="AJ16" s="15" t="s">
        <v>429</v>
      </c>
      <c r="AK16" s="15" t="s">
        <v>430</v>
      </c>
      <c r="AL16" s="31" t="s">
        <v>60</v>
      </c>
    </row>
    <row r="17" spans="1:38" ht="26.25" customHeight="1" thickBot="1" x14ac:dyDescent="0.25">
      <c r="A17" s="51" t="s">
        <v>64</v>
      </c>
      <c r="B17" s="51" t="s">
        <v>69</v>
      </c>
      <c r="C17" s="52" t="s">
        <v>70</v>
      </c>
      <c r="D17" s="53" t="s">
        <v>206</v>
      </c>
      <c r="E17" s="15">
        <v>7.1410223999999998</v>
      </c>
      <c r="F17" s="15">
        <v>3.8308000000000001E-3</v>
      </c>
      <c r="G17" s="15">
        <v>4.0554924999999997</v>
      </c>
      <c r="H17" s="15" t="s">
        <v>431</v>
      </c>
      <c r="I17" s="15">
        <v>6.3465520000000001E-3</v>
      </c>
      <c r="J17" s="15">
        <v>8.0610999999999999E-3</v>
      </c>
      <c r="K17" s="15">
        <v>4.62184E-2</v>
      </c>
      <c r="L17" s="15">
        <v>1.4343200000000001E-4</v>
      </c>
      <c r="M17" s="15">
        <v>65.055165803999998</v>
      </c>
      <c r="N17" s="15">
        <v>1.7934000000000001E-5</v>
      </c>
      <c r="O17" s="15">
        <v>2.9890000000000001E-6</v>
      </c>
      <c r="P17" s="15">
        <v>4.6629499999999998E-4</v>
      </c>
      <c r="Q17" s="15">
        <v>1.4347540000000001E-3</v>
      </c>
      <c r="R17" s="15">
        <v>9.0869999999999996E-6</v>
      </c>
      <c r="S17" s="15">
        <v>9.08678E-4</v>
      </c>
      <c r="T17" s="15">
        <v>6.0979999999999999E-6</v>
      </c>
      <c r="U17" s="15">
        <v>1.3391E-4</v>
      </c>
      <c r="V17" s="15">
        <v>1.7934000000000001E-5</v>
      </c>
      <c r="W17" s="15">
        <v>9.0999999999999998E-2</v>
      </c>
      <c r="X17" s="15" t="s">
        <v>431</v>
      </c>
      <c r="Y17" s="15" t="s">
        <v>431</v>
      </c>
      <c r="Z17" s="15" t="s">
        <v>431</v>
      </c>
      <c r="AA17" s="15" t="s">
        <v>431</v>
      </c>
      <c r="AB17" s="15" t="s">
        <v>431</v>
      </c>
      <c r="AC17" s="15" t="s">
        <v>428</v>
      </c>
      <c r="AD17" s="15">
        <v>6.5697922000000006E-2</v>
      </c>
      <c r="AE17" s="117"/>
      <c r="AF17" s="15">
        <v>7.7338800000000001</v>
      </c>
      <c r="AG17" s="15">
        <v>3319.5369999999998</v>
      </c>
      <c r="AH17" s="15">
        <v>1925.5289256000001</v>
      </c>
      <c r="AI17" s="15" t="s">
        <v>429</v>
      </c>
      <c r="AJ17" s="15" t="s">
        <v>429</v>
      </c>
      <c r="AK17" s="15" t="s">
        <v>430</v>
      </c>
      <c r="AL17" s="31" t="s">
        <v>60</v>
      </c>
    </row>
    <row r="18" spans="1:38" ht="26.25" customHeight="1" thickBot="1" x14ac:dyDescent="0.25">
      <c r="A18" s="51" t="s">
        <v>64</v>
      </c>
      <c r="B18" s="51" t="s">
        <v>71</v>
      </c>
      <c r="C18" s="52" t="s">
        <v>72</v>
      </c>
      <c r="D18" s="53"/>
      <c r="E18" s="15">
        <v>0.77569252300000002</v>
      </c>
      <c r="F18" s="15">
        <v>5.3572849999999998E-3</v>
      </c>
      <c r="G18" s="15">
        <v>3.287424428</v>
      </c>
      <c r="H18" s="15" t="s">
        <v>431</v>
      </c>
      <c r="I18" s="15">
        <v>7.1962100000000004E-4</v>
      </c>
      <c r="J18" s="15">
        <v>8.3652300000000004E-4</v>
      </c>
      <c r="K18" s="15">
        <v>8.3652300000000004E-4</v>
      </c>
      <c r="L18" s="15">
        <v>5.1496999999999998E-5</v>
      </c>
      <c r="M18" s="15">
        <v>59.984484842000001</v>
      </c>
      <c r="N18" s="15">
        <v>7.2760000000000003E-6</v>
      </c>
      <c r="O18" s="15">
        <v>1.1119999999999999E-6</v>
      </c>
      <c r="P18" s="15">
        <v>1.7709799999999999E-4</v>
      </c>
      <c r="Q18" s="15">
        <v>4.9466600000000005E-4</v>
      </c>
      <c r="R18" s="15">
        <v>5.8749999999999997E-6</v>
      </c>
      <c r="S18" s="15">
        <v>3.1485999999999998E-4</v>
      </c>
      <c r="T18" s="15">
        <v>2.21E-6</v>
      </c>
      <c r="U18" s="15">
        <v>7.9645000000000001E-5</v>
      </c>
      <c r="V18" s="15">
        <v>2.47648E-4</v>
      </c>
      <c r="W18" s="15">
        <v>2.7619999999999999E-2</v>
      </c>
      <c r="X18" s="15">
        <v>2.5000000000000001E-5</v>
      </c>
      <c r="Y18" s="15" t="s">
        <v>431</v>
      </c>
      <c r="Z18" s="15" t="s">
        <v>431</v>
      </c>
      <c r="AA18" s="15" t="s">
        <v>431</v>
      </c>
      <c r="AB18" s="15">
        <v>2.5000000000000001E-5</v>
      </c>
      <c r="AC18" s="15" t="s">
        <v>430</v>
      </c>
      <c r="AD18" s="15" t="s">
        <v>430</v>
      </c>
      <c r="AE18" s="117"/>
      <c r="AF18" s="15">
        <v>6.4817999999999998</v>
      </c>
      <c r="AG18" s="15">
        <v>1E-3</v>
      </c>
      <c r="AH18" s="15">
        <v>45763.253074300002</v>
      </c>
      <c r="AI18" s="15" t="s">
        <v>429</v>
      </c>
      <c r="AJ18" s="15" t="s">
        <v>429</v>
      </c>
      <c r="AK18" s="15" t="s">
        <v>430</v>
      </c>
      <c r="AL18" s="31" t="s">
        <v>60</v>
      </c>
    </row>
    <row r="19" spans="1:38" ht="26.25" customHeight="1" thickBot="1" x14ac:dyDescent="0.25">
      <c r="A19" s="51" t="s">
        <v>64</v>
      </c>
      <c r="B19" s="51" t="s">
        <v>73</v>
      </c>
      <c r="C19" s="52" t="s">
        <v>74</v>
      </c>
      <c r="D19" s="53"/>
      <c r="E19" s="118">
        <v>15.284235002000001</v>
      </c>
      <c r="F19" s="118">
        <v>0.47237016599999998</v>
      </c>
      <c r="G19" s="118">
        <v>4.24895011</v>
      </c>
      <c r="H19" s="118">
        <v>5.0666369999999997E-3</v>
      </c>
      <c r="I19" s="118">
        <v>0.13601556100000001</v>
      </c>
      <c r="J19" s="118">
        <v>0.19847517200000001</v>
      </c>
      <c r="K19" s="118">
        <v>0.20071377400000001</v>
      </c>
      <c r="L19" s="118">
        <v>5.6108375000000002E-2</v>
      </c>
      <c r="M19" s="118">
        <v>24.325189478999999</v>
      </c>
      <c r="N19" s="118">
        <v>4.1947779999999997E-3</v>
      </c>
      <c r="O19" s="118">
        <v>4.00598E-4</v>
      </c>
      <c r="P19" s="118">
        <v>1.3333378E-2</v>
      </c>
      <c r="Q19" s="118">
        <v>1.2669557999999999E-2</v>
      </c>
      <c r="R19" s="118">
        <v>8.3883320000000001E-3</v>
      </c>
      <c r="S19" s="118">
        <v>0.189269931</v>
      </c>
      <c r="T19" s="118">
        <v>0.218926335</v>
      </c>
      <c r="U19" s="118">
        <v>1.9899380000000001E-3</v>
      </c>
      <c r="V19" s="118">
        <v>1.6984135000000001E-2</v>
      </c>
      <c r="W19" s="118">
        <v>8.0999999999999996E-3</v>
      </c>
      <c r="X19" s="118">
        <v>5.0791999999999998E-5</v>
      </c>
      <c r="Y19" s="118">
        <v>1.2742499999999999E-4</v>
      </c>
      <c r="Z19" s="118">
        <v>5.0791999999999998E-5</v>
      </c>
      <c r="AA19" s="118">
        <v>1.2742499999999999E-4</v>
      </c>
      <c r="AB19" s="118">
        <v>3.5643300000000002E-4</v>
      </c>
      <c r="AC19" s="118" t="s">
        <v>428</v>
      </c>
      <c r="AD19" s="118">
        <v>4.8159599999999999E-4</v>
      </c>
      <c r="AE19" s="117"/>
      <c r="AF19" s="15">
        <v>75502.904607538003</v>
      </c>
      <c r="AG19" s="15">
        <v>17096.326000000001</v>
      </c>
      <c r="AH19" s="15">
        <v>192356.36854753699</v>
      </c>
      <c r="AI19" s="15">
        <v>127.7000575</v>
      </c>
      <c r="AJ19" s="15">
        <v>354.0471</v>
      </c>
      <c r="AK19" s="15" t="s">
        <v>430</v>
      </c>
      <c r="AL19" s="31" t="s">
        <v>60</v>
      </c>
    </row>
    <row r="20" spans="1:38" ht="26.25" customHeight="1" thickBot="1" x14ac:dyDescent="0.25">
      <c r="A20" s="51" t="s">
        <v>64</v>
      </c>
      <c r="B20" s="51" t="s">
        <v>75</v>
      </c>
      <c r="C20" s="52" t="s">
        <v>76</v>
      </c>
      <c r="D20" s="53"/>
      <c r="E20" s="118">
        <v>1.9814478959999999</v>
      </c>
      <c r="F20" s="118">
        <v>9.3885359000000002E-2</v>
      </c>
      <c r="G20" s="118">
        <v>5.2102482999999998E-2</v>
      </c>
      <c r="H20" s="118">
        <v>1.6428000000000002E-2</v>
      </c>
      <c r="I20" s="118">
        <v>1.8526759999999999E-3</v>
      </c>
      <c r="J20" s="118">
        <v>1.899176E-3</v>
      </c>
      <c r="K20" s="118">
        <v>1.899176E-3</v>
      </c>
      <c r="L20" s="118">
        <v>1.07407E-4</v>
      </c>
      <c r="M20" s="118">
        <v>2.3175331049999999</v>
      </c>
      <c r="N20" s="118">
        <v>3.440551E-3</v>
      </c>
      <c r="O20" s="118">
        <v>3.0064250000000001E-3</v>
      </c>
      <c r="P20" s="118">
        <v>1.502317E-3</v>
      </c>
      <c r="Q20" s="118">
        <v>4.8900530000000001E-3</v>
      </c>
      <c r="R20" s="118">
        <v>3.2325320000000002E-3</v>
      </c>
      <c r="S20" s="118">
        <v>3.8642339999999998E-3</v>
      </c>
      <c r="T20" s="118">
        <v>1.777107E-3</v>
      </c>
      <c r="U20" s="118">
        <v>1.547845E-3</v>
      </c>
      <c r="V20" s="118">
        <v>2.1805510000000002E-3</v>
      </c>
      <c r="W20" s="118" t="s">
        <v>428</v>
      </c>
      <c r="X20" s="118" t="s">
        <v>428</v>
      </c>
      <c r="Y20" s="118" t="s">
        <v>428</v>
      </c>
      <c r="Z20" s="118" t="s">
        <v>428</v>
      </c>
      <c r="AA20" s="118" t="s">
        <v>428</v>
      </c>
      <c r="AB20" s="118" t="s">
        <v>428</v>
      </c>
      <c r="AC20" s="118" t="s">
        <v>428</v>
      </c>
      <c r="AD20" s="118" t="s">
        <v>428</v>
      </c>
      <c r="AE20" s="117"/>
      <c r="AF20" s="15">
        <v>18.737200000000001</v>
      </c>
      <c r="AG20" s="15" t="s">
        <v>429</v>
      </c>
      <c r="AH20" s="15">
        <v>42727.354137196002</v>
      </c>
      <c r="AI20" s="15">
        <v>650.27385979999997</v>
      </c>
      <c r="AJ20" s="15" t="s">
        <v>429</v>
      </c>
      <c r="AK20" s="15" t="s">
        <v>430</v>
      </c>
      <c r="AL20" s="31" t="s">
        <v>60</v>
      </c>
    </row>
    <row r="21" spans="1:38" ht="26.25" customHeight="1" thickBot="1" x14ac:dyDescent="0.25">
      <c r="A21" s="51" t="s">
        <v>64</v>
      </c>
      <c r="B21" s="51" t="s">
        <v>77</v>
      </c>
      <c r="C21" s="52" t="s">
        <v>78</v>
      </c>
      <c r="D21" s="53"/>
      <c r="E21" s="118">
        <v>3.2289302709999999</v>
      </c>
      <c r="F21" s="118">
        <v>0.22402746200000001</v>
      </c>
      <c r="G21" s="118">
        <v>0.50896392099999999</v>
      </c>
      <c r="H21" s="118">
        <v>1.736E-2</v>
      </c>
      <c r="I21" s="118">
        <v>1.9369076999999998E-2</v>
      </c>
      <c r="J21" s="118">
        <v>4.7329120000000002E-2</v>
      </c>
      <c r="K21" s="118">
        <v>6.9409120000000005E-2</v>
      </c>
      <c r="L21" s="118">
        <v>1.613703E-3</v>
      </c>
      <c r="M21" s="118">
        <v>5.8103987970000004</v>
      </c>
      <c r="N21" s="118">
        <v>4.8071030000000001E-3</v>
      </c>
      <c r="O21" s="118">
        <v>4.8852800000000001E-4</v>
      </c>
      <c r="P21" s="118">
        <v>2.995401E-3</v>
      </c>
      <c r="Q21" s="118">
        <v>8.7976889999999992E-3</v>
      </c>
      <c r="R21" s="118">
        <v>9.4529890000000002E-3</v>
      </c>
      <c r="S21" s="118">
        <v>9.9743100000000001E-3</v>
      </c>
      <c r="T21" s="118">
        <v>0.27674259299999998</v>
      </c>
      <c r="U21" s="118">
        <v>9.6528399999999996E-4</v>
      </c>
      <c r="V21" s="118">
        <v>9.5043420000000007E-3</v>
      </c>
      <c r="W21" s="118" t="s">
        <v>428</v>
      </c>
      <c r="X21" s="118">
        <v>1.6675300000000001E-4</v>
      </c>
      <c r="Y21" s="118">
        <v>3.66003E-4</v>
      </c>
      <c r="Z21" s="118">
        <v>1.09078E-4</v>
      </c>
      <c r="AA21" s="118">
        <v>3.9329999999999998E-5</v>
      </c>
      <c r="AB21" s="118">
        <v>6.8116499999999996E-4</v>
      </c>
      <c r="AC21" s="118">
        <v>1.2144E-3</v>
      </c>
      <c r="AD21" s="118">
        <v>5.9603200000000003E-4</v>
      </c>
      <c r="AE21" s="117"/>
      <c r="AF21" s="15">
        <v>593.34800000300004</v>
      </c>
      <c r="AG21" s="15">
        <v>707.995</v>
      </c>
      <c r="AH21" s="15">
        <v>73237.136891090995</v>
      </c>
      <c r="AI21" s="15">
        <v>1182.153474449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21.992071846000002</v>
      </c>
      <c r="F23" s="118">
        <v>3.0516538620000002</v>
      </c>
      <c r="G23" s="118">
        <v>1.9167498009999999</v>
      </c>
      <c r="H23" s="118">
        <v>4.5279439999999999E-3</v>
      </c>
      <c r="I23" s="118">
        <v>1.761533207</v>
      </c>
      <c r="J23" s="118">
        <v>1.85373677</v>
      </c>
      <c r="K23" s="118">
        <v>1.85373677</v>
      </c>
      <c r="L23" s="118">
        <v>0.90323759699999995</v>
      </c>
      <c r="M23" s="118">
        <v>13.319361892</v>
      </c>
      <c r="N23" s="118">
        <v>8.9902999999999996E-5</v>
      </c>
      <c r="O23" s="118">
        <v>1.5126999999999999E-5</v>
      </c>
      <c r="P23" s="118">
        <v>1.3264419999999999E-3</v>
      </c>
      <c r="Q23" s="118">
        <v>2.9254000000000001E-5</v>
      </c>
      <c r="R23" s="118">
        <v>6.7870719999999999E-3</v>
      </c>
      <c r="S23" s="118">
        <v>4.1291829999999998E-3</v>
      </c>
      <c r="T23" s="118">
        <v>3.1537E-5</v>
      </c>
      <c r="U23" s="118">
        <v>2.8861999999999999E-5</v>
      </c>
      <c r="V23" s="118">
        <v>1.0838459999999999E-2</v>
      </c>
      <c r="W23" s="118">
        <v>0.10842726699999999</v>
      </c>
      <c r="X23" s="118">
        <v>7.8633539999999995E-3</v>
      </c>
      <c r="Y23" s="118">
        <v>8.2524190000000004E-3</v>
      </c>
      <c r="Z23" s="118">
        <v>7.2931510000000003E-3</v>
      </c>
      <c r="AA23" s="118">
        <v>7.399999E-3</v>
      </c>
      <c r="AB23" s="118">
        <v>3.0808922999999998E-2</v>
      </c>
      <c r="AC23" s="118" t="s">
        <v>428</v>
      </c>
      <c r="AD23" s="118" t="s">
        <v>428</v>
      </c>
      <c r="AE23" s="117"/>
      <c r="AF23" s="15">
        <v>24709.040809611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7.1553270219999998</v>
      </c>
      <c r="F24" s="118">
        <v>0.18046741199999999</v>
      </c>
      <c r="G24" s="118">
        <v>2.270287094</v>
      </c>
      <c r="H24" s="118">
        <v>7.8442700000000004E-2</v>
      </c>
      <c r="I24" s="118">
        <v>7.5570620000000005E-2</v>
      </c>
      <c r="J24" s="118">
        <v>8.7533559999999996E-2</v>
      </c>
      <c r="K24" s="118">
        <v>8.9798614999999998E-2</v>
      </c>
      <c r="L24" s="118">
        <v>2.2607210999999999E-2</v>
      </c>
      <c r="M24" s="118">
        <v>5.5304934120000002</v>
      </c>
      <c r="N24" s="118">
        <v>3.6686967000000001E-2</v>
      </c>
      <c r="O24" s="118">
        <v>1.1287541999999999E-2</v>
      </c>
      <c r="P24" s="118">
        <v>4.1094060000000003E-3</v>
      </c>
      <c r="Q24" s="118">
        <v>8.1370079999999994E-3</v>
      </c>
      <c r="R24" s="118">
        <v>1.1826705E-2</v>
      </c>
      <c r="S24" s="118">
        <v>1.0429422000000001E-2</v>
      </c>
      <c r="T24" s="118">
        <v>0.2845106</v>
      </c>
      <c r="U24" s="118">
        <v>1.19075E-3</v>
      </c>
      <c r="V24" s="118">
        <v>5.1054881000000003E-2</v>
      </c>
      <c r="W24" s="118">
        <v>9.6004539999999996E-3</v>
      </c>
      <c r="X24" s="118">
        <v>2.861841E-3</v>
      </c>
      <c r="Y24" s="118">
        <v>3.721041E-3</v>
      </c>
      <c r="Z24" s="118">
        <v>9.7408100000000001E-4</v>
      </c>
      <c r="AA24" s="118">
        <v>1.851873E-3</v>
      </c>
      <c r="AB24" s="118">
        <v>9.4088350000000008E-3</v>
      </c>
      <c r="AC24" s="118">
        <v>7.7294E-3</v>
      </c>
      <c r="AD24" s="118">
        <v>1.5090850000000001E-3</v>
      </c>
      <c r="AE24" s="117"/>
      <c r="AF24" s="15">
        <v>1302.4257695900001</v>
      </c>
      <c r="AG24" s="15">
        <v>1575.8804540199999</v>
      </c>
      <c r="AH24" s="15">
        <v>73076.556158389998</v>
      </c>
      <c r="AI24" s="15">
        <v>2588.2948000000001</v>
      </c>
      <c r="AJ24" s="15" t="s">
        <v>429</v>
      </c>
      <c r="AK24" s="15" t="s">
        <v>430</v>
      </c>
      <c r="AL24" s="31" t="s">
        <v>60</v>
      </c>
    </row>
    <row r="25" spans="1:38" ht="26.25" customHeight="1" thickBot="1" x14ac:dyDescent="0.25">
      <c r="A25" s="51" t="s">
        <v>86</v>
      </c>
      <c r="B25" s="55" t="s">
        <v>87</v>
      </c>
      <c r="C25" s="57" t="s">
        <v>88</v>
      </c>
      <c r="D25" s="53"/>
      <c r="E25" s="118">
        <v>2.6026444139999998</v>
      </c>
      <c r="F25" s="118">
        <v>0.32158648899999998</v>
      </c>
      <c r="G25" s="118">
        <v>0.22716576599999999</v>
      </c>
      <c r="H25" s="118" t="s">
        <v>428</v>
      </c>
      <c r="I25" s="118">
        <v>3.5714337999999998E-2</v>
      </c>
      <c r="J25" s="118">
        <v>4.4137976000000002E-2</v>
      </c>
      <c r="K25" s="118">
        <v>4.4137976000000002E-2</v>
      </c>
      <c r="L25" s="118">
        <v>1.8631201E-2</v>
      </c>
      <c r="M25" s="118">
        <v>2.8282677000000001</v>
      </c>
      <c r="N25" s="118">
        <v>9.0966118999999998E-2</v>
      </c>
      <c r="O25" s="118">
        <v>5.8940999999999997E-5</v>
      </c>
      <c r="P25" s="118" t="s">
        <v>428</v>
      </c>
      <c r="Q25" s="118">
        <v>4.7740000000000004E-6</v>
      </c>
      <c r="R25" s="118">
        <v>2.0089343999999999E-2</v>
      </c>
      <c r="S25" s="118">
        <v>0.20607136700000001</v>
      </c>
      <c r="T25" s="118">
        <v>5.2220349999999999E-3</v>
      </c>
      <c r="U25" s="118">
        <v>4.7744000000000002E-5</v>
      </c>
      <c r="V25" s="118">
        <v>0.16241382100000001</v>
      </c>
      <c r="W25" s="118">
        <v>7.9866680000000006E-3</v>
      </c>
      <c r="X25" s="118">
        <v>1.5793262999999998E-2</v>
      </c>
      <c r="Y25" s="118">
        <v>1.1858212E-2</v>
      </c>
      <c r="Z25" s="118">
        <v>2.8388277E-2</v>
      </c>
      <c r="AA25" s="118">
        <v>3.0584140000000002E-3</v>
      </c>
      <c r="AB25" s="118">
        <v>5.9098167E-2</v>
      </c>
      <c r="AC25" s="118" t="s">
        <v>430</v>
      </c>
      <c r="AD25" s="118" t="s">
        <v>430</v>
      </c>
      <c r="AE25" s="117"/>
      <c r="AF25" s="15">
        <v>9886.4191773750008</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3.2810734000000001E-2</v>
      </c>
      <c r="F26" s="118">
        <v>4.9443774000000003E-2</v>
      </c>
      <c r="G26" s="118">
        <v>3.125797E-3</v>
      </c>
      <c r="H26" s="118" t="s">
        <v>428</v>
      </c>
      <c r="I26" s="118">
        <v>2.2743709999999999E-3</v>
      </c>
      <c r="J26" s="118">
        <v>2.2743709999999999E-3</v>
      </c>
      <c r="K26" s="118">
        <v>2.2743709999999999E-3</v>
      </c>
      <c r="L26" s="118">
        <v>5.9179399999999998E-4</v>
      </c>
      <c r="M26" s="118">
        <v>1.4034568030000001</v>
      </c>
      <c r="N26" s="118">
        <v>1.0884993569999999</v>
      </c>
      <c r="O26" s="118" t="s">
        <v>428</v>
      </c>
      <c r="P26" s="118" t="s">
        <v>428</v>
      </c>
      <c r="Q26" s="118" t="s">
        <v>428</v>
      </c>
      <c r="R26" s="118" t="s">
        <v>428</v>
      </c>
      <c r="S26" s="118" t="s">
        <v>428</v>
      </c>
      <c r="T26" s="118" t="s">
        <v>428</v>
      </c>
      <c r="U26" s="118" t="s">
        <v>428</v>
      </c>
      <c r="V26" s="118" t="s">
        <v>428</v>
      </c>
      <c r="W26" s="118">
        <v>6.0423200000000001E-4</v>
      </c>
      <c r="X26" s="118">
        <v>6.4701099999999996E-4</v>
      </c>
      <c r="Y26" s="118">
        <v>5.0881199999999998E-4</v>
      </c>
      <c r="Z26" s="118">
        <v>1.1396620000000001E-3</v>
      </c>
      <c r="AA26" s="118">
        <v>1.15362E-4</v>
      </c>
      <c r="AB26" s="118">
        <v>2.4108480000000002E-3</v>
      </c>
      <c r="AC26" s="118" t="s">
        <v>430</v>
      </c>
      <c r="AD26" s="118" t="s">
        <v>430</v>
      </c>
      <c r="AE26" s="117"/>
      <c r="AF26" s="15">
        <v>193.97619463800001</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46.674381486000001</v>
      </c>
      <c r="F27" s="118">
        <v>19.706132791999998</v>
      </c>
      <c r="G27" s="118">
        <v>0.32951062800000003</v>
      </c>
      <c r="H27" s="118">
        <v>5.1662258599999999</v>
      </c>
      <c r="I27" s="118">
        <v>2.2634169790000001</v>
      </c>
      <c r="J27" s="118">
        <v>2.2634169790000001</v>
      </c>
      <c r="K27" s="118">
        <v>2.2634169790000001</v>
      </c>
      <c r="L27" s="118">
        <v>1.5491879120000001</v>
      </c>
      <c r="M27" s="118">
        <v>306.89291333599999</v>
      </c>
      <c r="N27" s="118">
        <v>0.42951720900000001</v>
      </c>
      <c r="O27" s="118">
        <v>8.8920771999999995E-2</v>
      </c>
      <c r="P27" s="118">
        <v>6.1630450000000003E-2</v>
      </c>
      <c r="Q27" s="118">
        <v>1.79178E-3</v>
      </c>
      <c r="R27" s="118">
        <v>0.191274256</v>
      </c>
      <c r="S27" s="118">
        <v>0.27694491199999999</v>
      </c>
      <c r="T27" s="118">
        <v>9.9488541999999999E-2</v>
      </c>
      <c r="U27" s="118">
        <v>1.3250689999999999E-3</v>
      </c>
      <c r="V27" s="118">
        <v>17.761836218999999</v>
      </c>
      <c r="W27" s="118">
        <v>0.28049926800000002</v>
      </c>
      <c r="X27" s="118">
        <v>6.0802937000000001E-2</v>
      </c>
      <c r="Y27" s="118">
        <v>6.1240411000000002E-2</v>
      </c>
      <c r="Z27" s="118">
        <v>5.0219108999999998E-2</v>
      </c>
      <c r="AA27" s="118">
        <v>5.2045253999999999E-2</v>
      </c>
      <c r="AB27" s="118">
        <v>0.22430771099999999</v>
      </c>
      <c r="AC27" s="118" t="s">
        <v>428</v>
      </c>
      <c r="AD27" s="118" t="s">
        <v>430</v>
      </c>
      <c r="AE27" s="117"/>
      <c r="AF27" s="15">
        <v>250722.63744129299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19.664101525</v>
      </c>
      <c r="F28" s="118">
        <v>1.7957452700000001</v>
      </c>
      <c r="G28" s="118">
        <v>8.6998212000000005E-2</v>
      </c>
      <c r="H28" s="118">
        <v>9.2786540000000001E-2</v>
      </c>
      <c r="I28" s="118">
        <v>2.1129642190000002</v>
      </c>
      <c r="J28" s="118">
        <v>2.1129642190000002</v>
      </c>
      <c r="K28" s="118">
        <v>2.1129642190000002</v>
      </c>
      <c r="L28" s="118">
        <v>1.5752476909999999</v>
      </c>
      <c r="M28" s="118">
        <v>10.766872067</v>
      </c>
      <c r="N28" s="118">
        <v>6.8357221999999995E-2</v>
      </c>
      <c r="O28" s="118">
        <v>1.5579778000000001E-2</v>
      </c>
      <c r="P28" s="118">
        <v>8.3565800000000006E-3</v>
      </c>
      <c r="Q28" s="118">
        <v>1.6742999999999999E-4</v>
      </c>
      <c r="R28" s="118">
        <v>5.0589314000000003E-2</v>
      </c>
      <c r="S28" s="118">
        <v>5.9164679999999997E-2</v>
      </c>
      <c r="T28" s="118">
        <v>1.6976518999999999E-2</v>
      </c>
      <c r="U28" s="118">
        <v>1.7311099999999999E-4</v>
      </c>
      <c r="V28" s="118">
        <v>3.155140313</v>
      </c>
      <c r="W28" s="118">
        <v>3.9402227999999997E-2</v>
      </c>
      <c r="X28" s="118">
        <v>2.1325449999999999E-2</v>
      </c>
      <c r="Y28" s="118">
        <v>2.1381609999999999E-2</v>
      </c>
      <c r="Z28" s="118">
        <v>8.6555999999999994E-3</v>
      </c>
      <c r="AA28" s="118">
        <v>1.1499489999999999E-3</v>
      </c>
      <c r="AB28" s="118">
        <v>5.2512610000000001E-2</v>
      </c>
      <c r="AC28" s="118" t="s">
        <v>428</v>
      </c>
      <c r="AD28" s="118" t="s">
        <v>430</v>
      </c>
      <c r="AE28" s="117"/>
      <c r="AF28" s="15">
        <v>59342.358968214001</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110.045655897</v>
      </c>
      <c r="F29" s="118">
        <v>6.6504804379999998</v>
      </c>
      <c r="G29" s="118">
        <v>0.215020463</v>
      </c>
      <c r="H29" s="118">
        <v>3.7204793999999999E-2</v>
      </c>
      <c r="I29" s="118">
        <v>2.7811979130000002</v>
      </c>
      <c r="J29" s="118">
        <v>2.7811979130000002</v>
      </c>
      <c r="K29" s="118">
        <v>2.7811979130000002</v>
      </c>
      <c r="L29" s="118">
        <v>1.7219819080000001</v>
      </c>
      <c r="M29" s="118">
        <v>21.783934683999998</v>
      </c>
      <c r="N29" s="118">
        <v>2.9874119000000001E-2</v>
      </c>
      <c r="O29" s="118">
        <v>6.8093310000000001E-3</v>
      </c>
      <c r="P29" s="118">
        <v>9.1595400000000007E-3</v>
      </c>
      <c r="Q29" s="118">
        <v>1.916E-4</v>
      </c>
      <c r="R29" s="118">
        <v>5.1248673000000002E-2</v>
      </c>
      <c r="S29" s="118">
        <v>4.3477504E-2</v>
      </c>
      <c r="T29" s="118">
        <v>7.4683700000000002E-3</v>
      </c>
      <c r="U29" s="118">
        <v>1.95329E-4</v>
      </c>
      <c r="V29" s="118">
        <v>1.4133997149999999</v>
      </c>
      <c r="W29" s="118">
        <v>0.29180831600000001</v>
      </c>
      <c r="X29" s="118">
        <v>5.6598455999999998E-2</v>
      </c>
      <c r="Y29" s="118">
        <v>5.4565454999999999E-2</v>
      </c>
      <c r="Z29" s="118">
        <v>2.2018619E-2</v>
      </c>
      <c r="AA29" s="118">
        <v>7.3677999999999995E-5</v>
      </c>
      <c r="AB29" s="118">
        <v>0.13325620799999999</v>
      </c>
      <c r="AC29" s="118" t="s">
        <v>428</v>
      </c>
      <c r="AD29" s="118" t="s">
        <v>430</v>
      </c>
      <c r="AE29" s="117"/>
      <c r="AF29" s="15">
        <v>136836.95006216699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1.1855471289999999</v>
      </c>
      <c r="F30" s="118">
        <v>8.8795293540000007</v>
      </c>
      <c r="G30" s="118">
        <v>6.6705100000000002E-3</v>
      </c>
      <c r="H30" s="118">
        <v>5.13467E-3</v>
      </c>
      <c r="I30" s="118">
        <v>0.14654088400000001</v>
      </c>
      <c r="J30" s="118">
        <v>0.14654088400000001</v>
      </c>
      <c r="K30" s="118">
        <v>0.14654088400000001</v>
      </c>
      <c r="L30" s="118">
        <v>1.9655361E-2</v>
      </c>
      <c r="M30" s="118">
        <v>42.111668192000003</v>
      </c>
      <c r="N30" s="118">
        <v>7.0310750000000003E-3</v>
      </c>
      <c r="O30" s="118">
        <v>1.316956E-3</v>
      </c>
      <c r="P30" s="118">
        <v>1.4536060000000001E-3</v>
      </c>
      <c r="Q30" s="118">
        <v>4.7299000000000002E-5</v>
      </c>
      <c r="R30" s="118">
        <v>2.7803889999999999E-3</v>
      </c>
      <c r="S30" s="118">
        <v>4.0392739999999998E-3</v>
      </c>
      <c r="T30" s="118">
        <v>1.5203339999999999E-3</v>
      </c>
      <c r="U30" s="118">
        <v>3.1958999999999997E-5</v>
      </c>
      <c r="V30" s="118">
        <v>0.260771056</v>
      </c>
      <c r="W30" s="118">
        <v>0.19629996599999999</v>
      </c>
      <c r="X30" s="118">
        <v>1.4615972E-2</v>
      </c>
      <c r="Y30" s="118">
        <v>1.2347715E-2</v>
      </c>
      <c r="Z30" s="118">
        <v>1.232199E-2</v>
      </c>
      <c r="AA30" s="118">
        <v>1.2379184E-2</v>
      </c>
      <c r="AB30" s="118">
        <v>5.1664861999999999E-2</v>
      </c>
      <c r="AC30" s="118" t="s">
        <v>428</v>
      </c>
      <c r="AD30" s="118" t="s">
        <v>430</v>
      </c>
      <c r="AE30" s="117"/>
      <c r="AF30" s="15">
        <v>4736.3094819589996</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4.0101985490000001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167161.97671613999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0.24823582</v>
      </c>
      <c r="J32" s="118">
        <v>1.3737939779999999</v>
      </c>
      <c r="K32" s="118">
        <v>1.3737939779999999</v>
      </c>
      <c r="L32" s="118" t="s">
        <v>430</v>
      </c>
      <c r="M32" s="118" t="s">
        <v>430</v>
      </c>
      <c r="N32" s="118">
        <v>0.29651744000000002</v>
      </c>
      <c r="O32" s="118">
        <v>6.1479350000000002E-3</v>
      </c>
      <c r="P32" s="118" t="s">
        <v>428</v>
      </c>
      <c r="Q32" s="118">
        <v>8.4333400000000005E-4</v>
      </c>
      <c r="R32" s="118">
        <v>1.9711358560000001</v>
      </c>
      <c r="S32" s="118">
        <v>20.199652013000001</v>
      </c>
      <c r="T32" s="118">
        <v>0.53019002100000001</v>
      </c>
      <c r="U32" s="118">
        <v>8.4333380000000003E-3</v>
      </c>
      <c r="V32" s="118">
        <v>17.568751983999999</v>
      </c>
      <c r="W32" s="118" t="s">
        <v>428</v>
      </c>
      <c r="X32" s="118">
        <v>3.7673400000000001E-3</v>
      </c>
      <c r="Y32" s="118">
        <v>1.1463019E-2</v>
      </c>
      <c r="Z32" s="118">
        <v>6.3513500000000004E-3</v>
      </c>
      <c r="AA32" s="118">
        <v>1.384578E-3</v>
      </c>
      <c r="AB32" s="118">
        <v>2.2966286999999998E-2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0.16598141599999999</v>
      </c>
      <c r="J33" s="118">
        <v>1.1065424859999999</v>
      </c>
      <c r="K33" s="118">
        <v>1.1065424859999999</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2.1772057519999999</v>
      </c>
      <c r="F34" s="118">
        <v>8.2559999999999995E-2</v>
      </c>
      <c r="G34" s="118">
        <v>0.118055644</v>
      </c>
      <c r="H34" s="118">
        <v>2.58E-2</v>
      </c>
      <c r="I34" s="118">
        <v>0.14664429000000001</v>
      </c>
      <c r="J34" s="118">
        <v>0.18386855299999999</v>
      </c>
      <c r="K34" s="118">
        <v>0.18386855299999999</v>
      </c>
      <c r="L34" s="118">
        <v>2.58E-2</v>
      </c>
      <c r="M34" s="118">
        <v>0.4128</v>
      </c>
      <c r="N34" s="118">
        <v>0.33030705599999999</v>
      </c>
      <c r="O34" s="118">
        <v>1.576E-6</v>
      </c>
      <c r="P34" s="118">
        <v>1.4499700000000001E-4</v>
      </c>
      <c r="Q34" s="118">
        <v>3.1520000000000001E-6</v>
      </c>
      <c r="R34" s="118">
        <v>7.56506E-4</v>
      </c>
      <c r="S34" s="118">
        <v>78.191781257000002</v>
      </c>
      <c r="T34" s="118">
        <v>3.1520000000000001E-6</v>
      </c>
      <c r="U34" s="118">
        <v>3.1520000000000001E-6</v>
      </c>
      <c r="V34" s="118">
        <v>1.1978010000000001E-3</v>
      </c>
      <c r="W34" s="118">
        <v>8.6E-3</v>
      </c>
      <c r="X34" s="118">
        <v>4.73E-4</v>
      </c>
      <c r="Y34" s="118">
        <v>3.9560000000000002E-4</v>
      </c>
      <c r="Z34" s="118">
        <v>1.9780000000000001E-4</v>
      </c>
      <c r="AA34" s="118">
        <v>8.6000000000000002E-8</v>
      </c>
      <c r="AB34" s="118">
        <v>1.066486E-3</v>
      </c>
      <c r="AC34" s="118" t="s">
        <v>428</v>
      </c>
      <c r="AD34" s="118" t="s">
        <v>428</v>
      </c>
      <c r="AE34" s="117"/>
      <c r="AF34" s="15">
        <v>1482.64</v>
      </c>
      <c r="AG34" s="15" t="s">
        <v>429</v>
      </c>
      <c r="AH34" s="15" t="s">
        <v>430</v>
      </c>
      <c r="AI34" s="15" t="s">
        <v>431</v>
      </c>
      <c r="AJ34" s="15" t="s">
        <v>430</v>
      </c>
      <c r="AK34" s="15">
        <v>3523.9725440000002</v>
      </c>
      <c r="AL34" s="31" t="s">
        <v>60</v>
      </c>
    </row>
    <row r="35" spans="1:38" s="1" customFormat="1" ht="26.25" customHeight="1" thickBot="1" x14ac:dyDescent="0.25">
      <c r="A35" s="51" t="s">
        <v>109</v>
      </c>
      <c r="B35" s="51" t="s">
        <v>110</v>
      </c>
      <c r="C35" s="52" t="s">
        <v>111</v>
      </c>
      <c r="D35" s="53"/>
      <c r="E35" s="118">
        <v>15.31139557</v>
      </c>
      <c r="F35" s="118">
        <v>0.81406919499999997</v>
      </c>
      <c r="G35" s="118">
        <v>1.133219974</v>
      </c>
      <c r="H35" s="118">
        <v>3.333E-3</v>
      </c>
      <c r="I35" s="118">
        <v>0.60188088699999998</v>
      </c>
      <c r="J35" s="118">
        <v>0.63355882799999996</v>
      </c>
      <c r="K35" s="118">
        <v>0.63355882799999996</v>
      </c>
      <c r="L35" s="118">
        <v>0.27243029600000002</v>
      </c>
      <c r="M35" s="118">
        <v>0.92155271900000002</v>
      </c>
      <c r="N35" s="118">
        <v>7.8428000000000002E-5</v>
      </c>
      <c r="O35" s="118">
        <v>1.3071000000000001E-5</v>
      </c>
      <c r="P35" s="118">
        <v>1.202568E-3</v>
      </c>
      <c r="Q35" s="118">
        <v>2.6143E-5</v>
      </c>
      <c r="R35" s="118">
        <v>6.3327000000000001E-4</v>
      </c>
      <c r="S35" s="118">
        <v>7.8658800000000004E-3</v>
      </c>
      <c r="T35" s="118">
        <v>4.1662499999999998E-3</v>
      </c>
      <c r="U35" s="118">
        <v>2.6143E-5</v>
      </c>
      <c r="V35" s="118">
        <v>5.8327500000000003E-3</v>
      </c>
      <c r="W35" s="118">
        <v>8.4798873999999996E-2</v>
      </c>
      <c r="X35" s="118">
        <v>4.6639380000000003E-3</v>
      </c>
      <c r="Y35" s="118">
        <v>3.9007479999999999E-3</v>
      </c>
      <c r="Z35" s="118">
        <v>1.9503739999999999E-3</v>
      </c>
      <c r="AA35" s="118">
        <v>8.4799999999999997E-7</v>
      </c>
      <c r="AB35" s="118">
        <v>1.0515907999999999E-2</v>
      </c>
      <c r="AC35" s="118" t="s">
        <v>428</v>
      </c>
      <c r="AD35" s="118" t="s">
        <v>428</v>
      </c>
      <c r="AE35" s="117"/>
      <c r="AF35" s="15">
        <v>14231.909668673001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8.8912959189999992</v>
      </c>
      <c r="F36" s="118">
        <v>0.58438674000000002</v>
      </c>
      <c r="G36" s="118">
        <v>0.64723773500000004</v>
      </c>
      <c r="H36" s="118">
        <v>1.9036400000000001E-3</v>
      </c>
      <c r="I36" s="118">
        <v>0.41555417700000002</v>
      </c>
      <c r="J36" s="118">
        <v>0.43742544999999999</v>
      </c>
      <c r="K36" s="118">
        <v>0.43742544999999999</v>
      </c>
      <c r="L36" s="118">
        <v>0.187048943</v>
      </c>
      <c r="M36" s="118">
        <v>0.78680649199999997</v>
      </c>
      <c r="N36" s="118">
        <v>4.4798E-5</v>
      </c>
      <c r="O36" s="118">
        <v>7.4660000000000002E-6</v>
      </c>
      <c r="P36" s="118">
        <v>6.8690799999999996E-4</v>
      </c>
      <c r="Q36" s="118">
        <v>1.4932999999999999E-5</v>
      </c>
      <c r="R36" s="118">
        <v>3.6172400000000001E-4</v>
      </c>
      <c r="S36" s="118">
        <v>4.4929970000000003E-3</v>
      </c>
      <c r="T36" s="118">
        <v>2.3797660000000002E-3</v>
      </c>
      <c r="U36" s="118">
        <v>1.4932999999999999E-5</v>
      </c>
      <c r="V36" s="118">
        <v>3.3316719999999999E-3</v>
      </c>
      <c r="W36" s="118">
        <v>6.0873618999999997E-2</v>
      </c>
      <c r="X36" s="118">
        <v>3.3480490000000001E-3</v>
      </c>
      <c r="Y36" s="118">
        <v>2.8001860000000001E-3</v>
      </c>
      <c r="Z36" s="118">
        <v>1.400093E-3</v>
      </c>
      <c r="AA36" s="118">
        <v>6.0900000000000001E-7</v>
      </c>
      <c r="AB36" s="118">
        <v>7.5489370000000004E-3</v>
      </c>
      <c r="AC36" s="118" t="s">
        <v>428</v>
      </c>
      <c r="AD36" s="118" t="s">
        <v>428</v>
      </c>
      <c r="AE36" s="117"/>
      <c r="AF36" s="15">
        <v>7962.5268977039996</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8.3894487019999993</v>
      </c>
      <c r="F39" s="118">
        <v>0.37178338999999999</v>
      </c>
      <c r="G39" s="118">
        <v>0.131331639</v>
      </c>
      <c r="H39" s="118">
        <v>1.6357699999999999E-3</v>
      </c>
      <c r="I39" s="118">
        <v>6.8116783E-2</v>
      </c>
      <c r="J39" s="118">
        <v>7.0413260000000005E-2</v>
      </c>
      <c r="K39" s="118">
        <v>7.0416689000000005E-2</v>
      </c>
      <c r="L39" s="118">
        <v>9.7516530000000008E-3</v>
      </c>
      <c r="M39" s="118">
        <v>2.6817379790000002</v>
      </c>
      <c r="N39" s="118">
        <v>8.4938099999999996E-4</v>
      </c>
      <c r="O39" s="118">
        <v>3.29952E-4</v>
      </c>
      <c r="P39" s="118">
        <v>6.5284260000000004E-3</v>
      </c>
      <c r="Q39" s="118">
        <v>2.0033678999999999E-2</v>
      </c>
      <c r="R39" s="118">
        <v>1.2688E-4</v>
      </c>
      <c r="S39" s="118">
        <v>1.2687996E-2</v>
      </c>
      <c r="T39" s="118">
        <v>8.5142999999999994E-5</v>
      </c>
      <c r="U39" s="118">
        <v>1.86981E-3</v>
      </c>
      <c r="V39" s="118">
        <v>2.5042100000000002E-4</v>
      </c>
      <c r="W39" s="118">
        <v>3.3157500000000002E-4</v>
      </c>
      <c r="X39" s="118">
        <v>3.2373299999999999E-4</v>
      </c>
      <c r="Y39" s="118">
        <v>6.37917E-4</v>
      </c>
      <c r="Z39" s="118">
        <v>2.0190299999999999E-4</v>
      </c>
      <c r="AA39" s="118">
        <v>2.5411500000000002E-4</v>
      </c>
      <c r="AB39" s="118">
        <v>1.417668E-3</v>
      </c>
      <c r="AC39" s="118">
        <v>2.7538999999999998E-4</v>
      </c>
      <c r="AD39" s="118">
        <v>4.2016529999999996E-3</v>
      </c>
      <c r="AE39" s="117"/>
      <c r="AF39" s="15">
        <v>1869.1243241530001</v>
      </c>
      <c r="AG39" s="15">
        <v>24.700000762999998</v>
      </c>
      <c r="AH39" s="15">
        <v>167413.85030882599</v>
      </c>
      <c r="AI39" s="15">
        <v>2735.9017355740002</v>
      </c>
      <c r="AJ39" s="15" t="s">
        <v>429</v>
      </c>
      <c r="AK39" s="15" t="s">
        <v>430</v>
      </c>
      <c r="AL39" s="31" t="s">
        <v>60</v>
      </c>
    </row>
    <row r="40" spans="1:38" ht="26.25" customHeight="1" thickBot="1" x14ac:dyDescent="0.25">
      <c r="A40" s="51" t="s">
        <v>81</v>
      </c>
      <c r="B40" s="51" t="s">
        <v>121</v>
      </c>
      <c r="C40" s="52" t="s">
        <v>122</v>
      </c>
      <c r="D40" s="53"/>
      <c r="E40" s="118">
        <v>9.2600803010000003</v>
      </c>
      <c r="F40" s="118">
        <v>2.7306683999999999</v>
      </c>
      <c r="G40" s="118">
        <v>0.71694727000000003</v>
      </c>
      <c r="H40" s="118">
        <v>1.8951529999999999E-3</v>
      </c>
      <c r="I40" s="118">
        <v>0.77934721799999995</v>
      </c>
      <c r="J40" s="118">
        <v>0.81801055499999997</v>
      </c>
      <c r="K40" s="118">
        <v>0.81801055499999997</v>
      </c>
      <c r="L40" s="118">
        <v>0.38370385699999998</v>
      </c>
      <c r="M40" s="118">
        <v>18.919537015</v>
      </c>
      <c r="N40" s="118">
        <v>5.1703000000000003E-5</v>
      </c>
      <c r="O40" s="118">
        <v>9.1530000000000003E-6</v>
      </c>
      <c r="P40" s="118">
        <v>5.9705700000000001E-4</v>
      </c>
      <c r="Q40" s="118">
        <v>1.4552999999999999E-5</v>
      </c>
      <c r="R40" s="118">
        <v>2.6133599999999999E-3</v>
      </c>
      <c r="S40" s="118">
        <v>1.591224E-3</v>
      </c>
      <c r="T40" s="118">
        <v>2.3133E-5</v>
      </c>
      <c r="U40" s="118">
        <v>1.3079E-5</v>
      </c>
      <c r="V40" s="118">
        <v>4.4845780000000003E-3</v>
      </c>
      <c r="W40" s="118">
        <v>5.7780750999999998E-2</v>
      </c>
      <c r="X40" s="118">
        <v>2.2189582999999999E-2</v>
      </c>
      <c r="Y40" s="118">
        <v>1.7250069999999999E-2</v>
      </c>
      <c r="Z40" s="118">
        <v>1.6890428999999998E-2</v>
      </c>
      <c r="AA40" s="118">
        <v>2.1960789000000001E-2</v>
      </c>
      <c r="AB40" s="118">
        <v>7.8290869999999999E-2</v>
      </c>
      <c r="AC40" s="118" t="s">
        <v>428</v>
      </c>
      <c r="AD40" s="118" t="s">
        <v>428</v>
      </c>
      <c r="AE40" s="117"/>
      <c r="AF40" s="15">
        <v>10490.983512162</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18.434463594</v>
      </c>
      <c r="F41" s="118">
        <v>12.113423978</v>
      </c>
      <c r="G41" s="118">
        <v>0.40340642999999998</v>
      </c>
      <c r="H41" s="118">
        <v>0.28155698499999998</v>
      </c>
      <c r="I41" s="118">
        <v>6.5506544829999998</v>
      </c>
      <c r="J41" s="118">
        <v>6.9199925169999998</v>
      </c>
      <c r="K41" s="118">
        <v>7.4077653669999997</v>
      </c>
      <c r="L41" s="118">
        <v>0.83267824300000004</v>
      </c>
      <c r="M41" s="118">
        <v>79.928827639999994</v>
      </c>
      <c r="N41" s="118">
        <v>8.3233822999999998E-2</v>
      </c>
      <c r="O41" s="118">
        <v>4.9395718999999998E-2</v>
      </c>
      <c r="P41" s="118">
        <v>4.3467225999999998E-2</v>
      </c>
      <c r="Q41" s="118">
        <v>4.7573435999999997E-2</v>
      </c>
      <c r="R41" s="118">
        <v>2.6057340000000002E-3</v>
      </c>
      <c r="S41" s="118">
        <v>0.36752284000000002</v>
      </c>
      <c r="T41" s="118">
        <v>6.4063480000000001E-3</v>
      </c>
      <c r="U41" s="118">
        <v>4.0295590000000003E-3</v>
      </c>
      <c r="V41" s="118">
        <v>0.73987499400000001</v>
      </c>
      <c r="W41" s="118">
        <v>7.6818146470000004</v>
      </c>
      <c r="X41" s="118">
        <v>1.332603588</v>
      </c>
      <c r="Y41" s="118">
        <v>1.286972169</v>
      </c>
      <c r="Z41" s="118">
        <v>0.66439739200000003</v>
      </c>
      <c r="AA41" s="118">
        <v>0.66778224900000005</v>
      </c>
      <c r="AB41" s="118">
        <v>3.951755398</v>
      </c>
      <c r="AC41" s="118">
        <v>7.6317450999999994E-2</v>
      </c>
      <c r="AD41" s="118">
        <v>7.4138820000000001E-3</v>
      </c>
      <c r="AE41" s="117"/>
      <c r="AF41" s="15">
        <v>2141.6640000000002</v>
      </c>
      <c r="AG41" s="15">
        <v>38.9</v>
      </c>
      <c r="AH41" s="15">
        <v>357650</v>
      </c>
      <c r="AI41" s="15">
        <v>15095.23193215</v>
      </c>
      <c r="AJ41" s="15" t="s">
        <v>429</v>
      </c>
      <c r="AK41" s="15" t="s">
        <v>430</v>
      </c>
      <c r="AL41" s="31" t="s">
        <v>60</v>
      </c>
    </row>
    <row r="42" spans="1:38" ht="26.25" customHeight="1" thickBot="1" x14ac:dyDescent="0.25">
      <c r="A42" s="51" t="s">
        <v>81</v>
      </c>
      <c r="B42" s="51" t="s">
        <v>125</v>
      </c>
      <c r="C42" s="52" t="s">
        <v>126</v>
      </c>
      <c r="D42" s="53"/>
      <c r="E42" s="118">
        <v>0.14367192400000001</v>
      </c>
      <c r="F42" s="118">
        <v>3.2931320890000002</v>
      </c>
      <c r="G42" s="118">
        <v>1.5897540000000001E-3</v>
      </c>
      <c r="H42" s="118">
        <v>8.4955000000000002E-5</v>
      </c>
      <c r="I42" s="118">
        <v>4.1141933999999998E-2</v>
      </c>
      <c r="J42" s="118">
        <v>4.1141933999999998E-2</v>
      </c>
      <c r="K42" s="118">
        <v>4.1141933999999998E-2</v>
      </c>
      <c r="L42" s="118">
        <v>5.3484509999999997E-3</v>
      </c>
      <c r="M42" s="118">
        <v>29.344992369</v>
      </c>
      <c r="N42" s="118">
        <v>3.9743999999999998E-5</v>
      </c>
      <c r="O42" s="118">
        <v>7.6839999999999996E-6</v>
      </c>
      <c r="P42" s="118">
        <v>2.22566E-4</v>
      </c>
      <c r="Q42" s="118">
        <v>7.9489999999999996E-6</v>
      </c>
      <c r="R42" s="118">
        <v>1.69574E-4</v>
      </c>
      <c r="S42" s="118">
        <v>1.0598399999999999E-4</v>
      </c>
      <c r="T42" s="118">
        <v>2.4905999999999998E-5</v>
      </c>
      <c r="U42" s="118">
        <v>5.0340000000000004E-6</v>
      </c>
      <c r="V42" s="118">
        <v>9.5385499999999998E-4</v>
      </c>
      <c r="W42" s="118">
        <v>1.6690225E-2</v>
      </c>
      <c r="X42" s="118">
        <v>2.1544290000000001E-2</v>
      </c>
      <c r="Y42" s="118">
        <v>1.8428416999999999E-2</v>
      </c>
      <c r="Z42" s="118">
        <v>1.8428416999999999E-2</v>
      </c>
      <c r="AA42" s="118">
        <v>2.1270379999999998E-2</v>
      </c>
      <c r="AB42" s="118">
        <v>7.9671504000000004E-2</v>
      </c>
      <c r="AC42" s="118" t="s">
        <v>428</v>
      </c>
      <c r="AD42" s="118" t="s">
        <v>428</v>
      </c>
      <c r="AE42" s="117"/>
      <c r="AF42" s="15">
        <v>1165.8197522</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9.7548926250000001</v>
      </c>
      <c r="F43" s="118">
        <v>1.531683269</v>
      </c>
      <c r="G43" s="118">
        <v>2.5719365000000001E-2</v>
      </c>
      <c r="H43" s="118">
        <v>3.5065270000000002E-3</v>
      </c>
      <c r="I43" s="118">
        <v>3.6803959999999997E-2</v>
      </c>
      <c r="J43" s="118">
        <v>3.6898730999999997E-2</v>
      </c>
      <c r="K43" s="118">
        <v>3.6898730999999997E-2</v>
      </c>
      <c r="L43" s="118">
        <v>3.7322050000000002E-3</v>
      </c>
      <c r="M43" s="118">
        <v>2.4615259850000002</v>
      </c>
      <c r="N43" s="118">
        <v>1.4615170000000001E-3</v>
      </c>
      <c r="O43" s="118">
        <v>6.4636299999999995E-4</v>
      </c>
      <c r="P43" s="118">
        <v>4.761347E-3</v>
      </c>
      <c r="Q43" s="118">
        <v>1.4568648999999999E-2</v>
      </c>
      <c r="R43" s="118">
        <v>9.2268000000000005E-5</v>
      </c>
      <c r="S43" s="118">
        <v>9.2268109999999997E-3</v>
      </c>
      <c r="T43" s="118">
        <v>6.1916999999999997E-5</v>
      </c>
      <c r="U43" s="118">
        <v>1.359741E-3</v>
      </c>
      <c r="V43" s="118">
        <v>1.82108E-4</v>
      </c>
      <c r="W43" s="118">
        <v>1.89352E-4</v>
      </c>
      <c r="X43" s="118">
        <v>5.5543E-5</v>
      </c>
      <c r="Y43" s="118">
        <v>7.1316000000000006E-5</v>
      </c>
      <c r="Z43" s="118">
        <v>1.8519E-5</v>
      </c>
      <c r="AA43" s="118">
        <v>3.5630000000000003E-5</v>
      </c>
      <c r="AB43" s="118">
        <v>1.81008E-4</v>
      </c>
      <c r="AC43" s="118">
        <v>4.7385500000000002E-4</v>
      </c>
      <c r="AD43" s="118">
        <v>5.6860000000000003E-6</v>
      </c>
      <c r="AE43" s="117"/>
      <c r="AF43" s="15">
        <v>1766.7</v>
      </c>
      <c r="AG43" s="15" t="s">
        <v>429</v>
      </c>
      <c r="AH43" s="15">
        <v>242854.17682145501</v>
      </c>
      <c r="AI43" s="15">
        <v>94.771000000000001</v>
      </c>
      <c r="AJ43" s="15" t="s">
        <v>429</v>
      </c>
      <c r="AK43" s="15" t="s">
        <v>430</v>
      </c>
      <c r="AL43" s="31" t="s">
        <v>60</v>
      </c>
    </row>
    <row r="44" spans="1:38" ht="26.25" customHeight="1" thickBot="1" x14ac:dyDescent="0.25">
      <c r="A44" s="51" t="s">
        <v>81</v>
      </c>
      <c r="B44" s="51" t="s">
        <v>129</v>
      </c>
      <c r="C44" s="52" t="s">
        <v>130</v>
      </c>
      <c r="D44" s="53"/>
      <c r="E44" s="118">
        <v>12.963427604</v>
      </c>
      <c r="F44" s="118">
        <v>2.8622560799999999</v>
      </c>
      <c r="G44" s="118">
        <v>1.114541711</v>
      </c>
      <c r="H44" s="118">
        <v>2.6491779999999999E-3</v>
      </c>
      <c r="I44" s="118">
        <v>1.1730567999999999</v>
      </c>
      <c r="J44" s="118">
        <v>1.233368467</v>
      </c>
      <c r="K44" s="118">
        <v>1.233368467</v>
      </c>
      <c r="L44" s="118">
        <v>0.59351703700000003</v>
      </c>
      <c r="M44" s="118">
        <v>21.417032745</v>
      </c>
      <c r="N44" s="118">
        <v>6.1130999999999995E-5</v>
      </c>
      <c r="O44" s="118">
        <v>1.0508E-5</v>
      </c>
      <c r="P44" s="118">
        <v>8.2072199999999997E-4</v>
      </c>
      <c r="Q44" s="118">
        <v>1.8779000000000001E-5</v>
      </c>
      <c r="R44" s="118">
        <v>3.983103E-3</v>
      </c>
      <c r="S44" s="118">
        <v>2.423906E-3</v>
      </c>
      <c r="T44" s="118">
        <v>2.3890999999999999E-5</v>
      </c>
      <c r="U44" s="118">
        <v>1.7901E-5</v>
      </c>
      <c r="V44" s="118">
        <v>6.5131809999999998E-3</v>
      </c>
      <c r="W44" s="118">
        <v>6.7480623000000003E-2</v>
      </c>
      <c r="X44" s="118">
        <v>1.5768104000000002E-2</v>
      </c>
      <c r="Y44" s="118">
        <v>1.313133E-2</v>
      </c>
      <c r="Z44" s="118">
        <v>1.2583656E-2</v>
      </c>
      <c r="AA44" s="118">
        <v>1.5471538E-2</v>
      </c>
      <c r="AB44" s="118">
        <v>5.6954629E-2</v>
      </c>
      <c r="AC44" s="118" t="s">
        <v>428</v>
      </c>
      <c r="AD44" s="118" t="s">
        <v>428</v>
      </c>
      <c r="AE44" s="117"/>
      <c r="AF44" s="15">
        <v>14678.076768565001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15.869066193</v>
      </c>
      <c r="F45" s="118">
        <v>0.84437739700000003</v>
      </c>
      <c r="G45" s="118">
        <v>3.431313614</v>
      </c>
      <c r="H45" s="118">
        <v>2.9511160000000002E-3</v>
      </c>
      <c r="I45" s="118">
        <v>0.70911080199999998</v>
      </c>
      <c r="J45" s="118">
        <v>0.74643242300000001</v>
      </c>
      <c r="K45" s="118">
        <v>0.74643242300000001</v>
      </c>
      <c r="L45" s="118">
        <v>0.22051864800000001</v>
      </c>
      <c r="M45" s="118">
        <v>0.94877697100000002</v>
      </c>
      <c r="N45" s="118">
        <v>1.5450010000000001E-3</v>
      </c>
      <c r="O45" s="118">
        <v>2.14267E-4</v>
      </c>
      <c r="P45" s="118">
        <v>4.2363890000000001E-3</v>
      </c>
      <c r="Q45" s="118">
        <v>5.1500000000000005E-4</v>
      </c>
      <c r="R45" s="118">
        <v>4.1647510000000004E-3</v>
      </c>
      <c r="S45" s="118">
        <v>2.920522E-2</v>
      </c>
      <c r="T45" s="118">
        <v>0.35902330799999999</v>
      </c>
      <c r="U45" s="118">
        <v>3.4206900000000002E-4</v>
      </c>
      <c r="V45" s="118">
        <v>2.2773812000000001E-2</v>
      </c>
      <c r="W45" s="118">
        <v>2.6182114999999999E-2</v>
      </c>
      <c r="X45" s="118">
        <v>1.4391619999999999E-3</v>
      </c>
      <c r="Y45" s="118">
        <v>1.203663E-3</v>
      </c>
      <c r="Z45" s="118">
        <v>6.0183100000000005E-4</v>
      </c>
      <c r="AA45" s="118">
        <v>2.6199999999999999E-7</v>
      </c>
      <c r="AB45" s="118">
        <v>3.2449169999999999E-3</v>
      </c>
      <c r="AC45" s="118">
        <v>7.7330000000000003E-6</v>
      </c>
      <c r="AD45" s="118">
        <v>9.8449999999999998E-6</v>
      </c>
      <c r="AE45" s="117"/>
      <c r="AF45" s="15">
        <v>12518.8014</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3.446590316</v>
      </c>
      <c r="F47" s="118">
        <v>3.0737935830000001</v>
      </c>
      <c r="G47" s="118">
        <v>5.7986590000000003E-3</v>
      </c>
      <c r="H47" s="118">
        <v>1.5049639999999999E-3</v>
      </c>
      <c r="I47" s="118">
        <v>0.287652607</v>
      </c>
      <c r="J47" s="118">
        <v>0.29997741999999999</v>
      </c>
      <c r="K47" s="118">
        <v>0.29997741999999999</v>
      </c>
      <c r="L47" s="118">
        <v>0.11109817900000001</v>
      </c>
      <c r="M47" s="118">
        <v>10.069731301999999</v>
      </c>
      <c r="N47" s="118">
        <v>3.6302799999999999E-4</v>
      </c>
      <c r="O47" s="118">
        <v>4.1479999999999999E-6</v>
      </c>
      <c r="P47" s="118">
        <v>2.4954799999999999E-4</v>
      </c>
      <c r="Q47" s="118">
        <v>6.2729999999999999E-6</v>
      </c>
      <c r="R47" s="118">
        <v>1.031515E-3</v>
      </c>
      <c r="S47" s="118">
        <v>6.2827599999999999E-4</v>
      </c>
      <c r="T47" s="118">
        <v>1.0899E-5</v>
      </c>
      <c r="U47" s="118">
        <v>5.4779999999999999E-6</v>
      </c>
      <c r="V47" s="118">
        <v>1.820168E-3</v>
      </c>
      <c r="W47" s="118">
        <v>5.6103139999999999E-3</v>
      </c>
      <c r="X47" s="118">
        <v>7.9983980000000003E-3</v>
      </c>
      <c r="Y47" s="118">
        <v>7.9363750000000007E-3</v>
      </c>
      <c r="Z47" s="118">
        <v>3.4013989999999998E-3</v>
      </c>
      <c r="AA47" s="118">
        <v>4.812E-5</v>
      </c>
      <c r="AB47" s="118">
        <v>1.9384291000000001E-2</v>
      </c>
      <c r="AC47" s="118" t="s">
        <v>428</v>
      </c>
      <c r="AD47" s="118" t="s">
        <v>428</v>
      </c>
      <c r="AE47" s="117"/>
      <c r="AF47" s="15">
        <v>3505.1568394800001</v>
      </c>
      <c r="AG47" s="15" t="s">
        <v>429</v>
      </c>
      <c r="AH47" s="15" t="s">
        <v>429</v>
      </c>
      <c r="AI47" s="15" t="s">
        <v>429</v>
      </c>
      <c r="AJ47" s="15" t="s">
        <v>429</v>
      </c>
      <c r="AK47" s="15">
        <v>51000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5.9876741500000001</v>
      </c>
      <c r="G52" s="15" t="s">
        <v>431</v>
      </c>
      <c r="H52" s="15" t="s">
        <v>430</v>
      </c>
      <c r="I52" s="15">
        <v>1.160204199</v>
      </c>
      <c r="J52" s="15">
        <v>1.6574329000000001</v>
      </c>
      <c r="K52" s="15">
        <v>1.6883819</v>
      </c>
      <c r="L52" s="15" t="s">
        <v>431</v>
      </c>
      <c r="M52" s="15" t="s">
        <v>431</v>
      </c>
      <c r="N52" s="15">
        <v>6.0100999999999999E-5</v>
      </c>
      <c r="O52" s="15">
        <v>1.0017000000000001E-5</v>
      </c>
      <c r="P52" s="15">
        <v>1.562625E-3</v>
      </c>
      <c r="Q52" s="15">
        <v>4.8080780000000004E-3</v>
      </c>
      <c r="R52" s="15">
        <v>3.0451E-5</v>
      </c>
      <c r="S52" s="15">
        <v>3.0451160000000001E-3</v>
      </c>
      <c r="T52" s="15">
        <v>2.0434000000000001E-5</v>
      </c>
      <c r="U52" s="15">
        <v>4.4875399999999999E-4</v>
      </c>
      <c r="V52" s="15">
        <v>6.0100999999999999E-5</v>
      </c>
      <c r="W52" s="15" t="s">
        <v>431</v>
      </c>
      <c r="X52" s="15">
        <v>1.7000000000000001E-2</v>
      </c>
      <c r="Y52" s="15" t="s">
        <v>431</v>
      </c>
      <c r="Z52" s="15" t="s">
        <v>431</v>
      </c>
      <c r="AA52" s="15" t="s">
        <v>431</v>
      </c>
      <c r="AB52" s="15">
        <v>1.7000000000000001E-2</v>
      </c>
      <c r="AC52" s="15" t="s">
        <v>428</v>
      </c>
      <c r="AD52" s="15" t="s">
        <v>428</v>
      </c>
      <c r="AE52" s="119"/>
      <c r="AF52" s="15" t="s">
        <v>429</v>
      </c>
      <c r="AG52" s="15" t="s">
        <v>429</v>
      </c>
      <c r="AH52" s="15">
        <v>40067.319557547002</v>
      </c>
      <c r="AI52" s="15" t="s">
        <v>429</v>
      </c>
      <c r="AJ52" s="15" t="s">
        <v>429</v>
      </c>
      <c r="AK52" s="15" t="s">
        <v>430</v>
      </c>
      <c r="AL52" s="31" t="s">
        <v>152</v>
      </c>
    </row>
    <row r="53" spans="1:38" ht="26.25" customHeight="1" thickBot="1" x14ac:dyDescent="0.25">
      <c r="A53" s="51" t="s">
        <v>137</v>
      </c>
      <c r="B53" s="51" t="s">
        <v>153</v>
      </c>
      <c r="C53" s="52" t="s">
        <v>154</v>
      </c>
      <c r="D53" s="53"/>
      <c r="E53" s="15" t="s">
        <v>430</v>
      </c>
      <c r="F53" s="15">
        <v>3.4118940160000002</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6.2755201999999999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v>2.1999999999999999E-2</v>
      </c>
      <c r="Y54" s="15" t="s">
        <v>430</v>
      </c>
      <c r="Z54" s="15" t="s">
        <v>430</v>
      </c>
      <c r="AA54" s="15" t="s">
        <v>430</v>
      </c>
      <c r="AB54" s="15">
        <v>2.1999999999999999E-2</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4.5916000000000004E-3</v>
      </c>
      <c r="J57" s="118">
        <v>2.8383298000000001E-2</v>
      </c>
      <c r="K57" s="118">
        <v>2.8383298000000001E-2</v>
      </c>
      <c r="L57" s="118">
        <v>1.3774800000000001E-4</v>
      </c>
      <c r="M57" s="118">
        <v>0.24249999999999999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6.0984499999999997E-2</v>
      </c>
      <c r="G59" s="118" t="s">
        <v>430</v>
      </c>
      <c r="H59" s="118">
        <v>0.120807</v>
      </c>
      <c r="I59" s="118">
        <v>0.125162842</v>
      </c>
      <c r="J59" s="118">
        <v>0.13175036000000001</v>
      </c>
      <c r="K59" s="118">
        <v>0.13795766000000001</v>
      </c>
      <c r="L59" s="118">
        <v>7.7601000000000005E-5</v>
      </c>
      <c r="M59" s="118">
        <v>8.2422999999999996E-2</v>
      </c>
      <c r="N59" s="118">
        <v>2.4716300000000002</v>
      </c>
      <c r="O59" s="118">
        <v>2E-3</v>
      </c>
      <c r="P59" s="118" t="s">
        <v>430</v>
      </c>
      <c r="Q59" s="118" t="s">
        <v>430</v>
      </c>
      <c r="R59" s="118">
        <v>0.11700000000000001</v>
      </c>
      <c r="S59" s="118">
        <v>1E-3</v>
      </c>
      <c r="T59" s="118">
        <v>3.5000000000000003E-2</v>
      </c>
      <c r="U59" s="118" t="s">
        <v>430</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0.36895278500000001</v>
      </c>
      <c r="J61" s="118">
        <v>1.1068579999999999</v>
      </c>
      <c r="K61" s="118">
        <v>1.1068579999999999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8.0392499999999995E-3</v>
      </c>
      <c r="J62" s="118">
        <v>5.3594999999999997E-2</v>
      </c>
      <c r="K62" s="118">
        <v>5.3594999999999997E-2</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0.491865</v>
      </c>
      <c r="F63" s="118">
        <v>0.215108099</v>
      </c>
      <c r="G63" s="118">
        <v>0.88079200000000002</v>
      </c>
      <c r="H63" s="118">
        <v>0.28221000000000002</v>
      </c>
      <c r="I63" s="118">
        <v>0.98191039099999999</v>
      </c>
      <c r="J63" s="118">
        <v>1.095810881</v>
      </c>
      <c r="K63" s="118">
        <v>1.095810881</v>
      </c>
      <c r="L63" s="118" t="s">
        <v>430</v>
      </c>
      <c r="M63" s="118">
        <v>1.541714</v>
      </c>
      <c r="N63" s="118" t="s">
        <v>430</v>
      </c>
      <c r="O63" s="118">
        <v>2.1636250000000002E-3</v>
      </c>
      <c r="P63" s="118" t="s">
        <v>430</v>
      </c>
      <c r="Q63" s="118" t="s">
        <v>430</v>
      </c>
      <c r="R63" s="118" t="s">
        <v>430</v>
      </c>
      <c r="S63" s="118" t="s">
        <v>430</v>
      </c>
      <c r="T63" s="118" t="s">
        <v>430</v>
      </c>
      <c r="U63" s="118" t="s">
        <v>430</v>
      </c>
      <c r="V63" s="118" t="s">
        <v>430</v>
      </c>
      <c r="W63" s="118" t="s">
        <v>430</v>
      </c>
      <c r="X63" s="118">
        <v>1.7000000000000001E-2</v>
      </c>
      <c r="Y63" s="118" t="s">
        <v>430</v>
      </c>
      <c r="Z63" s="118" t="s">
        <v>430</v>
      </c>
      <c r="AA63" s="118" t="s">
        <v>430</v>
      </c>
      <c r="AB63" s="118">
        <v>0.40716192600000001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10.052912246</v>
      </c>
      <c r="G70" s="118" t="s">
        <v>431</v>
      </c>
      <c r="H70" s="118">
        <v>2.14212201</v>
      </c>
      <c r="I70" s="118">
        <v>0.778980228</v>
      </c>
      <c r="J70" s="118">
        <v>1.18187039</v>
      </c>
      <c r="K70" s="118">
        <v>2.4875850900000001</v>
      </c>
      <c r="L70" s="118">
        <v>1.0833802E-2</v>
      </c>
      <c r="M70" s="118">
        <v>6.0920000000000002E-3</v>
      </c>
      <c r="N70" s="118">
        <v>2.44983</v>
      </c>
      <c r="O70" s="118">
        <v>0.84770000000000001</v>
      </c>
      <c r="P70" s="118">
        <v>5.0009999999999999E-2</v>
      </c>
      <c r="Q70" s="118">
        <v>5.0000000000000001E-3</v>
      </c>
      <c r="R70" s="118">
        <v>7.0120000000000002E-2</v>
      </c>
      <c r="S70" s="118">
        <v>4.7080247999999998E-2</v>
      </c>
      <c r="T70" s="118">
        <v>4.2840682999999997E-2</v>
      </c>
      <c r="U70" s="118" t="s">
        <v>430</v>
      </c>
      <c r="V70" s="118">
        <v>6.3170099999999998</v>
      </c>
      <c r="W70" s="118">
        <v>1.6000000000000001E-3</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1.11362217</v>
      </c>
      <c r="G72" s="118" t="s">
        <v>430</v>
      </c>
      <c r="H72" s="118">
        <v>2.491525E-2</v>
      </c>
      <c r="I72" s="118">
        <v>1.206901709</v>
      </c>
      <c r="J72" s="118">
        <v>1.871636447</v>
      </c>
      <c r="K72" s="118">
        <v>4.0352749469999996</v>
      </c>
      <c r="L72" s="118">
        <v>2.6453589999999999E-2</v>
      </c>
      <c r="M72" s="118">
        <v>1.9999999999999999E-6</v>
      </c>
      <c r="N72" s="118">
        <v>25.419726000000001</v>
      </c>
      <c r="O72" s="118">
        <v>0.69259999999999999</v>
      </c>
      <c r="P72" s="118">
        <v>0.213504</v>
      </c>
      <c r="Q72" s="118">
        <v>0.14940000000000001</v>
      </c>
      <c r="R72" s="118">
        <v>1.1406149999999999</v>
      </c>
      <c r="S72" s="118">
        <v>0.74169499999999999</v>
      </c>
      <c r="T72" s="118">
        <v>0.58206999999999998</v>
      </c>
      <c r="U72" s="118" t="s">
        <v>430</v>
      </c>
      <c r="V72" s="118">
        <v>23.051504999999999</v>
      </c>
      <c r="W72" s="118">
        <v>1.78</v>
      </c>
      <c r="X72" s="118">
        <v>1.6E-2</v>
      </c>
      <c r="Y72" s="118">
        <v>3.4000000000000002E-2</v>
      </c>
      <c r="Z72" s="118">
        <v>1.2E-2</v>
      </c>
      <c r="AA72" s="118">
        <v>2.5000000000000001E-2</v>
      </c>
      <c r="AB72" s="118">
        <v>8.6999999999999994E-2</v>
      </c>
      <c r="AC72" s="118">
        <v>0.26196809999999998</v>
      </c>
      <c r="AD72" s="118">
        <v>4.1659200000000003E-4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3.03912E-2</v>
      </c>
      <c r="G74" s="118" t="s">
        <v>429</v>
      </c>
      <c r="H74" s="118">
        <v>1.212277E-2</v>
      </c>
      <c r="I74" s="118">
        <v>0.50182994999999997</v>
      </c>
      <c r="J74" s="118">
        <v>0.59410700000000005</v>
      </c>
      <c r="K74" s="118">
        <v>0.75831099999999996</v>
      </c>
      <c r="L74" s="118">
        <v>1.0996816E-2</v>
      </c>
      <c r="M74" s="118" t="s">
        <v>429</v>
      </c>
      <c r="N74" s="118">
        <v>0.68063799999999997</v>
      </c>
      <c r="O74" s="118">
        <v>4.8771000000000002E-2</v>
      </c>
      <c r="P74" s="118">
        <v>1.25E-3</v>
      </c>
      <c r="Q74" s="118">
        <v>7.6674999999999993E-2</v>
      </c>
      <c r="R74" s="118">
        <v>0.206876</v>
      </c>
      <c r="S74" s="118">
        <v>0.19995399999999999</v>
      </c>
      <c r="T74" s="118">
        <v>0.214</v>
      </c>
      <c r="U74" s="118">
        <v>1E-3</v>
      </c>
      <c r="V74" s="118">
        <v>14.864464999999999</v>
      </c>
      <c r="W74" s="118" t="s">
        <v>429</v>
      </c>
      <c r="X74" s="118">
        <v>0.17524519199999999</v>
      </c>
      <c r="Y74" s="118">
        <v>0.85090200000000005</v>
      </c>
      <c r="Z74" s="118">
        <v>0.22003012799999999</v>
      </c>
      <c r="AA74" s="118">
        <v>0.30828570900000002</v>
      </c>
      <c r="AB74" s="118">
        <v>1.5544630290000001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1.4931E-2</v>
      </c>
      <c r="G76" s="15" t="s">
        <v>430</v>
      </c>
      <c r="H76" s="15" t="s">
        <v>430</v>
      </c>
      <c r="I76" s="15">
        <v>2.0440000000000001E-4</v>
      </c>
      <c r="J76" s="15">
        <v>2.92E-4</v>
      </c>
      <c r="K76" s="15">
        <v>2.92E-4</v>
      </c>
      <c r="L76" s="15" t="s">
        <v>430</v>
      </c>
      <c r="M76" s="15" t="s">
        <v>430</v>
      </c>
      <c r="N76" s="15">
        <v>3.9300000000000003E-3</v>
      </c>
      <c r="O76" s="15">
        <v>1E-3</v>
      </c>
      <c r="P76" s="15">
        <v>1.0000000000000001E-5</v>
      </c>
      <c r="Q76" s="15">
        <v>1E-3</v>
      </c>
      <c r="R76" s="15" t="s">
        <v>430</v>
      </c>
      <c r="S76" s="15">
        <v>1E-3</v>
      </c>
      <c r="T76" s="15" t="s">
        <v>430</v>
      </c>
      <c r="U76" s="15" t="s">
        <v>430</v>
      </c>
      <c r="V76" s="15">
        <v>1.2999999999999999E-3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t="s">
        <v>431</v>
      </c>
      <c r="I77" s="15" t="s">
        <v>430</v>
      </c>
      <c r="J77" s="15" t="s">
        <v>430</v>
      </c>
      <c r="K77" s="15" t="s">
        <v>430</v>
      </c>
      <c r="L77" s="15" t="s">
        <v>430</v>
      </c>
      <c r="M77" s="15" t="s">
        <v>430</v>
      </c>
      <c r="N77" s="15" t="s">
        <v>430</v>
      </c>
      <c r="O77" s="15">
        <v>1.842273294</v>
      </c>
      <c r="P77" s="15" t="s">
        <v>430</v>
      </c>
      <c r="Q77" s="15" t="s">
        <v>430</v>
      </c>
      <c r="R77" s="15" t="s">
        <v>430</v>
      </c>
      <c r="S77" s="15" t="s">
        <v>430</v>
      </c>
      <c r="T77" s="15" t="s">
        <v>430</v>
      </c>
      <c r="U77" s="15" t="s">
        <v>430</v>
      </c>
      <c r="V77" s="15" t="s">
        <v>430</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1.9849519999999999E-3</v>
      </c>
      <c r="G78" s="15" t="s">
        <v>431</v>
      </c>
      <c r="H78" s="118" t="s">
        <v>430</v>
      </c>
      <c r="I78" s="118">
        <v>3.6749999999999999E-5</v>
      </c>
      <c r="J78" s="118">
        <v>4.8999999999999998E-5</v>
      </c>
      <c r="K78" s="118">
        <v>2.7399999999999999E-4</v>
      </c>
      <c r="L78" s="118">
        <v>3.7E-8</v>
      </c>
      <c r="M78" s="15" t="s">
        <v>431</v>
      </c>
      <c r="N78" s="118" t="s">
        <v>428</v>
      </c>
      <c r="O78" s="118" t="s">
        <v>428</v>
      </c>
      <c r="P78" s="15" t="s">
        <v>431</v>
      </c>
      <c r="Q78" s="15" t="s">
        <v>431</v>
      </c>
      <c r="R78" s="118" t="s">
        <v>428</v>
      </c>
      <c r="S78" s="118">
        <v>0.14499999999999999</v>
      </c>
      <c r="T78" s="118" t="s">
        <v>430</v>
      </c>
      <c r="U78" s="118" t="s">
        <v>430</v>
      </c>
      <c r="V78" s="118">
        <v>0.73299999999999998</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31.097473243</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0.12511425600000001</v>
      </c>
      <c r="G83" s="118" t="s">
        <v>428</v>
      </c>
      <c r="H83" s="118" t="s">
        <v>430</v>
      </c>
      <c r="I83" s="118">
        <v>3.127856E-3</v>
      </c>
      <c r="J83" s="118">
        <v>2.3458923E-2</v>
      </c>
      <c r="K83" s="118">
        <v>0.132933897</v>
      </c>
      <c r="L83" s="118">
        <v>1.78288E-4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24.554517829000002</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0.43155221100000002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5.7245999999999997</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14.386308783</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9.9292626300000002</v>
      </c>
      <c r="X90" s="118">
        <v>3.5794600000000003E-2</v>
      </c>
      <c r="Y90" s="118" t="s">
        <v>430</v>
      </c>
      <c r="Z90" s="118">
        <v>7.1732999999999996E-3</v>
      </c>
      <c r="AA90" s="118">
        <v>7.6883999999999997E-3</v>
      </c>
      <c r="AB90" s="118">
        <v>5.0656300000000001E-2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6.0079024000000002E-2</v>
      </c>
      <c r="F91" s="118">
        <v>0.50058002499999998</v>
      </c>
      <c r="G91" s="118">
        <v>4.1071999999999997E-2</v>
      </c>
      <c r="H91" s="118">
        <v>0.13036308299999999</v>
      </c>
      <c r="I91" s="118">
        <v>1.554576151</v>
      </c>
      <c r="J91" s="118">
        <v>2.2071041509999998</v>
      </c>
      <c r="K91" s="118">
        <v>2.3418801509999998</v>
      </c>
      <c r="L91" s="118">
        <v>0.138382898</v>
      </c>
      <c r="M91" s="118">
        <v>1.8280847920000001</v>
      </c>
      <c r="N91" s="118">
        <v>8.5111242000000004E-2</v>
      </c>
      <c r="O91" s="118">
        <v>0.16962907199999999</v>
      </c>
      <c r="P91" s="118">
        <v>3.1412789999999999E-3</v>
      </c>
      <c r="Q91" s="118">
        <v>4.9946340000000004E-3</v>
      </c>
      <c r="R91" s="118">
        <v>1.1120128E-2</v>
      </c>
      <c r="S91" s="118">
        <v>7.7584290720000002</v>
      </c>
      <c r="T91" s="118">
        <v>8.4814535999999996E-2</v>
      </c>
      <c r="U91" s="118" t="s">
        <v>431</v>
      </c>
      <c r="V91" s="118">
        <v>0.47104627900000001</v>
      </c>
      <c r="W91" s="118">
        <v>3.1412789999999999E-3</v>
      </c>
      <c r="X91" s="118">
        <v>2.0680212999999999E-2</v>
      </c>
      <c r="Y91" s="118">
        <v>1.9116910000000001E-3</v>
      </c>
      <c r="Z91" s="118">
        <v>1.571659E-3</v>
      </c>
      <c r="AA91" s="118">
        <v>1.871225E-3</v>
      </c>
      <c r="AB91" s="118">
        <v>2.6034788E-2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1.13559E-2</v>
      </c>
      <c r="G92" s="118" t="s">
        <v>430</v>
      </c>
      <c r="H92" s="118">
        <v>7.6E-3</v>
      </c>
      <c r="I92" s="118">
        <v>0.12301725500000001</v>
      </c>
      <c r="J92" s="118">
        <v>0.35143634000000001</v>
      </c>
      <c r="K92" s="118">
        <v>0.35143634000000001</v>
      </c>
      <c r="L92" s="118">
        <v>7.0900000000000001E-7</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7.3485422439999999</v>
      </c>
      <c r="G93" s="118" t="s">
        <v>430</v>
      </c>
      <c r="H93" s="118">
        <v>0.45524300000000001</v>
      </c>
      <c r="I93" s="118">
        <v>0.35432269500000002</v>
      </c>
      <c r="J93" s="118">
        <v>1.5204715550000001</v>
      </c>
      <c r="K93" s="118">
        <v>2.074505555</v>
      </c>
      <c r="L93" s="118" t="s">
        <v>430</v>
      </c>
      <c r="M93" s="118" t="s">
        <v>430</v>
      </c>
      <c r="N93" s="118" t="s">
        <v>430</v>
      </c>
      <c r="O93" s="118" t="s">
        <v>430</v>
      </c>
      <c r="P93" s="118" t="s">
        <v>430</v>
      </c>
      <c r="Q93" s="118" t="s">
        <v>430</v>
      </c>
      <c r="R93" s="118" t="s">
        <v>430</v>
      </c>
      <c r="S93" s="118" t="s">
        <v>430</v>
      </c>
      <c r="T93" s="118">
        <v>1.9699999999999999E-4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5.1415236489999998</v>
      </c>
      <c r="G94" s="118" t="s">
        <v>430</v>
      </c>
      <c r="H94" s="118">
        <v>3.1664980000000002E-2</v>
      </c>
      <c r="I94" s="118">
        <v>0.40378804800000001</v>
      </c>
      <c r="J94" s="118">
        <v>1.5337509</v>
      </c>
      <c r="K94" s="118">
        <v>6.9981109000000004</v>
      </c>
      <c r="L94" s="118" t="s">
        <v>430</v>
      </c>
      <c r="M94" s="118" t="s">
        <v>430</v>
      </c>
      <c r="N94" s="118" t="s">
        <v>430</v>
      </c>
      <c r="O94" s="118" t="s">
        <v>430</v>
      </c>
      <c r="P94" s="118" t="s">
        <v>430</v>
      </c>
      <c r="Q94" s="118" t="s">
        <v>430</v>
      </c>
      <c r="R94" s="118">
        <v>0.84350000000000003</v>
      </c>
      <c r="S94" s="118">
        <v>0.76710999999999996</v>
      </c>
      <c r="T94" s="118">
        <v>6.5599999999999999E-3</v>
      </c>
      <c r="U94" s="118" t="s">
        <v>430</v>
      </c>
      <c r="V94" s="118">
        <v>0.53</v>
      </c>
      <c r="W94" s="118" t="s">
        <v>430</v>
      </c>
      <c r="X94" s="118">
        <v>0.08</v>
      </c>
      <c r="Y94" s="118" t="s">
        <v>430</v>
      </c>
      <c r="Z94" s="118" t="s">
        <v>430</v>
      </c>
      <c r="AA94" s="118" t="s">
        <v>430</v>
      </c>
      <c r="AB94" s="118">
        <v>0.08</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0.10822</v>
      </c>
      <c r="J95" s="118">
        <v>0.30919999999999997</v>
      </c>
      <c r="K95" s="118">
        <v>0.30919999999999997</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1.034080092</v>
      </c>
      <c r="F99" s="118">
        <v>24.913198631</v>
      </c>
      <c r="G99" s="118" t="s">
        <v>430</v>
      </c>
      <c r="H99" s="118">
        <v>16.534463589000001</v>
      </c>
      <c r="I99" s="118">
        <v>4.8615638000000003E-2</v>
      </c>
      <c r="J99" s="118">
        <v>0.17629473600000001</v>
      </c>
      <c r="K99" s="118">
        <v>0.17629473600000001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1470.4829999999999</v>
      </c>
      <c r="AL99" s="31" t="s">
        <v>277</v>
      </c>
    </row>
    <row r="100" spans="1:38" ht="26.25" customHeight="1" thickBot="1" x14ac:dyDescent="0.25">
      <c r="A100" s="51" t="s">
        <v>274</v>
      </c>
      <c r="B100" s="51" t="s">
        <v>278</v>
      </c>
      <c r="C100" s="52" t="s">
        <v>279</v>
      </c>
      <c r="D100" s="65"/>
      <c r="E100" s="118">
        <v>0.819105792</v>
      </c>
      <c r="F100" s="118">
        <v>7.6044881770000003</v>
      </c>
      <c r="G100" s="118" t="s">
        <v>430</v>
      </c>
      <c r="H100" s="118">
        <v>7.6895851830000002</v>
      </c>
      <c r="I100" s="118">
        <v>3.3964321999999998E-2</v>
      </c>
      <c r="J100" s="118">
        <v>0.12332343599999999</v>
      </c>
      <c r="K100" s="118">
        <v>0.12332343599999999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2294.335</v>
      </c>
      <c r="AL100" s="31" t="s">
        <v>277</v>
      </c>
    </row>
    <row r="101" spans="1:38" ht="26.25" customHeight="1" thickBot="1" x14ac:dyDescent="0.25">
      <c r="A101" s="51" t="s">
        <v>274</v>
      </c>
      <c r="B101" s="51" t="s">
        <v>280</v>
      </c>
      <c r="C101" s="52" t="s">
        <v>281</v>
      </c>
      <c r="D101" s="65"/>
      <c r="E101" s="118">
        <v>2.6140744E-2</v>
      </c>
      <c r="F101" s="118">
        <v>6.0014377000000001E-2</v>
      </c>
      <c r="G101" s="118" t="s">
        <v>430</v>
      </c>
      <c r="H101" s="118">
        <v>0.32868861799999999</v>
      </c>
      <c r="I101" s="118">
        <v>1.4419750000000001E-3</v>
      </c>
      <c r="J101" s="118">
        <v>4.8065820000000002E-3</v>
      </c>
      <c r="K101" s="118">
        <v>4.8065820000000002E-3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611.99199999999996</v>
      </c>
      <c r="AL101" s="31" t="s">
        <v>277</v>
      </c>
    </row>
    <row r="102" spans="1:38" ht="26.25" customHeight="1" thickBot="1" x14ac:dyDescent="0.25">
      <c r="A102" s="51" t="s">
        <v>274</v>
      </c>
      <c r="B102" s="51" t="s">
        <v>282</v>
      </c>
      <c r="C102" s="52" t="s">
        <v>283</v>
      </c>
      <c r="D102" s="65"/>
      <c r="E102" s="118">
        <v>0.61544319700000005</v>
      </c>
      <c r="F102" s="118">
        <v>3.6574742100000002</v>
      </c>
      <c r="G102" s="118" t="s">
        <v>430</v>
      </c>
      <c r="H102" s="118">
        <v>27.945158963000001</v>
      </c>
      <c r="I102" s="118">
        <v>6.1616654E-2</v>
      </c>
      <c r="J102" s="118">
        <v>1.231158607</v>
      </c>
      <c r="K102" s="118">
        <v>1.231158607</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6628.857</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9.8097875000000001E-2</v>
      </c>
      <c r="F104" s="118">
        <v>0.23164337300000001</v>
      </c>
      <c r="G104" s="118" t="s">
        <v>430</v>
      </c>
      <c r="H104" s="118">
        <v>0.52859113800000002</v>
      </c>
      <c r="I104" s="118">
        <v>8.0096239999999999E-3</v>
      </c>
      <c r="J104" s="118">
        <v>2.6651741E-2</v>
      </c>
      <c r="K104" s="118">
        <v>2.6651741E-2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167.73</v>
      </c>
      <c r="AL104" s="31" t="s">
        <v>277</v>
      </c>
    </row>
    <row r="105" spans="1:38" ht="26.25" customHeight="1" thickBot="1" x14ac:dyDescent="0.25">
      <c r="A105" s="51" t="s">
        <v>274</v>
      </c>
      <c r="B105" s="51" t="s">
        <v>288</v>
      </c>
      <c r="C105" s="52" t="s">
        <v>289</v>
      </c>
      <c r="D105" s="65"/>
      <c r="E105" s="118">
        <v>0.18806096899999999</v>
      </c>
      <c r="F105" s="118">
        <v>0.25957077000000001</v>
      </c>
      <c r="G105" s="118" t="s">
        <v>430</v>
      </c>
      <c r="H105" s="118">
        <v>2.0643833950000001</v>
      </c>
      <c r="I105" s="118">
        <v>5.9902080000000003E-2</v>
      </c>
      <c r="J105" s="118">
        <v>9.4131839999999994E-2</v>
      </c>
      <c r="K105" s="118">
        <v>9.4131839999999994E-2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127.872</v>
      </c>
      <c r="AL105" s="31" t="s">
        <v>277</v>
      </c>
    </row>
    <row r="106" spans="1:38" ht="26.25" customHeight="1" thickBot="1" x14ac:dyDescent="0.25">
      <c r="A106" s="51" t="s">
        <v>274</v>
      </c>
      <c r="B106" s="51" t="s">
        <v>290</v>
      </c>
      <c r="C106" s="52" t="s">
        <v>291</v>
      </c>
      <c r="D106" s="65"/>
      <c r="E106" s="118">
        <v>2.3657100000000001E-4</v>
      </c>
      <c r="F106" s="118">
        <v>2.5960600000000001E-4</v>
      </c>
      <c r="G106" s="118" t="s">
        <v>430</v>
      </c>
      <c r="H106" s="118">
        <v>3.619167E-3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8.8397260000000005E-2</v>
      </c>
      <c r="F107" s="118">
        <v>2.2856390059999998</v>
      </c>
      <c r="G107" s="118" t="s">
        <v>430</v>
      </c>
      <c r="H107" s="118">
        <v>8.0479459809999998</v>
      </c>
      <c r="I107" s="118">
        <v>9.0641326999999994E-2</v>
      </c>
      <c r="J107" s="118">
        <v>1.4107994669999999</v>
      </c>
      <c r="K107" s="118">
        <v>1.4107994669999999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41553.83</v>
      </c>
      <c r="AL107" s="31" t="s">
        <v>277</v>
      </c>
    </row>
    <row r="108" spans="1:38" ht="26.25" customHeight="1" thickBot="1" x14ac:dyDescent="0.25">
      <c r="A108" s="51" t="s">
        <v>274</v>
      </c>
      <c r="B108" s="51" t="s">
        <v>294</v>
      </c>
      <c r="C108" s="52" t="s">
        <v>295</v>
      </c>
      <c r="D108" s="65"/>
      <c r="E108" s="118">
        <v>6.9955612E-2</v>
      </c>
      <c r="F108" s="118">
        <v>3.438573737</v>
      </c>
      <c r="G108" s="118" t="s">
        <v>430</v>
      </c>
      <c r="H108" s="118">
        <v>3.9799622330000002</v>
      </c>
      <c r="I108" s="118">
        <v>8.1888018000000007E-2</v>
      </c>
      <c r="J108" s="118">
        <v>1.0972994410000001</v>
      </c>
      <c r="K108" s="118">
        <v>1.0972994410000001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40944.008999999998</v>
      </c>
      <c r="AL108" s="31" t="s">
        <v>277</v>
      </c>
    </row>
    <row r="109" spans="1:38" ht="26.25" customHeight="1" thickBot="1" x14ac:dyDescent="0.25">
      <c r="A109" s="51" t="s">
        <v>274</v>
      </c>
      <c r="B109" s="51" t="s">
        <v>296</v>
      </c>
      <c r="C109" s="52" t="s">
        <v>297</v>
      </c>
      <c r="D109" s="65"/>
      <c r="E109" s="118">
        <v>7.0803799999999998E-3</v>
      </c>
      <c r="F109" s="118">
        <v>9.1853588E-2</v>
      </c>
      <c r="G109" s="118" t="s">
        <v>430</v>
      </c>
      <c r="H109" s="118">
        <v>1.097985108</v>
      </c>
      <c r="I109" s="118">
        <v>5.5234869999999998E-2</v>
      </c>
      <c r="J109" s="118">
        <v>0.117776595</v>
      </c>
      <c r="K109" s="118">
        <v>0.117776595</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1238.45</v>
      </c>
      <c r="AL109" s="31" t="s">
        <v>277</v>
      </c>
    </row>
    <row r="110" spans="1:38" ht="26.25" customHeight="1" thickBot="1" x14ac:dyDescent="0.25">
      <c r="A110" s="51" t="s">
        <v>274</v>
      </c>
      <c r="B110" s="51" t="s">
        <v>298</v>
      </c>
      <c r="C110" s="52" t="s">
        <v>299</v>
      </c>
      <c r="D110" s="65"/>
      <c r="E110" s="118">
        <v>1.994605E-3</v>
      </c>
      <c r="F110" s="118">
        <v>3.0855231E-2</v>
      </c>
      <c r="G110" s="118" t="s">
        <v>430</v>
      </c>
      <c r="H110" s="118">
        <v>0.178324909</v>
      </c>
      <c r="I110" s="118">
        <v>3.1617450000000001E-3</v>
      </c>
      <c r="J110" s="118">
        <v>6.6080471000000002E-2</v>
      </c>
      <c r="K110" s="118">
        <v>6.6080471000000002E-2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632.34900000000005</v>
      </c>
      <c r="AL110" s="31" t="s">
        <v>277</v>
      </c>
    </row>
    <row r="111" spans="1:38" ht="26.25" customHeight="1" thickBot="1" x14ac:dyDescent="0.25">
      <c r="A111" s="51" t="s">
        <v>274</v>
      </c>
      <c r="B111" s="51" t="s">
        <v>300</v>
      </c>
      <c r="C111" s="52" t="s">
        <v>301</v>
      </c>
      <c r="D111" s="65"/>
      <c r="E111" s="118">
        <v>1.8276687999999999E-2</v>
      </c>
      <c r="F111" s="118">
        <v>0.217716359</v>
      </c>
      <c r="G111" s="118" t="s">
        <v>430</v>
      </c>
      <c r="H111" s="118">
        <v>0.28863929300000002</v>
      </c>
      <c r="I111" s="118">
        <v>2.77174E-3</v>
      </c>
      <c r="J111" s="118">
        <v>5.6737289999999998E-3</v>
      </c>
      <c r="K111" s="118">
        <v>5.6737289999999998E-3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684.61699999999996</v>
      </c>
      <c r="AL111" s="31" t="s">
        <v>277</v>
      </c>
    </row>
    <row r="112" spans="1:38" ht="26.25" customHeight="1" thickBot="1" x14ac:dyDescent="0.25">
      <c r="A112" s="51" t="s">
        <v>302</v>
      </c>
      <c r="B112" s="51" t="s">
        <v>303</v>
      </c>
      <c r="C112" s="52" t="s">
        <v>304</v>
      </c>
      <c r="D112" s="53"/>
      <c r="E112" s="118">
        <v>11.848198343</v>
      </c>
      <c r="F112" s="118" t="s">
        <v>430</v>
      </c>
      <c r="G112" s="118" t="s">
        <v>430</v>
      </c>
      <c r="H112" s="118">
        <v>14.29367543</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300498437.31099999</v>
      </c>
      <c r="AL112" s="31" t="s">
        <v>445</v>
      </c>
    </row>
    <row r="113" spans="1:38" ht="26.25" customHeight="1" thickBot="1" x14ac:dyDescent="0.25">
      <c r="A113" s="51" t="s">
        <v>302</v>
      </c>
      <c r="B113" s="66" t="s">
        <v>305</v>
      </c>
      <c r="C113" s="67" t="s">
        <v>306</v>
      </c>
      <c r="D113" s="53"/>
      <c r="E113" s="118">
        <v>14.656109643000001</v>
      </c>
      <c r="F113" s="118">
        <v>16.691527798999999</v>
      </c>
      <c r="G113" s="118" t="s">
        <v>430</v>
      </c>
      <c r="H113" s="118">
        <v>52.685766196000003</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294.36892738300003</v>
      </c>
      <c r="AL113" s="31" t="s">
        <v>146</v>
      </c>
    </row>
    <row r="114" spans="1:38" ht="26.25" customHeight="1" thickBot="1" x14ac:dyDescent="0.25">
      <c r="A114" s="51" t="s">
        <v>302</v>
      </c>
      <c r="B114" s="66" t="s">
        <v>307</v>
      </c>
      <c r="C114" s="67" t="s">
        <v>308</v>
      </c>
      <c r="D114" s="53"/>
      <c r="E114" s="118">
        <v>4.3371333999999997E-2</v>
      </c>
      <c r="F114" s="118" t="s">
        <v>430</v>
      </c>
      <c r="G114" s="118" t="s">
        <v>430</v>
      </c>
      <c r="H114" s="118">
        <v>0.104929419</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1.1000000000000001</v>
      </c>
      <c r="AL114" s="31" t="s">
        <v>146</v>
      </c>
    </row>
    <row r="115" spans="1:38" ht="26.25" customHeight="1" thickBot="1" x14ac:dyDescent="0.25">
      <c r="A115" s="51" t="s">
        <v>302</v>
      </c>
      <c r="B115" s="66" t="s">
        <v>309</v>
      </c>
      <c r="C115" s="67" t="s">
        <v>310</v>
      </c>
      <c r="D115" s="53"/>
      <c r="E115" s="118">
        <v>0.29571364300000003</v>
      </c>
      <c r="F115" s="118" t="s">
        <v>430</v>
      </c>
      <c r="G115" s="118" t="s">
        <v>430</v>
      </c>
      <c r="H115" s="118">
        <v>0.56555357100000003</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7.5</v>
      </c>
      <c r="AL115" s="31" t="s">
        <v>146</v>
      </c>
    </row>
    <row r="116" spans="1:38" ht="26.25" customHeight="1" thickBot="1" x14ac:dyDescent="0.25">
      <c r="A116" s="51" t="s">
        <v>302</v>
      </c>
      <c r="B116" s="51" t="s">
        <v>311</v>
      </c>
      <c r="C116" s="57" t="s">
        <v>312</v>
      </c>
      <c r="D116" s="53"/>
      <c r="E116" s="118">
        <v>3.9249039300000002</v>
      </c>
      <c r="F116" s="118">
        <v>0.45538010200000001</v>
      </c>
      <c r="G116" s="118" t="s">
        <v>430</v>
      </c>
      <c r="H116" s="118">
        <v>3.0659177899999999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99.5448813</v>
      </c>
      <c r="AL116" s="31" t="s">
        <v>146</v>
      </c>
    </row>
    <row r="117" spans="1:38" ht="26.25" customHeight="1" thickBot="1" x14ac:dyDescent="0.25">
      <c r="A117" s="51" t="s">
        <v>302</v>
      </c>
      <c r="B117" s="51" t="s">
        <v>313</v>
      </c>
      <c r="C117" s="57" t="s">
        <v>314</v>
      </c>
      <c r="D117" s="53"/>
      <c r="E117" s="118">
        <v>2.7966538079999999</v>
      </c>
      <c r="F117" s="118" t="s">
        <v>430</v>
      </c>
      <c r="G117" s="118" t="s">
        <v>430</v>
      </c>
      <c r="H117" s="118">
        <v>2.1894313809999999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6.4395973440000001</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1.46714765</v>
      </c>
      <c r="G121" s="118" t="s">
        <v>428</v>
      </c>
      <c r="H121" s="118">
        <v>1.821428571</v>
      </c>
      <c r="I121" s="118">
        <v>4.9645838999999997E-2</v>
      </c>
      <c r="J121" s="118">
        <v>0.85456583699999999</v>
      </c>
      <c r="K121" s="118">
        <v>0.85456583699999999</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6.3868774999999998</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1.263948E-2</v>
      </c>
      <c r="F125" s="118">
        <v>0.81037540600000002</v>
      </c>
      <c r="G125" s="118">
        <v>8.7633729999999996E-3</v>
      </c>
      <c r="H125" s="118" t="s">
        <v>430</v>
      </c>
      <c r="I125" s="118">
        <v>8.8962510000000009E-3</v>
      </c>
      <c r="J125" s="118">
        <v>1.2738095E-2</v>
      </c>
      <c r="K125" s="118">
        <v>2.2310367000000001E-2</v>
      </c>
      <c r="L125" s="118" t="s">
        <v>431</v>
      </c>
      <c r="M125" s="118">
        <v>1.3484965959999999</v>
      </c>
      <c r="N125" s="118" t="s">
        <v>430</v>
      </c>
      <c r="O125" s="118" t="s">
        <v>430</v>
      </c>
      <c r="P125" s="118" t="s">
        <v>430</v>
      </c>
      <c r="Q125" s="118" t="s">
        <v>430</v>
      </c>
      <c r="R125" s="118" t="s">
        <v>430</v>
      </c>
      <c r="S125" s="118" t="s">
        <v>430</v>
      </c>
      <c r="T125" s="118" t="s">
        <v>430</v>
      </c>
      <c r="U125" s="118" t="s">
        <v>430</v>
      </c>
      <c r="V125" s="118" t="s">
        <v>430</v>
      </c>
      <c r="W125" s="118">
        <v>3.7918439999999998E-2</v>
      </c>
      <c r="X125" s="118">
        <v>1.4010699999999999E-4</v>
      </c>
      <c r="Y125" s="118">
        <v>3.0193899999999998E-4</v>
      </c>
      <c r="Z125" s="118">
        <v>8.9561999999999994E-5</v>
      </c>
      <c r="AA125" s="118">
        <v>1.7292E-5</v>
      </c>
      <c r="AB125" s="118">
        <v>5.4889999999999995E-4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1.1462486000000001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7.8578999999999993E-3</v>
      </c>
      <c r="F127" s="118" t="s">
        <v>430</v>
      </c>
      <c r="G127" s="118">
        <v>4.6711000000000002E-4</v>
      </c>
      <c r="H127" s="118">
        <v>1.0041E-4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5.816085E-2</v>
      </c>
      <c r="F133" s="118">
        <v>9.1647400000000002E-4</v>
      </c>
      <c r="G133" s="118">
        <v>7.9662740000000006E-3</v>
      </c>
      <c r="H133" s="118" t="s">
        <v>431</v>
      </c>
      <c r="I133" s="118">
        <v>2.2407519999999999E-3</v>
      </c>
      <c r="J133" s="118">
        <v>2.2407519999999999E-3</v>
      </c>
      <c r="K133" s="118">
        <v>2.2407519999999999E-3</v>
      </c>
      <c r="L133" s="118" t="s">
        <v>431</v>
      </c>
      <c r="M133" s="118">
        <v>9.8697200000000002E-3</v>
      </c>
      <c r="N133" s="118">
        <v>1.939187E-3</v>
      </c>
      <c r="O133" s="118">
        <v>3.2481200000000001E-4</v>
      </c>
      <c r="P133" s="118">
        <v>9.2810149999999994E-2</v>
      </c>
      <c r="Q133" s="118">
        <v>8.7886599999999996E-4</v>
      </c>
      <c r="R133" s="118">
        <v>8.7563699999999996E-4</v>
      </c>
      <c r="S133" s="118">
        <v>8.0266699999999996E-4</v>
      </c>
      <c r="T133" s="118">
        <v>1.119084E-3</v>
      </c>
      <c r="U133" s="118">
        <v>1.2772930000000001E-3</v>
      </c>
      <c r="V133" s="118">
        <v>1.0339746E-2</v>
      </c>
      <c r="W133" s="118">
        <v>1.7435249999999999E-3</v>
      </c>
      <c r="X133" s="118">
        <v>8.5199999999999995E-7</v>
      </c>
      <c r="Y133" s="118">
        <v>4.6600000000000002E-7</v>
      </c>
      <c r="Z133" s="118">
        <v>4.1600000000000002E-7</v>
      </c>
      <c r="AA133" s="118">
        <v>4.51E-7</v>
      </c>
      <c r="AB133" s="118">
        <v>2.1849999999999998E-6</v>
      </c>
      <c r="AC133" s="118">
        <v>9.6862470000000003E-3</v>
      </c>
      <c r="AD133" s="118">
        <v>2.6475742999999999E-2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3.2464787000000002E-2</v>
      </c>
      <c r="F135" s="118">
        <v>7.3143300999999994E-2</v>
      </c>
      <c r="G135" s="118">
        <v>1.404918E-3</v>
      </c>
      <c r="H135" s="118">
        <v>5.219184E-3</v>
      </c>
      <c r="I135" s="118">
        <v>0.13668061400000001</v>
      </c>
      <c r="J135" s="118">
        <v>0.14585002699999999</v>
      </c>
      <c r="K135" s="118">
        <v>0.15244577000000001</v>
      </c>
      <c r="L135" s="118">
        <v>2.6283082999999999E-2</v>
      </c>
      <c r="M135" s="118">
        <v>1.3052341409999999</v>
      </c>
      <c r="N135" s="118">
        <v>8.6146299999999999E-3</v>
      </c>
      <c r="O135" s="118">
        <v>3.6429560000000001E-3</v>
      </c>
      <c r="P135" s="118">
        <v>3.9496999999999998E-5</v>
      </c>
      <c r="Q135" s="118">
        <v>1.6579534999999999E-2</v>
      </c>
      <c r="R135" s="118">
        <v>1.6221790000000001E-3</v>
      </c>
      <c r="S135" s="118">
        <v>5.6656249999999997E-3</v>
      </c>
      <c r="T135" s="118">
        <v>1.4105899999999999E-4</v>
      </c>
      <c r="U135" s="118">
        <v>2.1322440000000002E-3</v>
      </c>
      <c r="V135" s="118">
        <v>0.39259755200000002</v>
      </c>
      <c r="W135" s="118">
        <v>0.266121518</v>
      </c>
      <c r="X135" s="118">
        <v>7.4588911999999993E-2</v>
      </c>
      <c r="Y135" s="118">
        <v>0.143083926</v>
      </c>
      <c r="Z135" s="118">
        <v>0.110956661</v>
      </c>
      <c r="AA135" s="118">
        <v>5.0075950000000001E-3</v>
      </c>
      <c r="AB135" s="118">
        <v>0.33363709400000002</v>
      </c>
      <c r="AC135" s="118">
        <v>3.52648E-4</v>
      </c>
      <c r="AD135" s="118">
        <v>4.2320000000000003E-6</v>
      </c>
      <c r="AE135" s="117"/>
      <c r="AF135" s="15" t="s">
        <v>430</v>
      </c>
      <c r="AG135" s="15" t="s">
        <v>430</v>
      </c>
      <c r="AH135" s="15" t="s">
        <v>430</v>
      </c>
      <c r="AI135" s="15" t="s">
        <v>430</v>
      </c>
      <c r="AJ135" s="15" t="s">
        <v>430</v>
      </c>
      <c r="AK135" s="15">
        <v>25.491</v>
      </c>
      <c r="AL135" s="31" t="s">
        <v>146</v>
      </c>
    </row>
    <row r="136" spans="1:38" ht="26.25" customHeight="1" thickBot="1" x14ac:dyDescent="0.25">
      <c r="A136" s="51" t="s">
        <v>330</v>
      </c>
      <c r="B136" s="51" t="s">
        <v>359</v>
      </c>
      <c r="C136" s="52" t="s">
        <v>360</v>
      </c>
      <c r="D136" s="53"/>
      <c r="E136" s="118" t="s">
        <v>431</v>
      </c>
      <c r="F136" s="118">
        <v>2.8724197E-2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3.56938E-3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7.0285600000000004E-2</v>
      </c>
      <c r="F139" s="118">
        <v>0.88858320300000004</v>
      </c>
      <c r="G139" s="118">
        <v>1.93236E-2</v>
      </c>
      <c r="H139" s="118">
        <v>0.1040592</v>
      </c>
      <c r="I139" s="118">
        <v>0.34892319999999999</v>
      </c>
      <c r="J139" s="118">
        <v>0.37761119999999998</v>
      </c>
      <c r="K139" s="118">
        <v>0.39065119999999998</v>
      </c>
      <c r="L139" s="118">
        <v>8.6571999999999996E-2</v>
      </c>
      <c r="M139" s="118">
        <v>5.6332800000000001</v>
      </c>
      <c r="N139" s="118">
        <v>3.7946399999999998E-2</v>
      </c>
      <c r="O139" s="118">
        <v>1.8256000000000001E-2</v>
      </c>
      <c r="P139" s="118">
        <v>7.8761599999999999E-4</v>
      </c>
      <c r="Q139" s="118">
        <v>2.6731999999999998E-4</v>
      </c>
      <c r="R139" s="118">
        <v>3.2339199999999999E-2</v>
      </c>
      <c r="S139" s="118">
        <v>8.4368800000000008E-3</v>
      </c>
      <c r="T139" s="118">
        <v>2.81664E-3</v>
      </c>
      <c r="U139" s="118">
        <v>7.0285599999999997E-4</v>
      </c>
      <c r="V139" s="118">
        <v>0.719808</v>
      </c>
      <c r="W139" s="118">
        <v>13.160689039999999</v>
      </c>
      <c r="X139" s="118">
        <v>0.170824</v>
      </c>
      <c r="Y139" s="118">
        <v>0.15648000000000001</v>
      </c>
      <c r="Z139" s="118">
        <v>5.9071199999999997E-2</v>
      </c>
      <c r="AA139" s="118">
        <v>9.98864E-2</v>
      </c>
      <c r="AB139" s="118">
        <v>0.48626160000000002</v>
      </c>
      <c r="AC139" s="118">
        <v>7.0285599999999997E-3</v>
      </c>
      <c r="AD139" s="118">
        <v>8.4369000000000005E-5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2.992741273</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438.20444009900007</v>
      </c>
      <c r="F141" s="9">
        <f t="shared" si="0"/>
        <v>265.39671459099998</v>
      </c>
      <c r="G141" s="9">
        <f t="shared" si="0"/>
        <v>69.090756257000024</v>
      </c>
      <c r="H141" s="9">
        <f t="shared" si="0"/>
        <v>157.912579878</v>
      </c>
      <c r="I141" s="9">
        <f t="shared" si="0"/>
        <v>29.883097342999999</v>
      </c>
      <c r="J141" s="9">
        <f t="shared" si="0"/>
        <v>43.977327508000016</v>
      </c>
      <c r="K141" s="9">
        <f t="shared" si="0"/>
        <v>54.88827636300001</v>
      </c>
      <c r="L141" s="9">
        <f t="shared" si="0"/>
        <v>8.8537002509999994</v>
      </c>
      <c r="M141" s="9">
        <f t="shared" si="0"/>
        <v>755.8739730489998</v>
      </c>
      <c r="N141" s="9">
        <f t="shared" si="0"/>
        <v>33.914151496000002</v>
      </c>
      <c r="O141" s="9">
        <f t="shared" si="0"/>
        <v>3.8747841090000006</v>
      </c>
      <c r="P141" s="9">
        <f t="shared" si="0"/>
        <v>1.0067398999999999</v>
      </c>
      <c r="Q141" s="9">
        <f t="shared" si="0"/>
        <v>1.4494292299999998</v>
      </c>
      <c r="R141" s="9">
        <f t="shared" si="0"/>
        <v>5.1691295469999998</v>
      </c>
      <c r="S141" s="9">
        <f t="shared" si="0"/>
        <v>110.85576062300004</v>
      </c>
      <c r="T141" s="9">
        <f t="shared" si="0"/>
        <v>12.246488511000003</v>
      </c>
      <c r="U141" s="9">
        <f t="shared" si="0"/>
        <v>1.1239895989999995</v>
      </c>
      <c r="V141" s="9">
        <f t="shared" si="0"/>
        <v>89.481207632000007</v>
      </c>
      <c r="W141" s="9">
        <f t="shared" si="0"/>
        <v>35.101917445999995</v>
      </c>
      <c r="X141" s="9">
        <f t="shared" si="0"/>
        <v>2.2289339460000002</v>
      </c>
      <c r="Y141" s="9">
        <f t="shared" si="0"/>
        <v>2.7295166860000006</v>
      </c>
      <c r="Z141" s="9">
        <f t="shared" si="0"/>
        <v>1.2697550290000001</v>
      </c>
      <c r="AA141" s="9">
        <f t="shared" si="0"/>
        <v>1.2544516679999997</v>
      </c>
      <c r="AB141" s="9">
        <f t="shared" si="0"/>
        <v>7.8728192559999988</v>
      </c>
      <c r="AC141" s="9">
        <f t="shared" si="0"/>
        <v>8.3000556159999999</v>
      </c>
      <c r="AD141" s="9">
        <f t="shared" si="0"/>
        <v>0.275258104</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46.853258406999998</v>
      </c>
      <c r="F143" s="5">
        <v>20.119731255000001</v>
      </c>
      <c r="G143" s="5">
        <v>0.33610700799999998</v>
      </c>
      <c r="H143" s="5">
        <v>5.273425016</v>
      </c>
      <c r="I143" s="5">
        <v>2.2397374920000002</v>
      </c>
      <c r="J143" s="5">
        <v>2.2397374920000002</v>
      </c>
      <c r="K143" s="5">
        <v>2.2397374920000002</v>
      </c>
      <c r="L143" s="5">
        <v>1.527241914</v>
      </c>
      <c r="M143" s="5">
        <v>314.88145271600001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253218.16007916199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19.332089318000001</v>
      </c>
      <c r="F144" s="5">
        <v>1.7638744550000001</v>
      </c>
      <c r="G144" s="5">
        <v>8.5706408999999997E-2</v>
      </c>
      <c r="H144" s="5">
        <v>8.8300961999999997E-2</v>
      </c>
      <c r="I144" s="5">
        <v>2.079415762</v>
      </c>
      <c r="J144" s="5">
        <v>2.079415762</v>
      </c>
      <c r="K144" s="5">
        <v>2.079415762</v>
      </c>
      <c r="L144" s="5">
        <v>1.5501845670000001</v>
      </c>
      <c r="M144" s="5">
        <v>10.527451790000001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58315.016529310997</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69.051026226999994</v>
      </c>
      <c r="F145" s="5">
        <v>4.7043439930000002</v>
      </c>
      <c r="G145" s="5">
        <v>0.13886077399999999</v>
      </c>
      <c r="H145" s="5">
        <v>2.3196352E-2</v>
      </c>
      <c r="I145" s="5">
        <v>1.829931556</v>
      </c>
      <c r="J145" s="5">
        <v>1.829931556</v>
      </c>
      <c r="K145" s="5">
        <v>1.829931556</v>
      </c>
      <c r="L145" s="5">
        <v>1.128406813</v>
      </c>
      <c r="M145" s="5">
        <v>14.130566633000001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86015.747198900004</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1.2975059819999999</v>
      </c>
      <c r="F146" s="5">
        <v>9.7229797599999994</v>
      </c>
      <c r="G146" s="5">
        <v>7.3019469999999996E-3</v>
      </c>
      <c r="H146" s="5">
        <v>5.6169059999999996E-3</v>
      </c>
      <c r="I146" s="5">
        <v>0.160408091</v>
      </c>
      <c r="J146" s="5">
        <v>0.160408091</v>
      </c>
      <c r="K146" s="5">
        <v>0.160408091</v>
      </c>
      <c r="L146" s="5">
        <v>2.1475068E-2</v>
      </c>
      <c r="M146" s="5">
        <v>46.112915266000002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3149.335709</v>
      </c>
      <c r="AL146" s="34" t="s">
        <v>60</v>
      </c>
    </row>
    <row r="147" spans="1:38" ht="26.25" customHeight="1" thickBot="1" x14ac:dyDescent="0.25">
      <c r="A147" s="76"/>
      <c r="B147" s="34" t="s">
        <v>383</v>
      </c>
      <c r="C147" s="77" t="s">
        <v>384</v>
      </c>
      <c r="D147" s="78" t="s">
        <v>376</v>
      </c>
      <c r="E147" s="5" t="s">
        <v>430</v>
      </c>
      <c r="F147" s="5">
        <v>4.1045507990000001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69967.384758</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0.24823582</v>
      </c>
      <c r="J148" s="5">
        <v>1.3737939779999999</v>
      </c>
      <c r="K148" s="5">
        <v>1.3737939779999999</v>
      </c>
      <c r="L148" s="5" t="s">
        <v>430</v>
      </c>
      <c r="M148" s="5" t="s">
        <v>430</v>
      </c>
      <c r="N148" s="5">
        <v>0.29651744000000002</v>
      </c>
      <c r="O148" s="5">
        <v>6.1479350000000002E-3</v>
      </c>
      <c r="P148" s="5" t="s">
        <v>428</v>
      </c>
      <c r="Q148" s="5">
        <v>8.4333400000000005E-4</v>
      </c>
      <c r="R148" s="5">
        <v>1.9711358560000001</v>
      </c>
      <c r="S148" s="5">
        <v>20.199652013000001</v>
      </c>
      <c r="T148" s="5">
        <v>0.53019002100000001</v>
      </c>
      <c r="U148" s="5">
        <v>8.4333380000000003E-3</v>
      </c>
      <c r="V148" s="5">
        <v>17.568751983999999</v>
      </c>
      <c r="W148" s="5" t="s">
        <v>428</v>
      </c>
      <c r="X148" s="5">
        <v>3.7673400000000001E-3</v>
      </c>
      <c r="Y148" s="5">
        <v>1.1463019E-2</v>
      </c>
      <c r="Z148" s="5">
        <v>6.3513500000000004E-3</v>
      </c>
      <c r="AA148" s="5">
        <v>1.384578E-3</v>
      </c>
      <c r="AB148" s="5">
        <v>2.2966286999999998E-2</v>
      </c>
      <c r="AC148" s="5" t="s">
        <v>428</v>
      </c>
      <c r="AD148" s="5" t="s">
        <v>430</v>
      </c>
      <c r="AE148" s="44"/>
      <c r="AF148" s="5" t="s">
        <v>429</v>
      </c>
      <c r="AG148" s="5" t="s">
        <v>430</v>
      </c>
      <c r="AH148" s="5" t="s">
        <v>429</v>
      </c>
      <c r="AI148" s="5" t="s">
        <v>429</v>
      </c>
      <c r="AJ148" s="5" t="s">
        <v>429</v>
      </c>
      <c r="AK148" s="5">
        <v>128490.045709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0.16598141599999999</v>
      </c>
      <c r="J149" s="5">
        <v>1.1065424859999999</v>
      </c>
      <c r="K149" s="5">
        <v>1.1065424859999999</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128490.045709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438.20444009900007</v>
      </c>
      <c r="F152" s="7">
        <f t="shared" si="1"/>
        <v>265.39671459099998</v>
      </c>
      <c r="G152" s="7">
        <f t="shared" si="1"/>
        <v>69.090756257000024</v>
      </c>
      <c r="H152" s="7">
        <f t="shared" si="1"/>
        <v>157.912579878</v>
      </c>
      <c r="I152" s="7">
        <f t="shared" si="1"/>
        <v>29.883097342999999</v>
      </c>
      <c r="J152" s="7">
        <f t="shared" si="1"/>
        <v>43.977327508000016</v>
      </c>
      <c r="K152" s="7">
        <f t="shared" si="1"/>
        <v>54.88827636300001</v>
      </c>
      <c r="L152" s="7">
        <f t="shared" si="1"/>
        <v>8.8537002509999994</v>
      </c>
      <c r="M152" s="7">
        <f t="shared" si="1"/>
        <v>755.8739730489998</v>
      </c>
      <c r="N152" s="7">
        <f t="shared" si="1"/>
        <v>33.914151496000002</v>
      </c>
      <c r="O152" s="7">
        <f t="shared" si="1"/>
        <v>3.8747841090000006</v>
      </c>
      <c r="P152" s="7">
        <f t="shared" si="1"/>
        <v>1.0067398999999999</v>
      </c>
      <c r="Q152" s="7">
        <f t="shared" si="1"/>
        <v>1.4494292299999998</v>
      </c>
      <c r="R152" s="7">
        <f t="shared" si="1"/>
        <v>5.1691295469999998</v>
      </c>
      <c r="S152" s="7">
        <f t="shared" si="1"/>
        <v>110.85576062300004</v>
      </c>
      <c r="T152" s="7">
        <f t="shared" si="1"/>
        <v>12.246488511000003</v>
      </c>
      <c r="U152" s="7">
        <f t="shared" si="1"/>
        <v>1.1239895989999995</v>
      </c>
      <c r="V152" s="7">
        <f t="shared" si="1"/>
        <v>89.481207632000007</v>
      </c>
      <c r="W152" s="7">
        <f t="shared" si="1"/>
        <v>35.101917445999995</v>
      </c>
      <c r="X152" s="7">
        <f t="shared" si="1"/>
        <v>2.2289339460000002</v>
      </c>
      <c r="Y152" s="7">
        <f t="shared" si="1"/>
        <v>2.7295166860000006</v>
      </c>
      <c r="Z152" s="7">
        <f t="shared" si="1"/>
        <v>1.2697550290000001</v>
      </c>
      <c r="AA152" s="7">
        <f t="shared" si="1"/>
        <v>1.2544516679999997</v>
      </c>
      <c r="AB152" s="7">
        <f t="shared" si="1"/>
        <v>7.8728192559999988</v>
      </c>
      <c r="AC152" s="7">
        <f t="shared" si="1"/>
        <v>8.3000556159999999</v>
      </c>
      <c r="AD152" s="7">
        <f t="shared" si="1"/>
        <v>0.275258104</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438.20444009900007</v>
      </c>
      <c r="F154" s="7">
        <f>SUM(F$141, F$153, -1 * IF(OR($B$6=2005,$B$6&gt;=2020),SUM(F$99:F$122),0), IF(AND(ISNUMBER(SEARCH($B$4,"AT|BE|CH|GB|IE|LT|LU")),SUM(F$143:F$149)&gt;0),SUM(F$143:F$149)-SUM(F$27:F$33),0))</f>
        <v>265.39671459099998</v>
      </c>
      <c r="G154" s="7">
        <f t="shared" ref="G154:AD154" si="2">SUM(G$141, G$153, IF(AND(ISNUMBER(SEARCH($B$4,"AT|BE|CH|GB|IE|LT|LU")),SUM(G$143:G$149)&gt;0),SUM(G$143:G$149)-SUM(G$27:G$33),0))</f>
        <v>69.090756257000024</v>
      </c>
      <c r="H154" s="7">
        <f t="shared" si="2"/>
        <v>157.912579878</v>
      </c>
      <c r="I154" s="7">
        <f t="shared" si="2"/>
        <v>29.883097342999999</v>
      </c>
      <c r="J154" s="7">
        <f t="shared" si="2"/>
        <v>43.977327508000016</v>
      </c>
      <c r="K154" s="7">
        <f t="shared" si="2"/>
        <v>54.88827636300001</v>
      </c>
      <c r="L154" s="7">
        <f t="shared" si="2"/>
        <v>8.8537002509999994</v>
      </c>
      <c r="M154" s="7">
        <f t="shared" si="2"/>
        <v>755.8739730489998</v>
      </c>
      <c r="N154" s="7">
        <f t="shared" si="2"/>
        <v>33.914151496000002</v>
      </c>
      <c r="O154" s="7">
        <f t="shared" si="2"/>
        <v>3.8747841090000006</v>
      </c>
      <c r="P154" s="7">
        <f t="shared" si="2"/>
        <v>1.0067398999999999</v>
      </c>
      <c r="Q154" s="7">
        <f t="shared" si="2"/>
        <v>1.4494292299999998</v>
      </c>
      <c r="R154" s="7">
        <f t="shared" si="2"/>
        <v>5.1691295469999998</v>
      </c>
      <c r="S154" s="7">
        <f t="shared" si="2"/>
        <v>110.85576062300004</v>
      </c>
      <c r="T154" s="7">
        <f t="shared" si="2"/>
        <v>12.246488511000003</v>
      </c>
      <c r="U154" s="7">
        <f t="shared" si="2"/>
        <v>1.1239895989999995</v>
      </c>
      <c r="V154" s="7">
        <f t="shared" si="2"/>
        <v>89.481207632000007</v>
      </c>
      <c r="W154" s="7">
        <f t="shared" si="2"/>
        <v>35.101917445999995</v>
      </c>
      <c r="X154" s="7">
        <f t="shared" si="2"/>
        <v>2.2289339460000002</v>
      </c>
      <c r="Y154" s="7">
        <f t="shared" si="2"/>
        <v>2.7295166860000006</v>
      </c>
      <c r="Z154" s="7">
        <f t="shared" si="2"/>
        <v>1.2697550290000001</v>
      </c>
      <c r="AA154" s="7">
        <f t="shared" si="2"/>
        <v>1.2544516679999997</v>
      </c>
      <c r="AB154" s="7">
        <f t="shared" si="2"/>
        <v>7.8728192559999988</v>
      </c>
      <c r="AC154" s="7">
        <f t="shared" si="2"/>
        <v>8.3000556159999999</v>
      </c>
      <c r="AD154" s="7">
        <f t="shared" si="2"/>
        <v>0.275258104</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37.371181460999999</v>
      </c>
      <c r="F157" s="12">
        <v>0.61320831899999995</v>
      </c>
      <c r="G157" s="12">
        <v>2.2917730629999999</v>
      </c>
      <c r="H157" s="12" t="s">
        <v>428</v>
      </c>
      <c r="I157" s="12">
        <v>0.43189116700000002</v>
      </c>
      <c r="J157" s="12">
        <v>0.43189116700000002</v>
      </c>
      <c r="K157" s="12">
        <v>0.43189116700000002</v>
      </c>
      <c r="L157" s="12">
        <v>4.4740213000000001E-2</v>
      </c>
      <c r="M157" s="12">
        <v>5.154290026</v>
      </c>
      <c r="N157" s="12" t="s">
        <v>428</v>
      </c>
      <c r="O157" s="12" t="s">
        <v>428</v>
      </c>
      <c r="P157" s="12" t="s">
        <v>428</v>
      </c>
      <c r="Q157" s="12" t="s">
        <v>428</v>
      </c>
      <c r="R157" s="12" t="s">
        <v>428</v>
      </c>
      <c r="S157" s="12" t="s">
        <v>428</v>
      </c>
      <c r="T157" s="12" t="s">
        <v>428</v>
      </c>
      <c r="U157" s="12" t="s">
        <v>428</v>
      </c>
      <c r="V157" s="12" t="s">
        <v>428</v>
      </c>
      <c r="W157" s="12">
        <v>1.5243517E-2</v>
      </c>
      <c r="X157" s="12">
        <v>4.7530920000000004E-3</v>
      </c>
      <c r="Y157" s="12">
        <v>6.392E-6</v>
      </c>
      <c r="Z157" s="12">
        <v>1.1697498000000001E-2</v>
      </c>
      <c r="AA157" s="12">
        <v>2.9152129999999998E-3</v>
      </c>
      <c r="AB157" s="12">
        <v>1.9372193999999999E-2</v>
      </c>
      <c r="AC157" s="12" t="s">
        <v>428</v>
      </c>
      <c r="AD157" s="12" t="s">
        <v>428</v>
      </c>
      <c r="AE157" s="44"/>
      <c r="AF157" s="12">
        <v>120192.851561291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8.2034036000000005E-2</v>
      </c>
      <c r="F158" s="12">
        <v>3.7711526000000002E-2</v>
      </c>
      <c r="G158" s="12">
        <v>7.9826029999999996E-3</v>
      </c>
      <c r="H158" s="12" t="s">
        <v>428</v>
      </c>
      <c r="I158" s="12">
        <v>4.593715E-3</v>
      </c>
      <c r="J158" s="12">
        <v>4.593715E-3</v>
      </c>
      <c r="K158" s="12">
        <v>4.593715E-3</v>
      </c>
      <c r="L158" s="12">
        <v>1.4913000000000001E-3</v>
      </c>
      <c r="M158" s="12">
        <v>1.2774921420000001</v>
      </c>
      <c r="N158" s="12">
        <v>0.92321055900000004</v>
      </c>
      <c r="O158" s="12" t="s">
        <v>428</v>
      </c>
      <c r="P158" s="12" t="s">
        <v>428</v>
      </c>
      <c r="Q158" s="12" t="s">
        <v>428</v>
      </c>
      <c r="R158" s="12" t="s">
        <v>428</v>
      </c>
      <c r="S158" s="12" t="s">
        <v>428</v>
      </c>
      <c r="T158" s="12" t="s">
        <v>428</v>
      </c>
      <c r="U158" s="12" t="s">
        <v>428</v>
      </c>
      <c r="V158" s="12" t="s">
        <v>428</v>
      </c>
      <c r="W158" s="12">
        <v>6.9028999999999998E-4</v>
      </c>
      <c r="X158" s="12">
        <v>1.5029400000000001E-4</v>
      </c>
      <c r="Y158" s="12">
        <v>9.9750000000000002E-6</v>
      </c>
      <c r="Z158" s="12">
        <v>3.45125E-4</v>
      </c>
      <c r="AA158" s="12">
        <v>8.5025000000000007E-5</v>
      </c>
      <c r="AB158" s="12">
        <v>5.9041900000000001E-4</v>
      </c>
      <c r="AC158" s="12" t="s">
        <v>428</v>
      </c>
      <c r="AD158" s="12" t="s">
        <v>428</v>
      </c>
      <c r="AE158" s="44"/>
      <c r="AF158" s="12">
        <v>396.43930536200003</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121.95352963000001</v>
      </c>
      <c r="F159" s="12">
        <v>3.626552588</v>
      </c>
      <c r="G159" s="12">
        <v>61.059701337</v>
      </c>
      <c r="H159" s="12">
        <v>1.5577189999999999E-2</v>
      </c>
      <c r="I159" s="12">
        <v>6.9846178810000001</v>
      </c>
      <c r="J159" s="12">
        <v>7.3522293489999999</v>
      </c>
      <c r="K159" s="12">
        <v>7.3522293489999999</v>
      </c>
      <c r="L159" s="12">
        <v>1.8976756020000001</v>
      </c>
      <c r="M159" s="12">
        <v>4.8627682400000003</v>
      </c>
      <c r="N159" s="12">
        <v>9.7266165000000002E-2</v>
      </c>
      <c r="O159" s="12">
        <v>1.3043825E-2</v>
      </c>
      <c r="P159" s="12">
        <v>6.6254115000000002E-2</v>
      </c>
      <c r="Q159" s="12">
        <v>3.2422054999999998E-2</v>
      </c>
      <c r="R159" s="12">
        <v>0.17656386900000001</v>
      </c>
      <c r="S159" s="12">
        <v>0.54291399600000001</v>
      </c>
      <c r="T159" s="12">
        <v>25.456149392</v>
      </c>
      <c r="U159" s="12">
        <v>1.9753244999999999E-2</v>
      </c>
      <c r="V159" s="12">
        <v>0.48444448899999998</v>
      </c>
      <c r="W159" s="12">
        <v>0.37828573599999998</v>
      </c>
      <c r="X159" s="12">
        <v>2.0777124000000001E-2</v>
      </c>
      <c r="Y159" s="12">
        <v>1.7377231E-2</v>
      </c>
      <c r="Z159" s="12">
        <v>8.6886159999999997E-3</v>
      </c>
      <c r="AA159" s="12">
        <v>3.7780000000000001E-6</v>
      </c>
      <c r="AB159" s="12">
        <v>4.6846749E-2</v>
      </c>
      <c r="AC159" s="12">
        <v>1.83067E-4</v>
      </c>
      <c r="AD159" s="12">
        <v>5.4863600000000002E-4</v>
      </c>
      <c r="AE159" s="44"/>
      <c r="AF159" s="12">
        <v>66789.289999999994</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M170"/>
  <sheetViews>
    <sheetView topLeftCell="J109"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2005</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2005</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43.377191840000002</v>
      </c>
      <c r="F14" s="118">
        <v>0.91341452499999998</v>
      </c>
      <c r="G14" s="118">
        <v>9.9348274829999994</v>
      </c>
      <c r="H14" s="118">
        <v>0.255718</v>
      </c>
      <c r="I14" s="118">
        <v>0.400905819</v>
      </c>
      <c r="J14" s="118">
        <v>0.53803657999999999</v>
      </c>
      <c r="K14" s="118">
        <v>0.81887378</v>
      </c>
      <c r="L14" s="118">
        <v>9.8129710000000002E-3</v>
      </c>
      <c r="M14" s="118">
        <v>8.2705124750000003</v>
      </c>
      <c r="N14" s="118">
        <v>0.34569841000000001</v>
      </c>
      <c r="O14" s="118">
        <v>0.105040067</v>
      </c>
      <c r="P14" s="118">
        <v>0.40374365600000001</v>
      </c>
      <c r="Q14" s="118">
        <v>0.263700027</v>
      </c>
      <c r="R14" s="118">
        <v>0.34697183199999998</v>
      </c>
      <c r="S14" s="118">
        <v>0.339803401</v>
      </c>
      <c r="T14" s="118">
        <v>2.0147370200000001</v>
      </c>
      <c r="U14" s="118">
        <v>1.8625703899999999</v>
      </c>
      <c r="V14" s="118">
        <v>0.74806428599999997</v>
      </c>
      <c r="W14" s="118">
        <v>0.790466428</v>
      </c>
      <c r="X14" s="118">
        <v>7.4455260000000001E-3</v>
      </c>
      <c r="Y14" s="118">
        <v>4.2254010000000002E-3</v>
      </c>
      <c r="Z14" s="118">
        <v>1.3265530000000001E-3</v>
      </c>
      <c r="AA14" s="118">
        <v>2.6374599999999998E-4</v>
      </c>
      <c r="AB14" s="118">
        <v>1.3261225E-2</v>
      </c>
      <c r="AC14" s="118">
        <v>1.5290300720000001</v>
      </c>
      <c r="AD14" s="118">
        <v>0.141080608</v>
      </c>
      <c r="AE14" s="117"/>
      <c r="AF14" s="15">
        <v>8304.8546345499999</v>
      </c>
      <c r="AG14" s="15">
        <v>232080.996615176</v>
      </c>
      <c r="AH14" s="15">
        <v>372375.53240326198</v>
      </c>
      <c r="AI14" s="15">
        <v>27316.339704488</v>
      </c>
      <c r="AJ14" s="15">
        <v>98721.055819999994</v>
      </c>
      <c r="AK14" s="15" t="s">
        <v>430</v>
      </c>
      <c r="AL14" s="31" t="s">
        <v>60</v>
      </c>
    </row>
    <row r="15" spans="1:39" ht="26.25" customHeight="1" thickBot="1" x14ac:dyDescent="0.25">
      <c r="A15" s="51" t="s">
        <v>64</v>
      </c>
      <c r="B15" s="51" t="s">
        <v>65</v>
      </c>
      <c r="C15" s="52" t="s">
        <v>66</v>
      </c>
      <c r="D15" s="53"/>
      <c r="E15" s="118">
        <v>9.1331697999999992</v>
      </c>
      <c r="F15" s="118">
        <v>0.65674471999999995</v>
      </c>
      <c r="G15" s="118">
        <v>32.151488000000001</v>
      </c>
      <c r="H15" s="118" t="s">
        <v>428</v>
      </c>
      <c r="I15" s="118">
        <v>1.2157109210000001</v>
      </c>
      <c r="J15" s="118">
        <v>1.552533653</v>
      </c>
      <c r="K15" s="118">
        <v>1.72240802</v>
      </c>
      <c r="L15" s="118">
        <v>0.106403264</v>
      </c>
      <c r="M15" s="118">
        <v>4.777488</v>
      </c>
      <c r="N15" s="118">
        <v>1.4111977E-2</v>
      </c>
      <c r="O15" s="118">
        <v>4.1000000000000003E-3</v>
      </c>
      <c r="P15" s="118">
        <v>4.0299999999999997E-3</v>
      </c>
      <c r="Q15" s="118">
        <v>0.77760354600000003</v>
      </c>
      <c r="R15" s="118">
        <v>8.6478396999999999E-2</v>
      </c>
      <c r="S15" s="118">
        <v>2.3270388999999999E-2</v>
      </c>
      <c r="T15" s="118">
        <v>6.5148254950000002</v>
      </c>
      <c r="U15" s="118">
        <v>9.1421452E-2</v>
      </c>
      <c r="V15" s="118">
        <v>0.53994354099999997</v>
      </c>
      <c r="W15" s="118">
        <v>7.5763360000000004E-3</v>
      </c>
      <c r="X15" s="118">
        <v>2.5210000000000001E-6</v>
      </c>
      <c r="Y15" s="118">
        <v>1.3366999999999999E-5</v>
      </c>
      <c r="Z15" s="118">
        <v>1.3366999999999999E-5</v>
      </c>
      <c r="AA15" s="118">
        <v>1.8586000000000001E-5</v>
      </c>
      <c r="AB15" s="118">
        <v>4.7842E-5</v>
      </c>
      <c r="AC15" s="118" t="s">
        <v>428</v>
      </c>
      <c r="AD15" s="118" t="s">
        <v>430</v>
      </c>
      <c r="AE15" s="117"/>
      <c r="AF15" s="15">
        <v>112993.111151858</v>
      </c>
      <c r="AG15" s="15" t="s">
        <v>429</v>
      </c>
      <c r="AH15" s="15">
        <v>24506.94631272</v>
      </c>
      <c r="AI15" s="15">
        <v>29.266653000000002</v>
      </c>
      <c r="AJ15" s="15" t="s">
        <v>429</v>
      </c>
      <c r="AK15" s="15" t="s">
        <v>430</v>
      </c>
      <c r="AL15" s="31" t="s">
        <v>60</v>
      </c>
    </row>
    <row r="16" spans="1:39" ht="26.25" customHeight="1" thickBot="1" x14ac:dyDescent="0.25">
      <c r="A16" s="51" t="s">
        <v>64</v>
      </c>
      <c r="B16" s="51" t="s">
        <v>67</v>
      </c>
      <c r="C16" s="52" t="s">
        <v>68</v>
      </c>
      <c r="D16" s="53"/>
      <c r="E16" s="118">
        <v>5.2063708000000002</v>
      </c>
      <c r="F16" s="118">
        <v>0.10677879999999999</v>
      </c>
      <c r="G16" s="118">
        <v>0.21974157999999999</v>
      </c>
      <c r="H16" s="118">
        <v>1.4109E-2</v>
      </c>
      <c r="I16" s="118">
        <v>5.0180000000000005E-4</v>
      </c>
      <c r="J16" s="118">
        <v>5.0180000000000005E-4</v>
      </c>
      <c r="K16" s="118">
        <v>5.0180000000000005E-4</v>
      </c>
      <c r="L16" s="118">
        <v>9.2330999999999994E-5</v>
      </c>
      <c r="M16" s="118">
        <v>1.6325951080000001</v>
      </c>
      <c r="N16" s="118" t="s">
        <v>431</v>
      </c>
      <c r="O16" s="118">
        <v>2.5999999999999999E-3</v>
      </c>
      <c r="P16" s="118">
        <v>1.2999999999999999E-3</v>
      </c>
      <c r="Q16" s="118" t="s">
        <v>431</v>
      </c>
      <c r="R16" s="118" t="s">
        <v>431</v>
      </c>
      <c r="S16" s="118" t="s">
        <v>431</v>
      </c>
      <c r="T16" s="118">
        <v>1.8800000000000001E-2</v>
      </c>
      <c r="U16" s="118" t="s">
        <v>431</v>
      </c>
      <c r="V16" s="118" t="s">
        <v>431</v>
      </c>
      <c r="W16" s="118" t="s">
        <v>431</v>
      </c>
      <c r="X16" s="118" t="s">
        <v>431</v>
      </c>
      <c r="Y16" s="118" t="s">
        <v>431</v>
      </c>
      <c r="Z16" s="118" t="s">
        <v>431</v>
      </c>
      <c r="AA16" s="118" t="s">
        <v>431</v>
      </c>
      <c r="AB16" s="118" t="s">
        <v>431</v>
      </c>
      <c r="AC16" s="118" t="s">
        <v>431</v>
      </c>
      <c r="AD16" s="118">
        <v>1.7760897000000001E-2</v>
      </c>
      <c r="AE16" s="117"/>
      <c r="AF16" s="15">
        <v>1096.7827500000001</v>
      </c>
      <c r="AG16" s="15">
        <v>26508.80078125</v>
      </c>
      <c r="AH16" s="15">
        <v>43984.243478965</v>
      </c>
      <c r="AI16" s="15" t="s">
        <v>429</v>
      </c>
      <c r="AJ16" s="15" t="s">
        <v>429</v>
      </c>
      <c r="AK16" s="15" t="s">
        <v>430</v>
      </c>
      <c r="AL16" s="31" t="s">
        <v>60</v>
      </c>
    </row>
    <row r="17" spans="1:38" ht="26.25" customHeight="1" thickBot="1" x14ac:dyDescent="0.25">
      <c r="A17" s="51" t="s">
        <v>64</v>
      </c>
      <c r="B17" s="51" t="s">
        <v>69</v>
      </c>
      <c r="C17" s="52" t="s">
        <v>70</v>
      </c>
      <c r="D17" s="53" t="s">
        <v>206</v>
      </c>
      <c r="E17" s="15">
        <v>6.8622550000000002</v>
      </c>
      <c r="F17" s="15">
        <v>3.7775999999999999E-3</v>
      </c>
      <c r="G17" s="15">
        <v>3.4114943000000002</v>
      </c>
      <c r="H17" s="15" t="s">
        <v>431</v>
      </c>
      <c r="I17" s="15">
        <v>4.8749999999999999E-5</v>
      </c>
      <c r="J17" s="15">
        <v>7.4999999999999993E-5</v>
      </c>
      <c r="K17" s="15">
        <v>7.4999999999999993E-5</v>
      </c>
      <c r="L17" s="15">
        <v>1.102E-6</v>
      </c>
      <c r="M17" s="15">
        <v>66.582499650000003</v>
      </c>
      <c r="N17" s="15">
        <v>1.8774E-5</v>
      </c>
      <c r="O17" s="15">
        <v>3.129E-6</v>
      </c>
      <c r="P17" s="15">
        <v>4.8811699999999999E-4</v>
      </c>
      <c r="Q17" s="15">
        <v>1.5018989999999999E-3</v>
      </c>
      <c r="R17" s="15">
        <v>9.5119999999999997E-6</v>
      </c>
      <c r="S17" s="15">
        <v>9.5120299999999997E-4</v>
      </c>
      <c r="T17" s="15">
        <v>6.3829999999999997E-6</v>
      </c>
      <c r="U17" s="15">
        <v>1.4017700000000001E-4</v>
      </c>
      <c r="V17" s="15">
        <v>1.8774E-5</v>
      </c>
      <c r="W17" s="15">
        <v>7.0000000000000007E-2</v>
      </c>
      <c r="X17" s="15" t="s">
        <v>431</v>
      </c>
      <c r="Y17" s="15" t="s">
        <v>431</v>
      </c>
      <c r="Z17" s="15" t="s">
        <v>431</v>
      </c>
      <c r="AA17" s="15" t="s">
        <v>431</v>
      </c>
      <c r="AB17" s="15" t="s">
        <v>431</v>
      </c>
      <c r="AC17" s="15" t="s">
        <v>428</v>
      </c>
      <c r="AD17" s="15">
        <v>6.5427643999999993E-2</v>
      </c>
      <c r="AE17" s="117"/>
      <c r="AF17" s="15">
        <v>7.9371456050000004</v>
      </c>
      <c r="AG17" s="15">
        <v>77.174999999999997</v>
      </c>
      <c r="AH17" s="15">
        <v>858.79803134999997</v>
      </c>
      <c r="AI17" s="15" t="s">
        <v>429</v>
      </c>
      <c r="AJ17" s="15" t="s">
        <v>429</v>
      </c>
      <c r="AK17" s="15" t="s">
        <v>430</v>
      </c>
      <c r="AL17" s="31" t="s">
        <v>60</v>
      </c>
    </row>
    <row r="18" spans="1:38" ht="26.25" customHeight="1" thickBot="1" x14ac:dyDescent="0.25">
      <c r="A18" s="51" t="s">
        <v>64</v>
      </c>
      <c r="B18" s="51" t="s">
        <v>71</v>
      </c>
      <c r="C18" s="52" t="s">
        <v>72</v>
      </c>
      <c r="D18" s="53"/>
      <c r="E18" s="15">
        <v>0.59670420000000002</v>
      </c>
      <c r="F18" s="15">
        <v>2.6584928000000001E-2</v>
      </c>
      <c r="G18" s="15">
        <v>4.3365601119999999</v>
      </c>
      <c r="H18" s="15" t="s">
        <v>431</v>
      </c>
      <c r="I18" s="15">
        <v>5.3817999999999997E-4</v>
      </c>
      <c r="J18" s="15">
        <v>7.6891399999999999E-4</v>
      </c>
      <c r="K18" s="15">
        <v>7.6891399999999999E-4</v>
      </c>
      <c r="L18" s="15">
        <v>2.1234100000000001E-4</v>
      </c>
      <c r="M18" s="15">
        <v>48.761594225000003</v>
      </c>
      <c r="N18" s="15">
        <v>6.9469999999999997E-6</v>
      </c>
      <c r="O18" s="15">
        <v>1.077E-6</v>
      </c>
      <c r="P18" s="15">
        <v>3.4072699999999998E-4</v>
      </c>
      <c r="Q18" s="15">
        <v>4.8529399999999999E-4</v>
      </c>
      <c r="R18" s="15">
        <v>1.0648E-5</v>
      </c>
      <c r="S18" s="15">
        <v>3.0866900000000002E-4</v>
      </c>
      <c r="T18" s="15">
        <v>2.1500000000000002E-6</v>
      </c>
      <c r="U18" s="15">
        <v>7.2935000000000006E-5</v>
      </c>
      <c r="V18" s="15">
        <v>2.0727000000000001E-4</v>
      </c>
      <c r="W18" s="15">
        <v>2.759E-2</v>
      </c>
      <c r="X18" s="15">
        <v>6.7000000000000004E-8</v>
      </c>
      <c r="Y18" s="15" t="s">
        <v>431</v>
      </c>
      <c r="Z18" s="15" t="s">
        <v>431</v>
      </c>
      <c r="AA18" s="15" t="s">
        <v>431</v>
      </c>
      <c r="AB18" s="15">
        <v>6.7000000000000004E-8</v>
      </c>
      <c r="AC18" s="15" t="s">
        <v>430</v>
      </c>
      <c r="AD18" s="15" t="s">
        <v>430</v>
      </c>
      <c r="AE18" s="117"/>
      <c r="AF18" s="15">
        <v>173.6307568</v>
      </c>
      <c r="AG18" s="15">
        <v>78.466959911000004</v>
      </c>
      <c r="AH18" s="15">
        <v>3821.029035737</v>
      </c>
      <c r="AI18" s="15" t="s">
        <v>429</v>
      </c>
      <c r="AJ18" s="15" t="s">
        <v>429</v>
      </c>
      <c r="AK18" s="15" t="s">
        <v>430</v>
      </c>
      <c r="AL18" s="31" t="s">
        <v>60</v>
      </c>
    </row>
    <row r="19" spans="1:38" ht="26.25" customHeight="1" thickBot="1" x14ac:dyDescent="0.25">
      <c r="A19" s="51" t="s">
        <v>64</v>
      </c>
      <c r="B19" s="51" t="s">
        <v>73</v>
      </c>
      <c r="C19" s="52" t="s">
        <v>74</v>
      </c>
      <c r="D19" s="53"/>
      <c r="E19" s="118">
        <v>14.636879970000001</v>
      </c>
      <c r="F19" s="118">
        <v>0.28366224699999998</v>
      </c>
      <c r="G19" s="118">
        <v>3.9030522159999999</v>
      </c>
      <c r="H19" s="118">
        <v>3.8637300000000001E-3</v>
      </c>
      <c r="I19" s="118">
        <v>0.10853608300000001</v>
      </c>
      <c r="J19" s="118">
        <v>0.14260062400000001</v>
      </c>
      <c r="K19" s="118">
        <v>0.143120624</v>
      </c>
      <c r="L19" s="118">
        <v>8.8571320000000002E-3</v>
      </c>
      <c r="M19" s="118">
        <v>19.775867111</v>
      </c>
      <c r="N19" s="118">
        <v>4.9083600000000003E-4</v>
      </c>
      <c r="O19" s="118">
        <v>3.0029E-5</v>
      </c>
      <c r="P19" s="118">
        <v>1.3828027999999999E-2</v>
      </c>
      <c r="Q19" s="118">
        <v>1.2491673E-2</v>
      </c>
      <c r="R19" s="118">
        <v>4.7124299999999999E-4</v>
      </c>
      <c r="S19" s="118">
        <v>0.10046735699999999</v>
      </c>
      <c r="T19" s="118">
        <v>2.8004100000000002E-4</v>
      </c>
      <c r="U19" s="118">
        <v>1.8065970000000001E-3</v>
      </c>
      <c r="V19" s="118">
        <v>7.9743809999999991E-3</v>
      </c>
      <c r="W19" s="118">
        <v>0.73574666600000005</v>
      </c>
      <c r="X19" s="118">
        <v>5.7534999999999997E-5</v>
      </c>
      <c r="Y19" s="118">
        <v>4.5171300000000002E-4</v>
      </c>
      <c r="Z19" s="118">
        <v>5.189E-5</v>
      </c>
      <c r="AA19" s="118">
        <v>4.5884000000000003E-5</v>
      </c>
      <c r="AB19" s="118">
        <v>6.0702300000000005E-4</v>
      </c>
      <c r="AC19" s="118" t="s">
        <v>428</v>
      </c>
      <c r="AD19" s="118">
        <v>5.1750799999999997E-4</v>
      </c>
      <c r="AE19" s="117"/>
      <c r="AF19" s="15">
        <v>125267.67048722399</v>
      </c>
      <c r="AG19" s="15">
        <v>375.14759729399998</v>
      </c>
      <c r="AH19" s="15">
        <v>197690.84064803101</v>
      </c>
      <c r="AI19" s="15">
        <v>924.95253822500001</v>
      </c>
      <c r="AJ19" s="15">
        <v>95.917592240000005</v>
      </c>
      <c r="AK19" s="15" t="s">
        <v>430</v>
      </c>
      <c r="AL19" s="31" t="s">
        <v>60</v>
      </c>
    </row>
    <row r="20" spans="1:38" ht="26.25" customHeight="1" thickBot="1" x14ac:dyDescent="0.25">
      <c r="A20" s="51" t="s">
        <v>64</v>
      </c>
      <c r="B20" s="51" t="s">
        <v>75</v>
      </c>
      <c r="C20" s="52" t="s">
        <v>76</v>
      </c>
      <c r="D20" s="53"/>
      <c r="E20" s="118">
        <v>1.816434933</v>
      </c>
      <c r="F20" s="118">
        <v>0.16017015600000001</v>
      </c>
      <c r="G20" s="118">
        <v>3.8885918999999998E-2</v>
      </c>
      <c r="H20" s="118">
        <v>1.5975E-2</v>
      </c>
      <c r="I20" s="118">
        <v>1.4118080000000001E-3</v>
      </c>
      <c r="J20" s="118">
        <v>1.451941E-3</v>
      </c>
      <c r="K20" s="118">
        <v>1.451941E-3</v>
      </c>
      <c r="L20" s="118">
        <v>6.1446999999999996E-5</v>
      </c>
      <c r="M20" s="118">
        <v>2.3758057080000001</v>
      </c>
      <c r="N20" s="118">
        <v>2.150543E-3</v>
      </c>
      <c r="O20" s="118">
        <v>7.4240000000000004E-6</v>
      </c>
      <c r="P20" s="118">
        <v>4.1581170000000002E-3</v>
      </c>
      <c r="Q20" s="118">
        <v>4.6814370000000001E-3</v>
      </c>
      <c r="R20" s="118">
        <v>2.011568E-3</v>
      </c>
      <c r="S20" s="118">
        <v>3.4398440000000001E-3</v>
      </c>
      <c r="T20" s="118">
        <v>1.1071449999999999E-3</v>
      </c>
      <c r="U20" s="118">
        <v>1.112587E-3</v>
      </c>
      <c r="V20" s="118">
        <v>1.3705430000000001E-3</v>
      </c>
      <c r="W20" s="118" t="s">
        <v>428</v>
      </c>
      <c r="X20" s="118">
        <v>7.6700000000000003E-7</v>
      </c>
      <c r="Y20" s="118">
        <v>1.2270000000000001E-6</v>
      </c>
      <c r="Z20" s="118">
        <v>3.8299999999999998E-7</v>
      </c>
      <c r="AA20" s="118">
        <v>3.0699999999999998E-7</v>
      </c>
      <c r="AB20" s="118">
        <v>2.683E-6</v>
      </c>
      <c r="AC20" s="118">
        <v>3.8299999999999998E-7</v>
      </c>
      <c r="AD20" s="118" t="s">
        <v>428</v>
      </c>
      <c r="AE20" s="117"/>
      <c r="AF20" s="15">
        <v>17.527818400000001</v>
      </c>
      <c r="AG20" s="15" t="s">
        <v>429</v>
      </c>
      <c r="AH20" s="15">
        <v>41382.854089100998</v>
      </c>
      <c r="AI20" s="15">
        <v>767.21363366000003</v>
      </c>
      <c r="AJ20" s="15">
        <v>164.73377717400001</v>
      </c>
      <c r="AK20" s="15" t="s">
        <v>430</v>
      </c>
      <c r="AL20" s="31" t="s">
        <v>60</v>
      </c>
    </row>
    <row r="21" spans="1:38" ht="26.25" customHeight="1" thickBot="1" x14ac:dyDescent="0.25">
      <c r="A21" s="51" t="s">
        <v>64</v>
      </c>
      <c r="B21" s="51" t="s">
        <v>77</v>
      </c>
      <c r="C21" s="52" t="s">
        <v>78</v>
      </c>
      <c r="D21" s="53"/>
      <c r="E21" s="118">
        <v>3.537378967</v>
      </c>
      <c r="F21" s="118">
        <v>0.45035561499999999</v>
      </c>
      <c r="G21" s="118">
        <v>0.38951667400000001</v>
      </c>
      <c r="H21" s="118">
        <v>1.5807999999999999E-2</v>
      </c>
      <c r="I21" s="118">
        <v>2.4083373000000002E-2</v>
      </c>
      <c r="J21" s="118">
        <v>5.4144461999999997E-2</v>
      </c>
      <c r="K21" s="118">
        <v>7.7865960999999997E-2</v>
      </c>
      <c r="L21" s="118">
        <v>3.7078279999999998E-3</v>
      </c>
      <c r="M21" s="118">
        <v>6.1147734800000002</v>
      </c>
      <c r="N21" s="118">
        <v>1.887403E-3</v>
      </c>
      <c r="O21" s="118">
        <v>1.9616499999999999E-4</v>
      </c>
      <c r="P21" s="118">
        <v>2.7301769999999999E-3</v>
      </c>
      <c r="Q21" s="118">
        <v>8.2321370000000005E-3</v>
      </c>
      <c r="R21" s="118">
        <v>3.6197460000000001E-3</v>
      </c>
      <c r="S21" s="118">
        <v>6.8850439999999999E-3</v>
      </c>
      <c r="T21" s="118">
        <v>0.105084228</v>
      </c>
      <c r="U21" s="118">
        <v>8.2306499999999999E-4</v>
      </c>
      <c r="V21" s="118">
        <v>3.669411E-3</v>
      </c>
      <c r="W21" s="118" t="s">
        <v>428</v>
      </c>
      <c r="X21" s="118">
        <v>1.6752800000000001E-4</v>
      </c>
      <c r="Y21" s="118">
        <v>3.67143E-4</v>
      </c>
      <c r="Z21" s="118">
        <v>1.0880800000000001E-4</v>
      </c>
      <c r="AA21" s="118">
        <v>3.4484999999999999E-5</v>
      </c>
      <c r="AB21" s="118">
        <v>6.7796299999999996E-4</v>
      </c>
      <c r="AC21" s="118">
        <v>1.2784199999999999E-3</v>
      </c>
      <c r="AD21" s="118">
        <v>5.8966699999999999E-4</v>
      </c>
      <c r="AE21" s="117"/>
      <c r="AF21" s="15">
        <v>203.61577130000001</v>
      </c>
      <c r="AG21" s="15">
        <v>745.32137558600004</v>
      </c>
      <c r="AH21" s="15">
        <v>73692.268239943995</v>
      </c>
      <c r="AI21" s="15">
        <v>633.23277470000005</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22.250112120000001</v>
      </c>
      <c r="F23" s="118">
        <v>3.0625567070000002</v>
      </c>
      <c r="G23" s="118">
        <v>2.01925534</v>
      </c>
      <c r="H23" s="118">
        <v>4.7955740000000004E-3</v>
      </c>
      <c r="I23" s="118">
        <v>1.7611194130000001</v>
      </c>
      <c r="J23" s="118">
        <v>1.853169904</v>
      </c>
      <c r="K23" s="118">
        <v>1.853169904</v>
      </c>
      <c r="L23" s="118">
        <v>0.902065424</v>
      </c>
      <c r="M23" s="118">
        <v>13.870140660000001</v>
      </c>
      <c r="N23" s="118">
        <v>9.5291999999999995E-5</v>
      </c>
      <c r="O23" s="118">
        <v>1.6047999999999999E-5</v>
      </c>
      <c r="P23" s="118">
        <v>1.400657E-3</v>
      </c>
      <c r="Q23" s="118">
        <v>3.0935000000000001E-5</v>
      </c>
      <c r="R23" s="118">
        <v>7.1527149999999996E-3</v>
      </c>
      <c r="S23" s="118">
        <v>4.351677E-3</v>
      </c>
      <c r="T23" s="118">
        <v>3.3587000000000002E-5</v>
      </c>
      <c r="U23" s="118">
        <v>3.048E-5</v>
      </c>
      <c r="V23" s="118">
        <v>1.1432301000000001E-2</v>
      </c>
      <c r="W23" s="118">
        <v>0.11404629300000001</v>
      </c>
      <c r="X23" s="118">
        <v>9.4288259999999995E-3</v>
      </c>
      <c r="Y23" s="118">
        <v>9.5983570000000001E-3</v>
      </c>
      <c r="Z23" s="118">
        <v>8.506375E-3</v>
      </c>
      <c r="AA23" s="118">
        <v>8.9841539999999994E-3</v>
      </c>
      <c r="AB23" s="118">
        <v>3.6517712000000001E-2</v>
      </c>
      <c r="AC23" s="118" t="s">
        <v>428</v>
      </c>
      <c r="AD23" s="118" t="s">
        <v>428</v>
      </c>
      <c r="AE23" s="117"/>
      <c r="AF23" s="15">
        <v>26016.149470423999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7.4236014050000003</v>
      </c>
      <c r="F24" s="118">
        <v>0.31735263800000002</v>
      </c>
      <c r="G24" s="118">
        <v>1.884159242</v>
      </c>
      <c r="H24" s="118">
        <v>6.4063300000000004E-2</v>
      </c>
      <c r="I24" s="118">
        <v>5.4163128999999997E-2</v>
      </c>
      <c r="J24" s="118">
        <v>6.3650240999999996E-2</v>
      </c>
      <c r="K24" s="118">
        <v>6.7717220999999994E-2</v>
      </c>
      <c r="L24" s="118">
        <v>1.1350002E-2</v>
      </c>
      <c r="M24" s="118">
        <v>5.9912048110000002</v>
      </c>
      <c r="N24" s="118">
        <v>3.8587548999999999E-2</v>
      </c>
      <c r="O24" s="118">
        <v>1.0960272E-2</v>
      </c>
      <c r="P24" s="118">
        <v>3.7595419999999998E-3</v>
      </c>
      <c r="Q24" s="118">
        <v>7.6569120000000001E-3</v>
      </c>
      <c r="R24" s="118">
        <v>2.9268190000000002E-3</v>
      </c>
      <c r="S24" s="118">
        <v>5.5107100000000003E-3</v>
      </c>
      <c r="T24" s="118">
        <v>3.7122959999999999E-3</v>
      </c>
      <c r="U24" s="118">
        <v>1.158444E-3</v>
      </c>
      <c r="V24" s="118">
        <v>5.2067260999999997E-2</v>
      </c>
      <c r="W24" s="118">
        <v>9.8207450000000005E-3</v>
      </c>
      <c r="X24" s="118">
        <v>2.901865E-3</v>
      </c>
      <c r="Y24" s="118">
        <v>3.7449079999999999E-3</v>
      </c>
      <c r="Z24" s="118">
        <v>9.7389299999999998E-4</v>
      </c>
      <c r="AA24" s="118">
        <v>1.8504330000000001E-3</v>
      </c>
      <c r="AB24" s="118">
        <v>9.4710990000000002E-3</v>
      </c>
      <c r="AC24" s="118">
        <v>7.9331839999999994E-3</v>
      </c>
      <c r="AD24" s="118">
        <v>1.5933779999999999E-3</v>
      </c>
      <c r="AE24" s="117"/>
      <c r="AF24" s="15">
        <v>880.41469666900002</v>
      </c>
      <c r="AG24" s="15">
        <v>2618.8786964999999</v>
      </c>
      <c r="AH24" s="15">
        <v>71657.238098985996</v>
      </c>
      <c r="AI24" s="15">
        <v>2626.7444</v>
      </c>
      <c r="AJ24" s="15">
        <v>63.78</v>
      </c>
      <c r="AK24" s="15" t="s">
        <v>430</v>
      </c>
      <c r="AL24" s="31" t="s">
        <v>60</v>
      </c>
    </row>
    <row r="25" spans="1:38" ht="26.25" customHeight="1" thickBot="1" x14ac:dyDescent="0.25">
      <c r="A25" s="51" t="s">
        <v>86</v>
      </c>
      <c r="B25" s="55" t="s">
        <v>87</v>
      </c>
      <c r="C25" s="57" t="s">
        <v>88</v>
      </c>
      <c r="D25" s="53"/>
      <c r="E25" s="118">
        <v>2.7226888489999999</v>
      </c>
      <c r="F25" s="118">
        <v>0.33751822300000001</v>
      </c>
      <c r="G25" s="118">
        <v>0.235272695</v>
      </c>
      <c r="H25" s="118" t="s">
        <v>428</v>
      </c>
      <c r="I25" s="118">
        <v>3.6421887E-2</v>
      </c>
      <c r="J25" s="118">
        <v>4.5114162999999999E-2</v>
      </c>
      <c r="K25" s="118">
        <v>4.5114162999999999E-2</v>
      </c>
      <c r="L25" s="118">
        <v>1.8799064000000001E-2</v>
      </c>
      <c r="M25" s="118">
        <v>2.9303242979999999</v>
      </c>
      <c r="N25" s="118">
        <v>8.3142170000000001E-2</v>
      </c>
      <c r="O25" s="118">
        <v>6.0820999999999999E-5</v>
      </c>
      <c r="P25" s="118" t="s">
        <v>428</v>
      </c>
      <c r="Q25" s="118">
        <v>4.9269999999999996E-6</v>
      </c>
      <c r="R25" s="118">
        <v>2.0730011E-2</v>
      </c>
      <c r="S25" s="118">
        <v>0.21264317199999999</v>
      </c>
      <c r="T25" s="118">
        <v>5.3885699999999996E-3</v>
      </c>
      <c r="U25" s="118">
        <v>4.9265999999999999E-5</v>
      </c>
      <c r="V25" s="118">
        <v>0.167593347</v>
      </c>
      <c r="W25" s="118">
        <v>8.3891569999999995E-3</v>
      </c>
      <c r="X25" s="118">
        <v>1.6318539999999999E-2</v>
      </c>
      <c r="Y25" s="118">
        <v>1.2152217999999999E-2</v>
      </c>
      <c r="Z25" s="118">
        <v>2.9085367000000001E-2</v>
      </c>
      <c r="AA25" s="118">
        <v>3.152073E-3</v>
      </c>
      <c r="AB25" s="118">
        <v>6.0708197999999998E-2</v>
      </c>
      <c r="AC25" s="118" t="s">
        <v>430</v>
      </c>
      <c r="AD25" s="118" t="s">
        <v>430</v>
      </c>
      <c r="AE25" s="117"/>
      <c r="AF25" s="15">
        <v>10238.739315453</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3.1822628999999998E-2</v>
      </c>
      <c r="F26" s="118">
        <v>4.9365020000000003E-2</v>
      </c>
      <c r="G26" s="118">
        <v>2.8906520000000001E-3</v>
      </c>
      <c r="H26" s="118" t="s">
        <v>428</v>
      </c>
      <c r="I26" s="118">
        <v>2.183328E-3</v>
      </c>
      <c r="J26" s="118">
        <v>2.183328E-3</v>
      </c>
      <c r="K26" s="118">
        <v>2.183328E-3</v>
      </c>
      <c r="L26" s="118">
        <v>5.4781100000000004E-4</v>
      </c>
      <c r="M26" s="118">
        <v>1.387035378</v>
      </c>
      <c r="N26" s="118">
        <v>1.078775241</v>
      </c>
      <c r="O26" s="118" t="s">
        <v>428</v>
      </c>
      <c r="P26" s="118" t="s">
        <v>428</v>
      </c>
      <c r="Q26" s="118" t="s">
        <v>428</v>
      </c>
      <c r="R26" s="118" t="s">
        <v>428</v>
      </c>
      <c r="S26" s="118" t="s">
        <v>428</v>
      </c>
      <c r="T26" s="118" t="s">
        <v>428</v>
      </c>
      <c r="U26" s="118" t="s">
        <v>428</v>
      </c>
      <c r="V26" s="118" t="s">
        <v>428</v>
      </c>
      <c r="W26" s="118">
        <v>6.1182700000000001E-4</v>
      </c>
      <c r="X26" s="118">
        <v>5.6821200000000001E-4</v>
      </c>
      <c r="Y26" s="118">
        <v>4.5274600000000002E-4</v>
      </c>
      <c r="Z26" s="118">
        <v>1.0079869999999999E-3</v>
      </c>
      <c r="AA26" s="118">
        <v>1.00746E-4</v>
      </c>
      <c r="AB26" s="118">
        <v>2.1296900000000001E-3</v>
      </c>
      <c r="AC26" s="118" t="s">
        <v>430</v>
      </c>
      <c r="AD26" s="118" t="s">
        <v>430</v>
      </c>
      <c r="AE26" s="117"/>
      <c r="AF26" s="15">
        <v>184.437450875</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43.320885445999998</v>
      </c>
      <c r="F27" s="118">
        <v>17.116641682000001</v>
      </c>
      <c r="G27" s="118">
        <v>0.17282007399999999</v>
      </c>
      <c r="H27" s="118">
        <v>4.852899582</v>
      </c>
      <c r="I27" s="118">
        <v>2.0582670439999999</v>
      </c>
      <c r="J27" s="118">
        <v>2.0582670439999999</v>
      </c>
      <c r="K27" s="118">
        <v>2.0582670439999999</v>
      </c>
      <c r="L27" s="118">
        <v>1.403954189</v>
      </c>
      <c r="M27" s="118">
        <v>292.03743214100001</v>
      </c>
      <c r="N27" s="118">
        <v>0.44006677100000002</v>
      </c>
      <c r="O27" s="118">
        <v>9.1228538999999997E-2</v>
      </c>
      <c r="P27" s="118">
        <v>6.2727174999999996E-2</v>
      </c>
      <c r="Q27" s="118">
        <v>1.819324E-3</v>
      </c>
      <c r="R27" s="118">
        <v>0.19617780100000001</v>
      </c>
      <c r="S27" s="118">
        <v>0.28412320299999999</v>
      </c>
      <c r="T27" s="118">
        <v>0.102028589</v>
      </c>
      <c r="U27" s="118">
        <v>1.348014E-3</v>
      </c>
      <c r="V27" s="118">
        <v>18.224726153999999</v>
      </c>
      <c r="W27" s="118">
        <v>0.244137468</v>
      </c>
      <c r="X27" s="118">
        <v>5.3845543000000003E-2</v>
      </c>
      <c r="Y27" s="118">
        <v>5.4205652999999999E-2</v>
      </c>
      <c r="Z27" s="118">
        <v>4.4330827000000003E-2</v>
      </c>
      <c r="AA27" s="118">
        <v>4.5770538999999999E-2</v>
      </c>
      <c r="AB27" s="118">
        <v>0.198152561</v>
      </c>
      <c r="AC27" s="118" t="s">
        <v>428</v>
      </c>
      <c r="AD27" s="118" t="s">
        <v>430</v>
      </c>
      <c r="AE27" s="117"/>
      <c r="AF27" s="15">
        <v>249615.32464276801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19.577342793</v>
      </c>
      <c r="F28" s="118">
        <v>1.505175358</v>
      </c>
      <c r="G28" s="118">
        <v>2.0456063999999999E-2</v>
      </c>
      <c r="H28" s="118">
        <v>8.7747649999999996E-2</v>
      </c>
      <c r="I28" s="118">
        <v>1.8960170890000001</v>
      </c>
      <c r="J28" s="118">
        <v>1.8960170890000001</v>
      </c>
      <c r="K28" s="118">
        <v>1.8960170890000001</v>
      </c>
      <c r="L28" s="118">
        <v>1.4344862540000001</v>
      </c>
      <c r="M28" s="118">
        <v>9.0834755739999995</v>
      </c>
      <c r="N28" s="118">
        <v>6.8761093999999995E-2</v>
      </c>
      <c r="O28" s="118">
        <v>1.5684523999999998E-2</v>
      </c>
      <c r="P28" s="118">
        <v>8.2565169999999997E-3</v>
      </c>
      <c r="Q28" s="118">
        <v>1.6443499999999999E-4</v>
      </c>
      <c r="R28" s="118">
        <v>5.0345230999999997E-2</v>
      </c>
      <c r="S28" s="118">
        <v>5.9211758000000003E-2</v>
      </c>
      <c r="T28" s="118">
        <v>1.7085775000000001E-2</v>
      </c>
      <c r="U28" s="118">
        <v>1.7083199999999999E-4</v>
      </c>
      <c r="V28" s="118">
        <v>3.1758485799999998</v>
      </c>
      <c r="W28" s="118">
        <v>3.3324575000000002E-2</v>
      </c>
      <c r="X28" s="118">
        <v>1.8289757E-2</v>
      </c>
      <c r="Y28" s="118">
        <v>1.8335405999999999E-2</v>
      </c>
      <c r="Z28" s="118">
        <v>7.3898319999999998E-3</v>
      </c>
      <c r="AA28" s="118">
        <v>9.1863399999999999E-4</v>
      </c>
      <c r="AB28" s="118">
        <v>4.4933630000000002E-2</v>
      </c>
      <c r="AC28" s="118" t="s">
        <v>428</v>
      </c>
      <c r="AD28" s="118" t="s">
        <v>430</v>
      </c>
      <c r="AE28" s="117"/>
      <c r="AF28" s="15">
        <v>57456.676699880998</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106.469519331</v>
      </c>
      <c r="F29" s="118">
        <v>5.9670177759999996</v>
      </c>
      <c r="G29" s="118">
        <v>5.2308809999999997E-2</v>
      </c>
      <c r="H29" s="118">
        <v>5.7774673999999998E-2</v>
      </c>
      <c r="I29" s="118">
        <v>2.4661038780000002</v>
      </c>
      <c r="J29" s="118">
        <v>2.4661038780000002</v>
      </c>
      <c r="K29" s="118">
        <v>2.4661038780000002</v>
      </c>
      <c r="L29" s="118">
        <v>1.5276220920000001</v>
      </c>
      <c r="M29" s="118">
        <v>22.647427168</v>
      </c>
      <c r="N29" s="118">
        <v>3.0373931999999999E-2</v>
      </c>
      <c r="O29" s="118">
        <v>6.9306919999999996E-3</v>
      </c>
      <c r="P29" s="118">
        <v>9.2109329999999993E-3</v>
      </c>
      <c r="Q29" s="118">
        <v>1.92165E-4</v>
      </c>
      <c r="R29" s="118">
        <v>5.1712279999999999E-2</v>
      </c>
      <c r="S29" s="118">
        <v>4.3981917000000002E-2</v>
      </c>
      <c r="T29" s="118">
        <v>7.5984379999999999E-3</v>
      </c>
      <c r="U29" s="118">
        <v>1.9635099999999999E-4</v>
      </c>
      <c r="V29" s="118">
        <v>1.438167803</v>
      </c>
      <c r="W29" s="118">
        <v>0.27365474000000001</v>
      </c>
      <c r="X29" s="118">
        <v>4.7473784999999998E-2</v>
      </c>
      <c r="Y29" s="118">
        <v>4.5483713000000002E-2</v>
      </c>
      <c r="Z29" s="118">
        <v>1.8521398000000001E-2</v>
      </c>
      <c r="AA29" s="118">
        <v>3.6430999999999997E-5</v>
      </c>
      <c r="AB29" s="118">
        <v>0.111515327</v>
      </c>
      <c r="AC29" s="118" t="s">
        <v>428</v>
      </c>
      <c r="AD29" s="118" t="s">
        <v>430</v>
      </c>
      <c r="AE29" s="117"/>
      <c r="AF29" s="15">
        <v>141739.89170593501</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1.234228893</v>
      </c>
      <c r="F30" s="118">
        <v>8.9805885110000006</v>
      </c>
      <c r="G30" s="118">
        <v>4.5770029999999996E-3</v>
      </c>
      <c r="H30" s="118">
        <v>5.3882720000000004E-3</v>
      </c>
      <c r="I30" s="118">
        <v>0.15223492599999999</v>
      </c>
      <c r="J30" s="118">
        <v>0.15223492599999999</v>
      </c>
      <c r="K30" s="118">
        <v>0.15223492599999999</v>
      </c>
      <c r="L30" s="118">
        <v>2.0339485000000001E-2</v>
      </c>
      <c r="M30" s="118">
        <v>42.847944214999998</v>
      </c>
      <c r="N30" s="118">
        <v>7.1337680000000004E-3</v>
      </c>
      <c r="O30" s="118">
        <v>1.337148E-3</v>
      </c>
      <c r="P30" s="118">
        <v>1.4710459999999999E-3</v>
      </c>
      <c r="Q30" s="118">
        <v>4.7849999999999998E-5</v>
      </c>
      <c r="R30" s="118">
        <v>2.8195870000000001E-3</v>
      </c>
      <c r="S30" s="118">
        <v>4.099363E-3</v>
      </c>
      <c r="T30" s="118">
        <v>1.54328E-3</v>
      </c>
      <c r="U30" s="118">
        <v>3.2339999999999999E-5</v>
      </c>
      <c r="V30" s="118">
        <v>0.26478209899999999</v>
      </c>
      <c r="W30" s="118">
        <v>0.19161518899999999</v>
      </c>
      <c r="X30" s="118">
        <v>1.4009199999999999E-2</v>
      </c>
      <c r="Y30" s="118">
        <v>1.1869642E-2</v>
      </c>
      <c r="Z30" s="118">
        <v>1.1843355E-2</v>
      </c>
      <c r="AA30" s="118">
        <v>1.1974294E-2</v>
      </c>
      <c r="AB30" s="118">
        <v>4.9696492000000002E-2</v>
      </c>
      <c r="AC30" s="118" t="s">
        <v>428</v>
      </c>
      <c r="AD30" s="118" t="s">
        <v>430</v>
      </c>
      <c r="AE30" s="117"/>
      <c r="AF30" s="15">
        <v>4952.7094543029998</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3.1566286520000002</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165620.54978413999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0.24577515999999999</v>
      </c>
      <c r="J32" s="118">
        <v>1.3598052039999999</v>
      </c>
      <c r="K32" s="118">
        <v>1.3598052039999999</v>
      </c>
      <c r="L32" s="118" t="s">
        <v>430</v>
      </c>
      <c r="M32" s="118" t="s">
        <v>430</v>
      </c>
      <c r="N32" s="118">
        <v>0.29309601899999999</v>
      </c>
      <c r="O32" s="118">
        <v>6.0732700000000004E-3</v>
      </c>
      <c r="P32" s="118" t="s">
        <v>428</v>
      </c>
      <c r="Q32" s="118">
        <v>8.3608700000000001E-4</v>
      </c>
      <c r="R32" s="118">
        <v>1.9461186829999999</v>
      </c>
      <c r="S32" s="118">
        <v>19.943100819000001</v>
      </c>
      <c r="T32" s="118">
        <v>0.52362520599999995</v>
      </c>
      <c r="U32" s="118">
        <v>8.3608689999999999E-3</v>
      </c>
      <c r="V32" s="118">
        <v>17.386883245</v>
      </c>
      <c r="W32" s="118" t="s">
        <v>428</v>
      </c>
      <c r="X32" s="118">
        <v>3.73406E-3</v>
      </c>
      <c r="Y32" s="118">
        <v>1.1361754E-2</v>
      </c>
      <c r="Z32" s="118">
        <v>6.295241E-3</v>
      </c>
      <c r="AA32" s="118">
        <v>1.3723470000000001E-3</v>
      </c>
      <c r="AB32" s="118">
        <v>2.2763400999999999E-2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0.164424448</v>
      </c>
      <c r="J33" s="118">
        <v>1.0961627700000001</v>
      </c>
      <c r="K33" s="118">
        <v>1.0961627700000001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2.1076490919999999</v>
      </c>
      <c r="F34" s="118">
        <v>7.9922400000000005E-2</v>
      </c>
      <c r="G34" s="118">
        <v>0.114284041</v>
      </c>
      <c r="H34" s="118">
        <v>2.4975750000000001E-2</v>
      </c>
      <c r="I34" s="118">
        <v>0.142395142</v>
      </c>
      <c r="J34" s="118">
        <v>0.17869945700000001</v>
      </c>
      <c r="K34" s="118">
        <v>0.17869945700000001</v>
      </c>
      <c r="L34" s="118">
        <v>2.4975750000000001E-2</v>
      </c>
      <c r="M34" s="118">
        <v>0.39961200000000002</v>
      </c>
      <c r="N34" s="118">
        <v>0.32247455400000002</v>
      </c>
      <c r="O34" s="118">
        <v>1.5260000000000001E-6</v>
      </c>
      <c r="P34" s="118">
        <v>1.4036499999999999E-4</v>
      </c>
      <c r="Q34" s="118">
        <v>3.0510000000000001E-6</v>
      </c>
      <c r="R34" s="118">
        <v>7.3233700000000001E-4</v>
      </c>
      <c r="S34" s="118">
        <v>76.378411757999999</v>
      </c>
      <c r="T34" s="118">
        <v>3.0510000000000001E-6</v>
      </c>
      <c r="U34" s="118">
        <v>3.0510000000000001E-6</v>
      </c>
      <c r="V34" s="118">
        <v>1.159534E-3</v>
      </c>
      <c r="W34" s="118">
        <v>8.3252499999999993E-3</v>
      </c>
      <c r="X34" s="118">
        <v>4.5788900000000001E-4</v>
      </c>
      <c r="Y34" s="118">
        <v>3.8296199999999998E-4</v>
      </c>
      <c r="Z34" s="118">
        <v>1.9148099999999999E-4</v>
      </c>
      <c r="AA34" s="118">
        <v>8.3000000000000002E-8</v>
      </c>
      <c r="AB34" s="118">
        <v>1.0324139999999999E-3</v>
      </c>
      <c r="AC34" s="118" t="s">
        <v>428</v>
      </c>
      <c r="AD34" s="118" t="s">
        <v>428</v>
      </c>
      <c r="AE34" s="117"/>
      <c r="AF34" s="15">
        <v>1435.2731000000001</v>
      </c>
      <c r="AG34" s="15" t="s">
        <v>429</v>
      </c>
      <c r="AH34" s="15" t="s">
        <v>430</v>
      </c>
      <c r="AI34" s="15" t="s">
        <v>431</v>
      </c>
      <c r="AJ34" s="15" t="s">
        <v>430</v>
      </c>
      <c r="AK34" s="15">
        <v>3467.5629859999999</v>
      </c>
      <c r="AL34" s="31" t="s">
        <v>60</v>
      </c>
    </row>
    <row r="35" spans="1:38" s="1" customFormat="1" ht="26.25" customHeight="1" thickBot="1" x14ac:dyDescent="0.25">
      <c r="A35" s="51" t="s">
        <v>109</v>
      </c>
      <c r="B35" s="51" t="s">
        <v>110</v>
      </c>
      <c r="C35" s="52" t="s">
        <v>111</v>
      </c>
      <c r="D35" s="53"/>
      <c r="E35" s="118">
        <v>15.216187699000001</v>
      </c>
      <c r="F35" s="118">
        <v>0.78513029999999995</v>
      </c>
      <c r="G35" s="118">
        <v>1.126116229</v>
      </c>
      <c r="H35" s="118">
        <v>3.3121069999999999E-3</v>
      </c>
      <c r="I35" s="118">
        <v>0.58795238999999999</v>
      </c>
      <c r="J35" s="118">
        <v>0.61889725200000001</v>
      </c>
      <c r="K35" s="118">
        <v>0.61889725200000001</v>
      </c>
      <c r="L35" s="118">
        <v>0.26612581800000001</v>
      </c>
      <c r="M35" s="118">
        <v>0.89414870499999999</v>
      </c>
      <c r="N35" s="118">
        <v>7.7936999999999996E-5</v>
      </c>
      <c r="O35" s="118">
        <v>1.2989E-5</v>
      </c>
      <c r="P35" s="118">
        <v>1.195029E-3</v>
      </c>
      <c r="Q35" s="118">
        <v>2.5979E-5</v>
      </c>
      <c r="R35" s="118">
        <v>6.2929999999999995E-4</v>
      </c>
      <c r="S35" s="118">
        <v>7.8165720000000008E-3</v>
      </c>
      <c r="T35" s="118">
        <v>4.1401329999999998E-3</v>
      </c>
      <c r="U35" s="118">
        <v>2.5979E-5</v>
      </c>
      <c r="V35" s="118">
        <v>5.796186E-3</v>
      </c>
      <c r="W35" s="118">
        <v>8.1784406000000004E-2</v>
      </c>
      <c r="X35" s="118">
        <v>4.4981420000000001E-3</v>
      </c>
      <c r="Y35" s="118">
        <v>3.7620829999999998E-3</v>
      </c>
      <c r="Z35" s="118">
        <v>1.881041E-3</v>
      </c>
      <c r="AA35" s="118">
        <v>8.1800000000000005E-7</v>
      </c>
      <c r="AB35" s="118">
        <v>1.0142084000000001E-2</v>
      </c>
      <c r="AC35" s="118" t="s">
        <v>428</v>
      </c>
      <c r="AD35" s="118" t="s">
        <v>428</v>
      </c>
      <c r="AE35" s="117"/>
      <c r="AF35" s="15">
        <v>14142.694999773999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8.3482874319999993</v>
      </c>
      <c r="F36" s="118">
        <v>0.54524087899999996</v>
      </c>
      <c r="G36" s="118">
        <v>0.60702419799999996</v>
      </c>
      <c r="H36" s="118">
        <v>1.7853649999999999E-3</v>
      </c>
      <c r="I36" s="118">
        <v>0.38982535200000001</v>
      </c>
      <c r="J36" s="118">
        <v>0.41034247499999998</v>
      </c>
      <c r="K36" s="118">
        <v>0.41034247499999998</v>
      </c>
      <c r="L36" s="118">
        <v>0.175403264</v>
      </c>
      <c r="M36" s="118">
        <v>0.74479695700000004</v>
      </c>
      <c r="N36" s="118">
        <v>4.2015999999999999E-5</v>
      </c>
      <c r="O36" s="118">
        <v>7.0029999999999997E-6</v>
      </c>
      <c r="P36" s="118">
        <v>6.4424299999999996E-4</v>
      </c>
      <c r="Q36" s="118">
        <v>1.4005000000000001E-5</v>
      </c>
      <c r="R36" s="118">
        <v>3.3925699999999998E-4</v>
      </c>
      <c r="S36" s="118">
        <v>4.2139289999999999E-3</v>
      </c>
      <c r="T36" s="118">
        <v>2.231954E-3</v>
      </c>
      <c r="U36" s="118">
        <v>1.4005000000000001E-5</v>
      </c>
      <c r="V36" s="118">
        <v>3.1247359999999999E-3</v>
      </c>
      <c r="W36" s="118">
        <v>5.6795924999999997E-2</v>
      </c>
      <c r="X36" s="118">
        <v>3.123776E-3</v>
      </c>
      <c r="Y36" s="118">
        <v>2.6126130000000002E-3</v>
      </c>
      <c r="Z36" s="118">
        <v>1.3063059999999999E-3</v>
      </c>
      <c r="AA36" s="118">
        <v>5.68E-7</v>
      </c>
      <c r="AB36" s="118">
        <v>7.0432630000000001E-3</v>
      </c>
      <c r="AC36" s="118" t="s">
        <v>428</v>
      </c>
      <c r="AD36" s="118" t="s">
        <v>428</v>
      </c>
      <c r="AE36" s="117"/>
      <c r="AF36" s="15">
        <v>7472.8641746109997</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6.5206606789999997</v>
      </c>
      <c r="F39" s="118">
        <v>0.32721724499999999</v>
      </c>
      <c r="G39" s="118">
        <v>0.13495678899999999</v>
      </c>
      <c r="H39" s="118">
        <v>7.7621189999999996E-3</v>
      </c>
      <c r="I39" s="118">
        <v>8.8582799000000004E-2</v>
      </c>
      <c r="J39" s="118">
        <v>9.1707280000000002E-2</v>
      </c>
      <c r="K39" s="118">
        <v>9.1710728000000005E-2</v>
      </c>
      <c r="L39" s="118">
        <v>1.7154732999999998E-2</v>
      </c>
      <c r="M39" s="118">
        <v>2.3676363540000001</v>
      </c>
      <c r="N39" s="118">
        <v>3.0585569999999999E-3</v>
      </c>
      <c r="O39" s="118">
        <v>1.40168E-3</v>
      </c>
      <c r="P39" s="118">
        <v>5.9130270000000004E-3</v>
      </c>
      <c r="Q39" s="118">
        <v>1.8002876000000001E-2</v>
      </c>
      <c r="R39" s="118">
        <v>1.1401800000000001E-4</v>
      </c>
      <c r="S39" s="118">
        <v>1.1401820999999999E-2</v>
      </c>
      <c r="T39" s="118">
        <v>7.6512000000000002E-5</v>
      </c>
      <c r="U39" s="118">
        <v>1.680268E-3</v>
      </c>
      <c r="V39" s="118">
        <v>2.2503599999999999E-4</v>
      </c>
      <c r="W39" s="118">
        <v>1.5734029999999999E-3</v>
      </c>
      <c r="X39" s="118">
        <v>6.7850099999999997E-4</v>
      </c>
      <c r="Y39" s="118">
        <v>1.0874770000000001E-3</v>
      </c>
      <c r="Z39" s="118">
        <v>3.1918300000000001E-4</v>
      </c>
      <c r="AA39" s="118">
        <v>4.9944599999999996E-4</v>
      </c>
      <c r="AB39" s="118">
        <v>2.5846070000000001E-3</v>
      </c>
      <c r="AC39" s="118">
        <v>1.136275E-3</v>
      </c>
      <c r="AD39" s="118">
        <v>6.7602069999999998E-3</v>
      </c>
      <c r="AE39" s="117"/>
      <c r="AF39" s="15">
        <v>1945.917420664</v>
      </c>
      <c r="AG39" s="15">
        <v>39.700000762999998</v>
      </c>
      <c r="AH39" s="15">
        <v>147027.705341925</v>
      </c>
      <c r="AI39" s="15">
        <v>2616.7400498890001</v>
      </c>
      <c r="AJ39" s="15" t="s">
        <v>429</v>
      </c>
      <c r="AK39" s="15" t="s">
        <v>430</v>
      </c>
      <c r="AL39" s="31" t="s">
        <v>60</v>
      </c>
    </row>
    <row r="40" spans="1:38" ht="26.25" customHeight="1" thickBot="1" x14ac:dyDescent="0.25">
      <c r="A40" s="51" t="s">
        <v>81</v>
      </c>
      <c r="B40" s="51" t="s">
        <v>121</v>
      </c>
      <c r="C40" s="52" t="s">
        <v>122</v>
      </c>
      <c r="D40" s="53"/>
      <c r="E40" s="118">
        <v>9.3102298739999991</v>
      </c>
      <c r="F40" s="118">
        <v>2.5518336060000002</v>
      </c>
      <c r="G40" s="118">
        <v>0.73913179699999998</v>
      </c>
      <c r="H40" s="118">
        <v>1.9464949999999999E-3</v>
      </c>
      <c r="I40" s="118">
        <v>0.77364174299999999</v>
      </c>
      <c r="J40" s="118">
        <v>0.81204826399999996</v>
      </c>
      <c r="K40" s="118">
        <v>0.81204826399999996</v>
      </c>
      <c r="L40" s="118">
        <v>0.38109890699999999</v>
      </c>
      <c r="M40" s="118">
        <v>18.607450610000001</v>
      </c>
      <c r="N40" s="118">
        <v>5.2507999999999999E-5</v>
      </c>
      <c r="O40" s="118">
        <v>9.2830000000000007E-6</v>
      </c>
      <c r="P40" s="118">
        <v>6.11207E-4</v>
      </c>
      <c r="Q40" s="118">
        <v>1.4846E-5</v>
      </c>
      <c r="R40" s="118">
        <v>2.6918279999999998E-3</v>
      </c>
      <c r="S40" s="118">
        <v>1.6389449999999999E-3</v>
      </c>
      <c r="T40" s="118">
        <v>2.3346E-5</v>
      </c>
      <c r="U40" s="118">
        <v>1.3385E-5</v>
      </c>
      <c r="V40" s="118">
        <v>4.6056100000000004E-3</v>
      </c>
      <c r="W40" s="118">
        <v>5.8362387000000002E-2</v>
      </c>
      <c r="X40" s="118">
        <v>2.1877048999999999E-2</v>
      </c>
      <c r="Y40" s="118">
        <v>1.6622759000000001E-2</v>
      </c>
      <c r="Z40" s="118">
        <v>1.6232934000000001E-2</v>
      </c>
      <c r="AA40" s="118">
        <v>2.1687037999999999E-2</v>
      </c>
      <c r="AB40" s="118">
        <v>7.6419778999999993E-2</v>
      </c>
      <c r="AC40" s="118" t="s">
        <v>428</v>
      </c>
      <c r="AD40" s="118" t="s">
        <v>428</v>
      </c>
      <c r="AE40" s="117"/>
      <c r="AF40" s="15">
        <v>10729.248622652</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16.877933529</v>
      </c>
      <c r="F41" s="118">
        <v>11.988318575999999</v>
      </c>
      <c r="G41" s="118">
        <v>0.385127791</v>
      </c>
      <c r="H41" s="118">
        <v>0.27210660199999998</v>
      </c>
      <c r="I41" s="118">
        <v>6.4703210100000002</v>
      </c>
      <c r="J41" s="118">
        <v>6.8351361590000002</v>
      </c>
      <c r="K41" s="118">
        <v>7.3153382069999999</v>
      </c>
      <c r="L41" s="118">
        <v>0.81816871700000005</v>
      </c>
      <c r="M41" s="118">
        <v>79.515139482999999</v>
      </c>
      <c r="N41" s="118">
        <v>8.4658582999999996E-2</v>
      </c>
      <c r="O41" s="118">
        <v>5.0250267000000001E-2</v>
      </c>
      <c r="P41" s="118">
        <v>4.3444548999999999E-2</v>
      </c>
      <c r="Q41" s="118">
        <v>4.6007052999999999E-2</v>
      </c>
      <c r="R41" s="118">
        <v>2.6372819999999999E-3</v>
      </c>
      <c r="S41" s="118">
        <v>0.372403074</v>
      </c>
      <c r="T41" s="118">
        <v>6.5113339999999997E-3</v>
      </c>
      <c r="U41" s="118">
        <v>3.8759739999999999E-3</v>
      </c>
      <c r="V41" s="118">
        <v>0.75273711600000004</v>
      </c>
      <c r="W41" s="118">
        <v>7.6771152640000002</v>
      </c>
      <c r="X41" s="118">
        <v>1.334700137</v>
      </c>
      <c r="Y41" s="118">
        <v>1.287660281</v>
      </c>
      <c r="Z41" s="118">
        <v>0.66547875000000001</v>
      </c>
      <c r="AA41" s="118">
        <v>0.66879627799999997</v>
      </c>
      <c r="AB41" s="118">
        <v>3.956635447</v>
      </c>
      <c r="AC41" s="118">
        <v>7.7645399000000004E-2</v>
      </c>
      <c r="AD41" s="118">
        <v>7.5348589999999997E-3</v>
      </c>
      <c r="AE41" s="117"/>
      <c r="AF41" s="15">
        <v>1858.2231999999999</v>
      </c>
      <c r="AG41" s="15">
        <v>39.6</v>
      </c>
      <c r="AH41" s="15">
        <v>343900</v>
      </c>
      <c r="AI41" s="15">
        <v>15354.081921704999</v>
      </c>
      <c r="AJ41" s="15" t="s">
        <v>429</v>
      </c>
      <c r="AK41" s="15" t="s">
        <v>430</v>
      </c>
      <c r="AL41" s="31" t="s">
        <v>60</v>
      </c>
    </row>
    <row r="42" spans="1:38" ht="26.25" customHeight="1" thickBot="1" x14ac:dyDescent="0.25">
      <c r="A42" s="51" t="s">
        <v>81</v>
      </c>
      <c r="B42" s="51" t="s">
        <v>125</v>
      </c>
      <c r="C42" s="52" t="s">
        <v>126</v>
      </c>
      <c r="D42" s="53"/>
      <c r="E42" s="118">
        <v>0.143232418</v>
      </c>
      <c r="F42" s="118">
        <v>3.2512785329999998</v>
      </c>
      <c r="G42" s="118">
        <v>1.0444009999999999E-3</v>
      </c>
      <c r="H42" s="118">
        <v>8.4290999999999996E-5</v>
      </c>
      <c r="I42" s="118">
        <v>4.0314519E-2</v>
      </c>
      <c r="J42" s="118">
        <v>4.0314519E-2</v>
      </c>
      <c r="K42" s="118">
        <v>4.0314519E-2</v>
      </c>
      <c r="L42" s="118">
        <v>5.2408869999999996E-3</v>
      </c>
      <c r="M42" s="118">
        <v>28.940604722</v>
      </c>
      <c r="N42" s="118">
        <v>3.9165000000000002E-5</v>
      </c>
      <c r="O42" s="118">
        <v>7.5719999999999997E-6</v>
      </c>
      <c r="P42" s="118">
        <v>2.19325E-4</v>
      </c>
      <c r="Q42" s="118">
        <v>7.8329999999999994E-6</v>
      </c>
      <c r="R42" s="118">
        <v>1.6710499999999999E-4</v>
      </c>
      <c r="S42" s="118">
        <v>1.0444E-4</v>
      </c>
      <c r="T42" s="118">
        <v>2.4542999999999999E-5</v>
      </c>
      <c r="U42" s="118">
        <v>4.9609999999999996E-6</v>
      </c>
      <c r="V42" s="118">
        <v>9.3996399999999995E-4</v>
      </c>
      <c r="W42" s="118">
        <v>1.6447158E-2</v>
      </c>
      <c r="X42" s="118">
        <v>2.1112371000000001E-2</v>
      </c>
      <c r="Y42" s="118">
        <v>1.8076381999999998E-2</v>
      </c>
      <c r="Z42" s="118">
        <v>1.8076381999999998E-2</v>
      </c>
      <c r="AA42" s="118">
        <v>2.0842606E-2</v>
      </c>
      <c r="AB42" s="118">
        <v>7.8107741999999994E-2</v>
      </c>
      <c r="AC42" s="118" t="s">
        <v>428</v>
      </c>
      <c r="AD42" s="118" t="s">
        <v>428</v>
      </c>
      <c r="AE42" s="117"/>
      <c r="AF42" s="15">
        <v>1148.841377145</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11.408462740999999</v>
      </c>
      <c r="F43" s="118">
        <v>2.3660503319999999</v>
      </c>
      <c r="G43" s="118">
        <v>2.6898595000000001E-2</v>
      </c>
      <c r="H43" s="118">
        <v>3.6907870000000001E-3</v>
      </c>
      <c r="I43" s="118">
        <v>3.7572318E-2</v>
      </c>
      <c r="J43" s="118">
        <v>3.7672837000000001E-2</v>
      </c>
      <c r="K43" s="118">
        <v>3.7672837000000001E-2</v>
      </c>
      <c r="L43" s="118">
        <v>3.681672E-3</v>
      </c>
      <c r="M43" s="118">
        <v>2.9351737170000001</v>
      </c>
      <c r="N43" s="118">
        <v>1.537351E-3</v>
      </c>
      <c r="O43" s="118">
        <v>6.8016699999999997E-4</v>
      </c>
      <c r="P43" s="118">
        <v>4.9864469999999998E-3</v>
      </c>
      <c r="Q43" s="118">
        <v>1.5256974E-2</v>
      </c>
      <c r="R43" s="118">
        <v>9.6627999999999997E-5</v>
      </c>
      <c r="S43" s="118">
        <v>9.6627499999999995E-3</v>
      </c>
      <c r="T43" s="118">
        <v>6.4842E-5</v>
      </c>
      <c r="U43" s="118">
        <v>1.4239840000000001E-3</v>
      </c>
      <c r="V43" s="118">
        <v>1.90712E-4</v>
      </c>
      <c r="W43" s="118">
        <v>1.99302E-4</v>
      </c>
      <c r="X43" s="118">
        <v>5.8461999999999997E-5</v>
      </c>
      <c r="Y43" s="118">
        <v>7.5063999999999998E-5</v>
      </c>
      <c r="Z43" s="118">
        <v>1.9491999999999999E-5</v>
      </c>
      <c r="AA43" s="118">
        <v>3.7502000000000001E-5</v>
      </c>
      <c r="AB43" s="118">
        <v>1.9052000000000001E-4</v>
      </c>
      <c r="AC43" s="118">
        <v>4.9875500000000003E-4</v>
      </c>
      <c r="AD43" s="118">
        <v>5.9850000000000003E-6</v>
      </c>
      <c r="AE43" s="117"/>
      <c r="AF43" s="15">
        <v>1660.6686</v>
      </c>
      <c r="AG43" s="15" t="s">
        <v>429</v>
      </c>
      <c r="AH43" s="15">
        <v>254331.70978429599</v>
      </c>
      <c r="AI43" s="15">
        <v>99.751000000000005</v>
      </c>
      <c r="AJ43" s="15" t="s">
        <v>429</v>
      </c>
      <c r="AK43" s="15" t="s">
        <v>430</v>
      </c>
      <c r="AL43" s="31" t="s">
        <v>60</v>
      </c>
    </row>
    <row r="44" spans="1:38" ht="26.25" customHeight="1" thickBot="1" x14ac:dyDescent="0.25">
      <c r="A44" s="51" t="s">
        <v>81</v>
      </c>
      <c r="B44" s="51" t="s">
        <v>129</v>
      </c>
      <c r="C44" s="52" t="s">
        <v>130</v>
      </c>
      <c r="D44" s="53"/>
      <c r="E44" s="118">
        <v>13.313896962999999</v>
      </c>
      <c r="F44" s="118">
        <v>2.7735264750000002</v>
      </c>
      <c r="G44" s="118">
        <v>1.1700620500000001</v>
      </c>
      <c r="H44" s="118">
        <v>2.7933889999999999E-3</v>
      </c>
      <c r="I44" s="118">
        <v>1.1868610369999999</v>
      </c>
      <c r="J44" s="118">
        <v>1.24792156</v>
      </c>
      <c r="K44" s="118">
        <v>1.24792156</v>
      </c>
      <c r="L44" s="118">
        <v>0.60079465200000004</v>
      </c>
      <c r="M44" s="118">
        <v>21.693871529999999</v>
      </c>
      <c r="N44" s="118">
        <v>6.3683999999999995E-5</v>
      </c>
      <c r="O44" s="118">
        <v>1.0936E-5</v>
      </c>
      <c r="P44" s="118">
        <v>8.5893199999999997E-4</v>
      </c>
      <c r="Q44" s="118">
        <v>1.9618000000000001E-5</v>
      </c>
      <c r="R44" s="118">
        <v>4.1800270000000002E-3</v>
      </c>
      <c r="S44" s="118">
        <v>2.5437089999999999E-3</v>
      </c>
      <c r="T44" s="118">
        <v>2.4771000000000001E-5</v>
      </c>
      <c r="U44" s="118">
        <v>1.8732E-5</v>
      </c>
      <c r="V44" s="118">
        <v>6.826655E-3</v>
      </c>
      <c r="W44" s="118">
        <v>7.0245213000000001E-2</v>
      </c>
      <c r="X44" s="118">
        <v>1.5689633000000001E-2</v>
      </c>
      <c r="Y44" s="118">
        <v>1.2892610000000001E-2</v>
      </c>
      <c r="Z44" s="118">
        <v>1.2290183999999999E-2</v>
      </c>
      <c r="AA44" s="118">
        <v>1.5418632E-2</v>
      </c>
      <c r="AB44" s="118">
        <v>5.6291058999999997E-2</v>
      </c>
      <c r="AC44" s="118" t="s">
        <v>428</v>
      </c>
      <c r="AD44" s="118" t="s">
        <v>428</v>
      </c>
      <c r="AE44" s="117"/>
      <c r="AF44" s="15">
        <v>15367.039270974001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15.611518423</v>
      </c>
      <c r="F45" s="118">
        <v>0.81224262599999997</v>
      </c>
      <c r="G45" s="118">
        <v>3.428256244</v>
      </c>
      <c r="H45" s="118">
        <v>2.891851E-3</v>
      </c>
      <c r="I45" s="118">
        <v>0.70456982499999998</v>
      </c>
      <c r="J45" s="118">
        <v>0.74165244699999999</v>
      </c>
      <c r="K45" s="118">
        <v>0.74165244699999999</v>
      </c>
      <c r="L45" s="118">
        <v>0.216739975</v>
      </c>
      <c r="M45" s="118">
        <v>0.91615446700000003</v>
      </c>
      <c r="N45" s="118">
        <v>1.5505919999999999E-3</v>
      </c>
      <c r="O45" s="118">
        <v>2.1480199999999999E-4</v>
      </c>
      <c r="P45" s="118">
        <v>4.1434360000000003E-3</v>
      </c>
      <c r="Q45" s="118">
        <v>5.1686400000000002E-4</v>
      </c>
      <c r="R45" s="118">
        <v>4.1335649999999996E-3</v>
      </c>
      <c r="S45" s="118">
        <v>2.8610958999999998E-2</v>
      </c>
      <c r="T45" s="118">
        <v>0.36186413099999998</v>
      </c>
      <c r="U45" s="118">
        <v>3.4234499999999998E-4</v>
      </c>
      <c r="V45" s="118">
        <v>2.2343416000000001E-2</v>
      </c>
      <c r="W45" s="118">
        <v>2.5161725999999999E-2</v>
      </c>
      <c r="X45" s="118">
        <v>1.3830509999999999E-3</v>
      </c>
      <c r="Y45" s="118">
        <v>1.156734E-3</v>
      </c>
      <c r="Z45" s="118">
        <v>5.7836699999999999E-4</v>
      </c>
      <c r="AA45" s="118">
        <v>2.5100000000000001E-7</v>
      </c>
      <c r="AB45" s="118">
        <v>3.1184030000000001E-3</v>
      </c>
      <c r="AC45" s="118">
        <v>7.5950000000000001E-6</v>
      </c>
      <c r="AD45" s="118">
        <v>9.8360000000000004E-6</v>
      </c>
      <c r="AE45" s="117"/>
      <c r="AF45" s="15">
        <v>12265.1337</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3.4522537230000001</v>
      </c>
      <c r="F47" s="118">
        <v>3.049281948</v>
      </c>
      <c r="G47" s="118">
        <v>2.4273290000000002E-3</v>
      </c>
      <c r="H47" s="118">
        <v>1.564003E-3</v>
      </c>
      <c r="I47" s="118">
        <v>0.28353073400000001</v>
      </c>
      <c r="J47" s="118">
        <v>0.29572097899999999</v>
      </c>
      <c r="K47" s="118">
        <v>0.29572097899999999</v>
      </c>
      <c r="L47" s="118">
        <v>0.109782822</v>
      </c>
      <c r="M47" s="118">
        <v>10.510613749999999</v>
      </c>
      <c r="N47" s="118">
        <v>3.8090299999999998E-4</v>
      </c>
      <c r="O47" s="118">
        <v>4.2379999999999999E-6</v>
      </c>
      <c r="P47" s="118">
        <v>2.5099900000000001E-4</v>
      </c>
      <c r="Q47" s="118">
        <v>6.348E-6</v>
      </c>
      <c r="R47" s="118">
        <v>1.025214E-3</v>
      </c>
      <c r="S47" s="118">
        <v>6.2448199999999999E-4</v>
      </c>
      <c r="T47" s="118">
        <v>1.1211E-5</v>
      </c>
      <c r="U47" s="118">
        <v>5.5130000000000004E-6</v>
      </c>
      <c r="V47" s="118">
        <v>1.8197770000000001E-3</v>
      </c>
      <c r="W47" s="118">
        <v>5.4557319999999996E-3</v>
      </c>
      <c r="X47" s="118">
        <v>7.9180280000000006E-3</v>
      </c>
      <c r="Y47" s="118">
        <v>7.8574920000000006E-3</v>
      </c>
      <c r="Z47" s="118">
        <v>3.3676079999999998E-3</v>
      </c>
      <c r="AA47" s="118">
        <v>4.7716999999999997E-5</v>
      </c>
      <c r="AB47" s="118">
        <v>1.9190845000000002E-2</v>
      </c>
      <c r="AC47" s="118" t="s">
        <v>428</v>
      </c>
      <c r="AD47" s="118" t="s">
        <v>428</v>
      </c>
      <c r="AE47" s="117"/>
      <c r="AF47" s="15">
        <v>3554.7653998380001</v>
      </c>
      <c r="AG47" s="15" t="s">
        <v>429</v>
      </c>
      <c r="AH47" s="15" t="s">
        <v>429</v>
      </c>
      <c r="AI47" s="15" t="s">
        <v>429</v>
      </c>
      <c r="AJ47" s="15" t="s">
        <v>429</v>
      </c>
      <c r="AK47" s="15">
        <v>44700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9.1995649299999993</v>
      </c>
      <c r="G52" s="15" t="s">
        <v>431</v>
      </c>
      <c r="H52" s="15" t="s">
        <v>430</v>
      </c>
      <c r="I52" s="15">
        <v>6.7840742999999995E-2</v>
      </c>
      <c r="J52" s="15">
        <v>9.6915346999999999E-2</v>
      </c>
      <c r="K52" s="15">
        <v>0.112626</v>
      </c>
      <c r="L52" s="15" t="s">
        <v>431</v>
      </c>
      <c r="M52" s="15" t="s">
        <v>431</v>
      </c>
      <c r="N52" s="15">
        <v>6.6229999999999994E-5</v>
      </c>
      <c r="O52" s="15">
        <v>1.1038E-5</v>
      </c>
      <c r="P52" s="15">
        <v>1.721988E-3</v>
      </c>
      <c r="Q52" s="15">
        <v>5.2984240000000004E-3</v>
      </c>
      <c r="R52" s="15">
        <v>3.3556999999999997E-5</v>
      </c>
      <c r="S52" s="15">
        <v>3.3556689999999999E-3</v>
      </c>
      <c r="T52" s="15">
        <v>2.2518E-5</v>
      </c>
      <c r="U52" s="15">
        <v>4.9452000000000003E-4</v>
      </c>
      <c r="V52" s="15">
        <v>6.6229999999999994E-5</v>
      </c>
      <c r="W52" s="15" t="s">
        <v>431</v>
      </c>
      <c r="X52" s="15">
        <v>1.7000000000000001E-2</v>
      </c>
      <c r="Y52" s="15" t="s">
        <v>431</v>
      </c>
      <c r="Z52" s="15" t="s">
        <v>431</v>
      </c>
      <c r="AA52" s="15" t="s">
        <v>431</v>
      </c>
      <c r="AB52" s="15">
        <v>1.7000000000000001E-2</v>
      </c>
      <c r="AC52" s="15" t="s">
        <v>428</v>
      </c>
      <c r="AD52" s="15" t="s">
        <v>428</v>
      </c>
      <c r="AE52" s="119"/>
      <c r="AF52" s="15" t="s">
        <v>429</v>
      </c>
      <c r="AG52" s="15" t="s">
        <v>429</v>
      </c>
      <c r="AH52" s="15">
        <v>44153.534047223999</v>
      </c>
      <c r="AI52" s="15" t="s">
        <v>429</v>
      </c>
      <c r="AJ52" s="15" t="s">
        <v>429</v>
      </c>
      <c r="AK52" s="15" t="s">
        <v>430</v>
      </c>
      <c r="AL52" s="31" t="s">
        <v>152</v>
      </c>
    </row>
    <row r="53" spans="1:38" ht="26.25" customHeight="1" thickBot="1" x14ac:dyDescent="0.25">
      <c r="A53" s="51" t="s">
        <v>137</v>
      </c>
      <c r="B53" s="51" t="s">
        <v>153</v>
      </c>
      <c r="C53" s="52" t="s">
        <v>154</v>
      </c>
      <c r="D53" s="53"/>
      <c r="E53" s="15" t="s">
        <v>430</v>
      </c>
      <c r="F53" s="15">
        <v>5.273733419</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6.729114</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v>2.1999999999999999E-2</v>
      </c>
      <c r="Y54" s="15" t="s">
        <v>430</v>
      </c>
      <c r="Z54" s="15" t="s">
        <v>430</v>
      </c>
      <c r="AA54" s="15" t="s">
        <v>430</v>
      </c>
      <c r="AB54" s="15">
        <v>2.1999999999999999E-2</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3.04E-2</v>
      </c>
      <c r="H57" s="118" t="s">
        <v>429</v>
      </c>
      <c r="I57" s="118">
        <v>4.9094000000000004E-3</v>
      </c>
      <c r="J57" s="118">
        <v>4.9093999999999999E-2</v>
      </c>
      <c r="K57" s="118">
        <v>4.9093999999999999E-2</v>
      </c>
      <c r="L57" s="118">
        <v>1.4728199999999999E-4</v>
      </c>
      <c r="M57" s="118">
        <v>0.2215</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6.5135700000000005E-2</v>
      </c>
      <c r="G59" s="118">
        <v>3.4244200000000002E-2</v>
      </c>
      <c r="H59" s="118">
        <v>0.14479700000000001</v>
      </c>
      <c r="I59" s="118">
        <v>0.112733099</v>
      </c>
      <c r="J59" s="118">
        <v>0.11866641999999999</v>
      </c>
      <c r="K59" s="118">
        <v>0.12505738</v>
      </c>
      <c r="L59" s="118">
        <v>6.3252999999999999E-5</v>
      </c>
      <c r="M59" s="118">
        <v>7.2290439999999997E-2</v>
      </c>
      <c r="N59" s="118">
        <v>1.36778</v>
      </c>
      <c r="O59" s="118">
        <v>3.3999999999999998E-3</v>
      </c>
      <c r="P59" s="118" t="s">
        <v>430</v>
      </c>
      <c r="Q59" s="118">
        <v>8.5999999999999993E-2</v>
      </c>
      <c r="R59" s="118">
        <v>0.1283</v>
      </c>
      <c r="S59" s="118">
        <v>1.0200000000000001E-2</v>
      </c>
      <c r="T59" s="118">
        <v>1.7999999999999999E-2</v>
      </c>
      <c r="U59" s="118">
        <v>0.60199999999999998</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0.37980280999999999</v>
      </c>
      <c r="J61" s="118">
        <v>1.139408</v>
      </c>
      <c r="K61" s="118">
        <v>1.139408</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0.12620381999999999</v>
      </c>
      <c r="J62" s="118">
        <v>0.84135879999999996</v>
      </c>
      <c r="K62" s="118">
        <v>2.9113434499999999</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0.51422299999999999</v>
      </c>
      <c r="F63" s="118">
        <v>8.7990494000000002E-2</v>
      </c>
      <c r="G63" s="118">
        <v>0.92082799999999998</v>
      </c>
      <c r="H63" s="118">
        <v>0.28651399999999999</v>
      </c>
      <c r="I63" s="118">
        <v>0.96872135400000003</v>
      </c>
      <c r="J63" s="118">
        <v>1.0792189780000001</v>
      </c>
      <c r="K63" s="118">
        <v>1.0792189780000001</v>
      </c>
      <c r="L63" s="118" t="s">
        <v>430</v>
      </c>
      <c r="M63" s="118">
        <v>1.602727</v>
      </c>
      <c r="N63" s="118" t="s">
        <v>430</v>
      </c>
      <c r="O63" s="118">
        <v>2.0999550000000001E-3</v>
      </c>
      <c r="P63" s="118" t="s">
        <v>430</v>
      </c>
      <c r="Q63" s="118" t="s">
        <v>430</v>
      </c>
      <c r="R63" s="118" t="s">
        <v>430</v>
      </c>
      <c r="S63" s="118" t="s">
        <v>430</v>
      </c>
      <c r="T63" s="118" t="s">
        <v>430</v>
      </c>
      <c r="U63" s="118" t="s">
        <v>430</v>
      </c>
      <c r="V63" s="118" t="s">
        <v>430</v>
      </c>
      <c r="W63" s="118" t="s">
        <v>430</v>
      </c>
      <c r="X63" s="118">
        <v>1.7000000000000001E-2</v>
      </c>
      <c r="Y63" s="118" t="s">
        <v>430</v>
      </c>
      <c r="Z63" s="118" t="s">
        <v>430</v>
      </c>
      <c r="AA63" s="118" t="s">
        <v>430</v>
      </c>
      <c r="AB63" s="118">
        <v>0.39568036000000001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7.9177402570000002</v>
      </c>
      <c r="G70" s="118" t="s">
        <v>431</v>
      </c>
      <c r="H70" s="118">
        <v>1.4462844610000001</v>
      </c>
      <c r="I70" s="118">
        <v>0.71454356299999999</v>
      </c>
      <c r="J70" s="118">
        <v>1.1758276700000001</v>
      </c>
      <c r="K70" s="118">
        <v>2.53384097</v>
      </c>
      <c r="L70" s="118">
        <v>9.7234260000000003E-3</v>
      </c>
      <c r="M70" s="118">
        <v>5.9690000000000003E-3</v>
      </c>
      <c r="N70" s="118">
        <v>2.1994159999999998</v>
      </c>
      <c r="O70" s="118">
        <v>0.80191000000000001</v>
      </c>
      <c r="P70" s="118">
        <v>5.2200000000000003E-2</v>
      </c>
      <c r="Q70" s="118">
        <v>6.1180000000000002E-3</v>
      </c>
      <c r="R70" s="118">
        <v>6.7198999999999995E-2</v>
      </c>
      <c r="S70" s="118">
        <v>6.1543258000000003E-2</v>
      </c>
      <c r="T70" s="118">
        <v>3.0142611999999999E-2</v>
      </c>
      <c r="U70" s="118">
        <v>0.18978</v>
      </c>
      <c r="V70" s="118">
        <v>4.9521459999999999</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1.3060664200000001</v>
      </c>
      <c r="G72" s="118" t="s">
        <v>430</v>
      </c>
      <c r="H72" s="118">
        <v>3.8576265999999998E-2</v>
      </c>
      <c r="I72" s="118">
        <v>1.1101367209999999</v>
      </c>
      <c r="J72" s="118">
        <v>1.717238153</v>
      </c>
      <c r="K72" s="118">
        <v>4.0769181530000003</v>
      </c>
      <c r="L72" s="118">
        <v>2.4623696E-2</v>
      </c>
      <c r="M72" s="118">
        <v>3.0000000000000001E-6</v>
      </c>
      <c r="N72" s="118">
        <v>22.951435</v>
      </c>
      <c r="O72" s="118">
        <v>0.66</v>
      </c>
      <c r="P72" s="118">
        <v>0.20916000000000001</v>
      </c>
      <c r="Q72" s="118">
        <v>0.24829999999999999</v>
      </c>
      <c r="R72" s="118">
        <v>0.96634699999999996</v>
      </c>
      <c r="S72" s="118">
        <v>0.70102299999999995</v>
      </c>
      <c r="T72" s="118">
        <v>0.54093000000000002</v>
      </c>
      <c r="U72" s="118">
        <v>2.2599999999999999E-3</v>
      </c>
      <c r="V72" s="118">
        <v>19.015124</v>
      </c>
      <c r="W72" s="118">
        <v>1.399</v>
      </c>
      <c r="X72" s="118">
        <v>1.6E-2</v>
      </c>
      <c r="Y72" s="118">
        <v>3.3000000000000002E-2</v>
      </c>
      <c r="Z72" s="118">
        <v>1.0999999999999999E-2</v>
      </c>
      <c r="AA72" s="118">
        <v>2.5000000000000001E-2</v>
      </c>
      <c r="AB72" s="118">
        <v>8.5000000000000006E-2</v>
      </c>
      <c r="AC72" s="118">
        <v>0.26930994000000003</v>
      </c>
      <c r="AD72" s="118">
        <v>4.2805099999999998E-4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0.10288785</v>
      </c>
      <c r="G74" s="118" t="s">
        <v>429</v>
      </c>
      <c r="H74" s="118">
        <v>1.0305669999999999E-2</v>
      </c>
      <c r="I74" s="118">
        <v>0.35206031199999999</v>
      </c>
      <c r="J74" s="118">
        <v>0.41829813199999999</v>
      </c>
      <c r="K74" s="118">
        <v>0.54155333999999999</v>
      </c>
      <c r="L74" s="118">
        <v>7.4948269999999999E-3</v>
      </c>
      <c r="M74" s="118" t="s">
        <v>429</v>
      </c>
      <c r="N74" s="118">
        <v>0.24689864</v>
      </c>
      <c r="O74" s="118">
        <v>1.4323000000000001E-2</v>
      </c>
      <c r="P74" s="118">
        <v>1.24E-3</v>
      </c>
      <c r="Q74" s="118">
        <v>3.8168000000000001E-2</v>
      </c>
      <c r="R74" s="118">
        <v>0.15694641200000001</v>
      </c>
      <c r="S74" s="118">
        <v>0.17058416400000001</v>
      </c>
      <c r="T74" s="118">
        <v>0.317101036</v>
      </c>
      <c r="U74" s="118" t="s">
        <v>429</v>
      </c>
      <c r="V74" s="118">
        <v>1.5196890000000001</v>
      </c>
      <c r="W74" s="118" t="s">
        <v>429</v>
      </c>
      <c r="X74" s="118">
        <v>3.0939680000000001E-2</v>
      </c>
      <c r="Y74" s="118">
        <v>6.2330000000000003E-2</v>
      </c>
      <c r="Z74" s="118">
        <v>1.614312E-2</v>
      </c>
      <c r="AA74" s="118">
        <v>2.2426735E-2</v>
      </c>
      <c r="AB74" s="118">
        <v>0.13183953500000001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1.4931E-2</v>
      </c>
      <c r="G76" s="15" t="s">
        <v>430</v>
      </c>
      <c r="H76" s="15" t="s">
        <v>430</v>
      </c>
      <c r="I76" s="15">
        <v>1.4569100000000001E-4</v>
      </c>
      <c r="J76" s="15">
        <v>2.0813E-4</v>
      </c>
      <c r="K76" s="15">
        <v>2.0813E-4</v>
      </c>
      <c r="L76" s="15" t="s">
        <v>430</v>
      </c>
      <c r="M76" s="15" t="s">
        <v>430</v>
      </c>
      <c r="N76" s="15">
        <v>3.7450000000000001E-3</v>
      </c>
      <c r="O76" s="15">
        <v>1E-3</v>
      </c>
      <c r="P76" s="15">
        <v>1.26E-4</v>
      </c>
      <c r="Q76" s="15">
        <v>1E-3</v>
      </c>
      <c r="R76" s="15" t="s">
        <v>430</v>
      </c>
      <c r="S76" s="15">
        <v>1E-3</v>
      </c>
      <c r="T76" s="15" t="s">
        <v>430</v>
      </c>
      <c r="U76" s="15" t="s">
        <v>430</v>
      </c>
      <c r="V76" s="15">
        <v>1.2999999999999999E-3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1.5522000000000001E-3</v>
      </c>
      <c r="G77" s="15" t="s">
        <v>430</v>
      </c>
      <c r="H77" s="15">
        <v>3.0349000000000001E-3</v>
      </c>
      <c r="I77" s="15">
        <v>1.7550000000000001E-4</v>
      </c>
      <c r="J77" s="15">
        <v>2.34E-4</v>
      </c>
      <c r="K77" s="15">
        <v>2.34E-4</v>
      </c>
      <c r="L77" s="15" t="s">
        <v>430</v>
      </c>
      <c r="M77" s="15" t="s">
        <v>430</v>
      </c>
      <c r="N77" s="15">
        <v>0.44475999999999999</v>
      </c>
      <c r="O77" s="15">
        <v>1.865914334</v>
      </c>
      <c r="P77" s="15" t="s">
        <v>430</v>
      </c>
      <c r="Q77" s="15">
        <v>4.9669999999999998E-4</v>
      </c>
      <c r="R77" s="15" t="s">
        <v>430</v>
      </c>
      <c r="S77" s="15">
        <v>3.2259999999999997E-2</v>
      </c>
      <c r="T77" s="15">
        <v>1.629E-3</v>
      </c>
      <c r="U77" s="15">
        <v>5.6990000000000003E-4</v>
      </c>
      <c r="V77" s="15">
        <v>11.2554</v>
      </c>
      <c r="W77" s="15" t="s">
        <v>430</v>
      </c>
      <c r="X77" s="15">
        <v>5.0200000000000002E-7</v>
      </c>
      <c r="Y77" s="15" t="s">
        <v>430</v>
      </c>
      <c r="Z77" s="15" t="s">
        <v>430</v>
      </c>
      <c r="AA77" s="15" t="s">
        <v>430</v>
      </c>
      <c r="AB77" s="15">
        <v>5.0200000000000002E-7</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9.0379999999999996E-4</v>
      </c>
      <c r="G78" s="15" t="s">
        <v>431</v>
      </c>
      <c r="H78" s="118" t="s">
        <v>430</v>
      </c>
      <c r="I78" s="118">
        <v>3.6749999999999999E-5</v>
      </c>
      <c r="J78" s="118">
        <v>4.8999999999999998E-5</v>
      </c>
      <c r="K78" s="118">
        <v>2.6200000000000003E-4</v>
      </c>
      <c r="L78" s="118">
        <v>3.7E-8</v>
      </c>
      <c r="M78" s="15" t="s">
        <v>431</v>
      </c>
      <c r="N78" s="118" t="s">
        <v>428</v>
      </c>
      <c r="O78" s="118" t="s">
        <v>428</v>
      </c>
      <c r="P78" s="15" t="s">
        <v>431</v>
      </c>
      <c r="Q78" s="15" t="s">
        <v>431</v>
      </c>
      <c r="R78" s="118" t="s">
        <v>428</v>
      </c>
      <c r="S78" s="118">
        <v>0.14499999999999999</v>
      </c>
      <c r="T78" s="118" t="s">
        <v>430</v>
      </c>
      <c r="U78" s="118" t="s">
        <v>430</v>
      </c>
      <c r="V78" s="118">
        <v>0.71499999999999997</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30.850857517000001</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0.12143243200000001</v>
      </c>
      <c r="G83" s="118" t="s">
        <v>428</v>
      </c>
      <c r="H83" s="118" t="s">
        <v>430</v>
      </c>
      <c r="I83" s="118">
        <v>3.0358109999999998E-3</v>
      </c>
      <c r="J83" s="118">
        <v>2.2768581E-2</v>
      </c>
      <c r="K83" s="118">
        <v>0.12902195899999999</v>
      </c>
      <c r="L83" s="118">
        <v>1.73041E-4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26.142386118000001</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2.894717</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0.37225263200000003</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5.6109999999999998</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13.981491466</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9.6277836529999998</v>
      </c>
      <c r="X90" s="118">
        <v>3.0609600000000001E-2</v>
      </c>
      <c r="Y90" s="118" t="s">
        <v>430</v>
      </c>
      <c r="Z90" s="118">
        <v>7.0073000000000002E-3</v>
      </c>
      <c r="AA90" s="118">
        <v>7.4614E-3</v>
      </c>
      <c r="AB90" s="118">
        <v>4.5078300000000002E-2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5.5924992999999999E-2</v>
      </c>
      <c r="F91" s="118">
        <v>0.467802942</v>
      </c>
      <c r="G91" s="118">
        <v>4.0770000000000001E-2</v>
      </c>
      <c r="H91" s="118">
        <v>0.120845677</v>
      </c>
      <c r="I91" s="118">
        <v>1.4874618150000001</v>
      </c>
      <c r="J91" s="118">
        <v>2.1351918150000002</v>
      </c>
      <c r="K91" s="118">
        <v>2.2689768149999998</v>
      </c>
      <c r="L91" s="118">
        <v>0.13059990199999999</v>
      </c>
      <c r="M91" s="118">
        <v>1.701006161</v>
      </c>
      <c r="N91" s="118">
        <v>8.5240618000000004E-2</v>
      </c>
      <c r="O91" s="118">
        <v>0.15724497800000001</v>
      </c>
      <c r="P91" s="118">
        <v>2.9119440000000001E-3</v>
      </c>
      <c r="Q91" s="118">
        <v>4.629991E-3</v>
      </c>
      <c r="R91" s="118">
        <v>1.0308282E-2</v>
      </c>
      <c r="S91" s="118">
        <v>7.690244978</v>
      </c>
      <c r="T91" s="118">
        <v>7.8622489000000004E-2</v>
      </c>
      <c r="U91" s="118" t="s">
        <v>431</v>
      </c>
      <c r="V91" s="118">
        <v>0.46208407200000001</v>
      </c>
      <c r="W91" s="118">
        <v>2.9119440000000001E-3</v>
      </c>
      <c r="X91" s="118">
        <v>2.0317622E-2</v>
      </c>
      <c r="Y91" s="118">
        <v>1.8099450000000001E-3</v>
      </c>
      <c r="Z91" s="118">
        <v>1.4719920000000001E-3</v>
      </c>
      <c r="AA91" s="118">
        <v>1.7724329999999999E-3</v>
      </c>
      <c r="AB91" s="118">
        <v>2.5371992999999999E-2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0.10812734</v>
      </c>
      <c r="G92" s="118" t="s">
        <v>430</v>
      </c>
      <c r="H92" s="118">
        <v>7.0000000000000001E-3</v>
      </c>
      <c r="I92" s="118">
        <v>0.120164005</v>
      </c>
      <c r="J92" s="118">
        <v>0.34328533999999999</v>
      </c>
      <c r="K92" s="118">
        <v>0.34328533999999999</v>
      </c>
      <c r="L92" s="118">
        <v>6.8899999999999999E-7</v>
      </c>
      <c r="M92" s="118" t="s">
        <v>430</v>
      </c>
      <c r="N92" s="118" t="s">
        <v>430</v>
      </c>
      <c r="O92" s="118" t="s">
        <v>430</v>
      </c>
      <c r="P92" s="118" t="s">
        <v>430</v>
      </c>
      <c r="Q92" s="118" t="s">
        <v>430</v>
      </c>
      <c r="R92" s="118" t="s">
        <v>430</v>
      </c>
      <c r="S92" s="118" t="s">
        <v>430</v>
      </c>
      <c r="T92" s="118" t="s">
        <v>430</v>
      </c>
      <c r="U92" s="118" t="s">
        <v>430</v>
      </c>
      <c r="V92" s="118" t="s">
        <v>430</v>
      </c>
      <c r="W92" s="118">
        <v>6.0000000000000001E-3</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7.549376971</v>
      </c>
      <c r="G93" s="118" t="s">
        <v>430</v>
      </c>
      <c r="H93" s="118">
        <v>0.34784799999999999</v>
      </c>
      <c r="I93" s="118">
        <v>0.34521976500000001</v>
      </c>
      <c r="J93" s="118">
        <v>1.4896062560000001</v>
      </c>
      <c r="K93" s="118">
        <v>1.9567875560000001</v>
      </c>
      <c r="L93" s="118" t="s">
        <v>430</v>
      </c>
      <c r="M93" s="118" t="s">
        <v>430</v>
      </c>
      <c r="N93" s="118" t="s">
        <v>430</v>
      </c>
      <c r="O93" s="118" t="s">
        <v>430</v>
      </c>
      <c r="P93" s="118" t="s">
        <v>430</v>
      </c>
      <c r="Q93" s="118" t="s">
        <v>430</v>
      </c>
      <c r="R93" s="118" t="s">
        <v>430</v>
      </c>
      <c r="S93" s="118" t="s">
        <v>430</v>
      </c>
      <c r="T93" s="118">
        <v>1.3320000000000001E-4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10.204645744</v>
      </c>
      <c r="G94" s="118" t="s">
        <v>430</v>
      </c>
      <c r="H94" s="118">
        <v>3.9161059999999998E-2</v>
      </c>
      <c r="I94" s="118">
        <v>0.26701443800000002</v>
      </c>
      <c r="J94" s="118">
        <v>0.72229916599999999</v>
      </c>
      <c r="K94" s="118">
        <v>1.6213043659999999</v>
      </c>
      <c r="L94" s="118" t="s">
        <v>430</v>
      </c>
      <c r="M94" s="118" t="s">
        <v>430</v>
      </c>
      <c r="N94" s="118">
        <v>4.0000000000000001E-3</v>
      </c>
      <c r="O94" s="118" t="s">
        <v>430</v>
      </c>
      <c r="P94" s="118" t="s">
        <v>430</v>
      </c>
      <c r="Q94" s="118" t="s">
        <v>430</v>
      </c>
      <c r="R94" s="118">
        <v>0.27</v>
      </c>
      <c r="S94" s="118">
        <v>0.751</v>
      </c>
      <c r="T94" s="118">
        <v>0.03</v>
      </c>
      <c r="U94" s="118" t="s">
        <v>430</v>
      </c>
      <c r="V94" s="118">
        <v>0.53400000000000003</v>
      </c>
      <c r="W94" s="118" t="s">
        <v>430</v>
      </c>
      <c r="X94" s="118">
        <v>0.08</v>
      </c>
      <c r="Y94" s="118" t="s">
        <v>430</v>
      </c>
      <c r="Z94" s="118" t="s">
        <v>430</v>
      </c>
      <c r="AA94" s="118" t="s">
        <v>430</v>
      </c>
      <c r="AB94" s="118">
        <v>0.08</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9.9750000000000005E-2</v>
      </c>
      <c r="J95" s="118">
        <v>0.28499999999999998</v>
      </c>
      <c r="K95" s="118">
        <v>0.28499999999999998</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1.0042494200000001</v>
      </c>
      <c r="F99" s="118">
        <v>24.243796647</v>
      </c>
      <c r="G99" s="118" t="s">
        <v>430</v>
      </c>
      <c r="H99" s="118">
        <v>16.818048228999999</v>
      </c>
      <c r="I99" s="118">
        <v>4.7383091000000002E-2</v>
      </c>
      <c r="J99" s="118">
        <v>0.17182515500000001</v>
      </c>
      <c r="K99" s="118">
        <v>0.17182515500000001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1433.202</v>
      </c>
      <c r="AL99" s="31" t="s">
        <v>277</v>
      </c>
    </row>
    <row r="100" spans="1:38" ht="26.25" customHeight="1" thickBot="1" x14ac:dyDescent="0.25">
      <c r="A100" s="51" t="s">
        <v>274</v>
      </c>
      <c r="B100" s="51" t="s">
        <v>278</v>
      </c>
      <c r="C100" s="52" t="s">
        <v>279</v>
      </c>
      <c r="D100" s="65"/>
      <c r="E100" s="118">
        <v>0.82307668300000003</v>
      </c>
      <c r="F100" s="118">
        <v>7.6690767649999998</v>
      </c>
      <c r="G100" s="118" t="s">
        <v>430</v>
      </c>
      <c r="H100" s="118">
        <v>8.0431156930000007</v>
      </c>
      <c r="I100" s="118">
        <v>3.4954882999999999E-2</v>
      </c>
      <c r="J100" s="118">
        <v>0.12692975400000001</v>
      </c>
      <c r="K100" s="118">
        <v>0.12692975400000001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2363.576</v>
      </c>
      <c r="AL100" s="31" t="s">
        <v>277</v>
      </c>
    </row>
    <row r="101" spans="1:38" ht="26.25" customHeight="1" thickBot="1" x14ac:dyDescent="0.25">
      <c r="A101" s="51" t="s">
        <v>274</v>
      </c>
      <c r="B101" s="51" t="s">
        <v>280</v>
      </c>
      <c r="C101" s="52" t="s">
        <v>281</v>
      </c>
      <c r="D101" s="65"/>
      <c r="E101" s="118">
        <v>2.7635784E-2</v>
      </c>
      <c r="F101" s="118">
        <v>6.2645616000000001E-2</v>
      </c>
      <c r="G101" s="118" t="s">
        <v>430</v>
      </c>
      <c r="H101" s="118">
        <v>0.34042123299999999</v>
      </c>
      <c r="I101" s="118">
        <v>1.589755E-3</v>
      </c>
      <c r="J101" s="118">
        <v>5.2991829999999998E-3</v>
      </c>
      <c r="K101" s="118">
        <v>5.2991829999999998E-3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646.99300000000005</v>
      </c>
      <c r="AL101" s="31" t="s">
        <v>277</v>
      </c>
    </row>
    <row r="102" spans="1:38" ht="26.25" customHeight="1" thickBot="1" x14ac:dyDescent="0.25">
      <c r="A102" s="51" t="s">
        <v>274</v>
      </c>
      <c r="B102" s="51" t="s">
        <v>282</v>
      </c>
      <c r="C102" s="52" t="s">
        <v>283</v>
      </c>
      <c r="D102" s="65"/>
      <c r="E102" s="118">
        <v>0.66489549699999995</v>
      </c>
      <c r="F102" s="118">
        <v>3.6318565810000001</v>
      </c>
      <c r="G102" s="118" t="s">
        <v>430</v>
      </c>
      <c r="H102" s="118">
        <v>27.561048766999999</v>
      </c>
      <c r="I102" s="118">
        <v>6.1185442E-2</v>
      </c>
      <c r="J102" s="118">
        <v>1.2434503160000001</v>
      </c>
      <c r="K102" s="118">
        <v>1.2434503160000001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6748.567</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0.100122538</v>
      </c>
      <c r="F104" s="118">
        <v>0.23748533499999999</v>
      </c>
      <c r="G104" s="118" t="s">
        <v>430</v>
      </c>
      <c r="H104" s="118">
        <v>0.56478352600000004</v>
      </c>
      <c r="I104" s="118">
        <v>8.7567300000000008E-3</v>
      </c>
      <c r="J104" s="118">
        <v>2.9157826000000001E-2</v>
      </c>
      <c r="K104" s="118">
        <v>2.9157826000000001E-2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172.15899999999999</v>
      </c>
      <c r="AL104" s="31" t="s">
        <v>277</v>
      </c>
    </row>
    <row r="105" spans="1:38" ht="26.25" customHeight="1" thickBot="1" x14ac:dyDescent="0.25">
      <c r="A105" s="51" t="s">
        <v>274</v>
      </c>
      <c r="B105" s="51" t="s">
        <v>288</v>
      </c>
      <c r="C105" s="52" t="s">
        <v>289</v>
      </c>
      <c r="D105" s="65"/>
      <c r="E105" s="118">
        <v>0.19006553800000001</v>
      </c>
      <c r="F105" s="118">
        <v>0.25469075699999999</v>
      </c>
      <c r="G105" s="118" t="s">
        <v>430</v>
      </c>
      <c r="H105" s="118">
        <v>2.0283646420000001</v>
      </c>
      <c r="I105" s="118">
        <v>6.0557140000000002E-2</v>
      </c>
      <c r="J105" s="118">
        <v>9.5161220000000005E-2</v>
      </c>
      <c r="K105" s="118">
        <v>9.5161220000000005E-2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132.55099999999999</v>
      </c>
      <c r="AL105" s="31" t="s">
        <v>277</v>
      </c>
    </row>
    <row r="106" spans="1:38" ht="26.25" customHeight="1" thickBot="1" x14ac:dyDescent="0.25">
      <c r="A106" s="51" t="s">
        <v>274</v>
      </c>
      <c r="B106" s="51" t="s">
        <v>290</v>
      </c>
      <c r="C106" s="52" t="s">
        <v>291</v>
      </c>
      <c r="D106" s="65"/>
      <c r="E106" s="118">
        <v>2.3657100000000001E-4</v>
      </c>
      <c r="F106" s="118">
        <v>2.5433699999999999E-4</v>
      </c>
      <c r="G106" s="118" t="s">
        <v>430</v>
      </c>
      <c r="H106" s="118">
        <v>3.5457119999999999E-3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0.100929514</v>
      </c>
      <c r="F107" s="118">
        <v>2.5792278980000001</v>
      </c>
      <c r="G107" s="118" t="s">
        <v>430</v>
      </c>
      <c r="H107" s="118">
        <v>8.5633708780000006</v>
      </c>
      <c r="I107" s="118">
        <v>0.103894057</v>
      </c>
      <c r="J107" s="118">
        <v>1.6267426</v>
      </c>
      <c r="K107" s="118">
        <v>1.6267426</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48418.06</v>
      </c>
      <c r="AL107" s="31" t="s">
        <v>277</v>
      </c>
    </row>
    <row r="108" spans="1:38" ht="26.25" customHeight="1" thickBot="1" x14ac:dyDescent="0.25">
      <c r="A108" s="51" t="s">
        <v>274</v>
      </c>
      <c r="B108" s="51" t="s">
        <v>294</v>
      </c>
      <c r="C108" s="52" t="s">
        <v>295</v>
      </c>
      <c r="D108" s="65"/>
      <c r="E108" s="118">
        <v>7.4382461999999996E-2</v>
      </c>
      <c r="F108" s="118">
        <v>3.3840587709999999</v>
      </c>
      <c r="G108" s="118" t="s">
        <v>430</v>
      </c>
      <c r="H108" s="118">
        <v>3.893588952</v>
      </c>
      <c r="I108" s="118">
        <v>8.1905794000000004E-2</v>
      </c>
      <c r="J108" s="118">
        <v>1.0975257819999999</v>
      </c>
      <c r="K108" s="118">
        <v>1.0975257819999999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41160.345000000001</v>
      </c>
      <c r="AL108" s="31" t="s">
        <v>277</v>
      </c>
    </row>
    <row r="109" spans="1:38" ht="26.25" customHeight="1" thickBot="1" x14ac:dyDescent="0.25">
      <c r="A109" s="51" t="s">
        <v>274</v>
      </c>
      <c r="B109" s="51" t="s">
        <v>296</v>
      </c>
      <c r="C109" s="52" t="s">
        <v>297</v>
      </c>
      <c r="D109" s="65"/>
      <c r="E109" s="118">
        <v>7.4066749999999997E-3</v>
      </c>
      <c r="F109" s="118">
        <v>9.0958728000000003E-2</v>
      </c>
      <c r="G109" s="118" t="s">
        <v>430</v>
      </c>
      <c r="H109" s="118">
        <v>1.057704333</v>
      </c>
      <c r="I109" s="118">
        <v>5.5545732E-2</v>
      </c>
      <c r="J109" s="118">
        <v>0.11843944200000001</v>
      </c>
      <c r="K109" s="118">
        <v>0.11843944200000001</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1245.42</v>
      </c>
      <c r="AL109" s="31" t="s">
        <v>277</v>
      </c>
    </row>
    <row r="110" spans="1:38" ht="26.25" customHeight="1" thickBot="1" x14ac:dyDescent="0.25">
      <c r="A110" s="51" t="s">
        <v>274</v>
      </c>
      <c r="B110" s="51" t="s">
        <v>298</v>
      </c>
      <c r="C110" s="52" t="s">
        <v>299</v>
      </c>
      <c r="D110" s="65"/>
      <c r="E110" s="118">
        <v>2.6376529999999998E-3</v>
      </c>
      <c r="F110" s="118">
        <v>4.3629518999999999E-2</v>
      </c>
      <c r="G110" s="118" t="s">
        <v>430</v>
      </c>
      <c r="H110" s="118">
        <v>0.23410352000000001</v>
      </c>
      <c r="I110" s="118">
        <v>4.5099199999999997E-3</v>
      </c>
      <c r="J110" s="118">
        <v>9.4257328000000001E-2</v>
      </c>
      <c r="K110" s="118">
        <v>9.4257328000000001E-2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901.98400000000004</v>
      </c>
      <c r="AL110" s="31" t="s">
        <v>277</v>
      </c>
    </row>
    <row r="111" spans="1:38" ht="26.25" customHeight="1" thickBot="1" x14ac:dyDescent="0.25">
      <c r="A111" s="51" t="s">
        <v>274</v>
      </c>
      <c r="B111" s="51" t="s">
        <v>300</v>
      </c>
      <c r="C111" s="52" t="s">
        <v>301</v>
      </c>
      <c r="D111" s="65"/>
      <c r="E111" s="118">
        <v>1.8984029999999999E-2</v>
      </c>
      <c r="F111" s="118">
        <v>0.238485948</v>
      </c>
      <c r="G111" s="118" t="s">
        <v>430</v>
      </c>
      <c r="H111" s="118">
        <v>0.29844433500000001</v>
      </c>
      <c r="I111" s="118">
        <v>3.0287000000000001E-3</v>
      </c>
      <c r="J111" s="118">
        <v>6.1604900000000002E-3</v>
      </c>
      <c r="K111" s="118">
        <v>6.1604900000000002E-3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745.13599999999997</v>
      </c>
      <c r="AL111" s="31" t="s">
        <v>277</v>
      </c>
    </row>
    <row r="112" spans="1:38" ht="26.25" customHeight="1" thickBot="1" x14ac:dyDescent="0.25">
      <c r="A112" s="51" t="s">
        <v>302</v>
      </c>
      <c r="B112" s="51" t="s">
        <v>303</v>
      </c>
      <c r="C112" s="52" t="s">
        <v>304</v>
      </c>
      <c r="D112" s="53"/>
      <c r="E112" s="118">
        <v>11.041050854</v>
      </c>
      <c r="F112" s="118" t="s">
        <v>430</v>
      </c>
      <c r="G112" s="118" t="s">
        <v>430</v>
      </c>
      <c r="H112" s="118">
        <v>12.822982288</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280027260.85299999</v>
      </c>
      <c r="AL112" s="31" t="s">
        <v>445</v>
      </c>
    </row>
    <row r="113" spans="1:38" ht="26.25" customHeight="1" thickBot="1" x14ac:dyDescent="0.25">
      <c r="A113" s="51" t="s">
        <v>302</v>
      </c>
      <c r="B113" s="66" t="s">
        <v>305</v>
      </c>
      <c r="C113" s="67" t="s">
        <v>306</v>
      </c>
      <c r="D113" s="53"/>
      <c r="E113" s="118">
        <v>14.524505967</v>
      </c>
      <c r="F113" s="118">
        <v>15.200254077</v>
      </c>
      <c r="G113" s="118" t="s">
        <v>430</v>
      </c>
      <c r="H113" s="118">
        <v>51.655949126000003</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291.66011191199999</v>
      </c>
      <c r="AL113" s="31" t="s">
        <v>146</v>
      </c>
    </row>
    <row r="114" spans="1:38" ht="26.25" customHeight="1" thickBot="1" x14ac:dyDescent="0.25">
      <c r="A114" s="51" t="s">
        <v>302</v>
      </c>
      <c r="B114" s="66" t="s">
        <v>307</v>
      </c>
      <c r="C114" s="67" t="s">
        <v>308</v>
      </c>
      <c r="D114" s="53"/>
      <c r="E114" s="118">
        <v>4.7314183000000003E-2</v>
      </c>
      <c r="F114" s="118" t="s">
        <v>430</v>
      </c>
      <c r="G114" s="118" t="s">
        <v>430</v>
      </c>
      <c r="H114" s="118">
        <v>0.114928816</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1.2</v>
      </c>
      <c r="AL114" s="31" t="s">
        <v>146</v>
      </c>
    </row>
    <row r="115" spans="1:38" ht="26.25" customHeight="1" thickBot="1" x14ac:dyDescent="0.25">
      <c r="A115" s="51" t="s">
        <v>302</v>
      </c>
      <c r="B115" s="66" t="s">
        <v>309</v>
      </c>
      <c r="C115" s="67" t="s">
        <v>310</v>
      </c>
      <c r="D115" s="53"/>
      <c r="E115" s="118">
        <v>0.30359934</v>
      </c>
      <c r="F115" s="118" t="s">
        <v>430</v>
      </c>
      <c r="G115" s="118" t="s">
        <v>430</v>
      </c>
      <c r="H115" s="118">
        <v>0.58063500000000001</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7.7</v>
      </c>
      <c r="AL115" s="31" t="s">
        <v>146</v>
      </c>
    </row>
    <row r="116" spans="1:38" ht="26.25" customHeight="1" thickBot="1" x14ac:dyDescent="0.25">
      <c r="A116" s="51" t="s">
        <v>302</v>
      </c>
      <c r="B116" s="51" t="s">
        <v>311</v>
      </c>
      <c r="C116" s="57" t="s">
        <v>312</v>
      </c>
      <c r="D116" s="53"/>
      <c r="E116" s="118">
        <v>3.9890459620000001</v>
      </c>
      <c r="F116" s="118">
        <v>0.446058499</v>
      </c>
      <c r="G116" s="118" t="s">
        <v>430</v>
      </c>
      <c r="H116" s="118">
        <v>3.1481093250000001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101.17167550000001</v>
      </c>
      <c r="AL116" s="31" t="s">
        <v>146</v>
      </c>
    </row>
    <row r="117" spans="1:38" ht="26.25" customHeight="1" thickBot="1" x14ac:dyDescent="0.25">
      <c r="A117" s="51" t="s">
        <v>302</v>
      </c>
      <c r="B117" s="51" t="s">
        <v>313</v>
      </c>
      <c r="C117" s="57" t="s">
        <v>314</v>
      </c>
      <c r="D117" s="53"/>
      <c r="E117" s="118">
        <v>2.7636264069999998</v>
      </c>
      <c r="F117" s="118" t="s">
        <v>430</v>
      </c>
      <c r="G117" s="118" t="s">
        <v>430</v>
      </c>
      <c r="H117" s="118">
        <v>2.2118663139999999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6.3211102309999996</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1.4814741840000001</v>
      </c>
      <c r="G121" s="118" t="s">
        <v>428</v>
      </c>
      <c r="H121" s="118">
        <v>1.821428571</v>
      </c>
      <c r="I121" s="118">
        <v>4.9612003000000002E-2</v>
      </c>
      <c r="J121" s="118">
        <v>0.85425744800000003</v>
      </c>
      <c r="K121" s="118">
        <v>0.85425744800000003</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1.0555795999999999E-2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6.8480594290000001</v>
      </c>
      <c r="W122" s="118" t="s">
        <v>430</v>
      </c>
      <c r="X122" s="118" t="s">
        <v>430</v>
      </c>
      <c r="Y122" s="118" t="s">
        <v>430</v>
      </c>
      <c r="Z122" s="118" t="s">
        <v>430</v>
      </c>
      <c r="AA122" s="118" t="s">
        <v>430</v>
      </c>
      <c r="AB122" s="118" t="s">
        <v>430</v>
      </c>
      <c r="AC122" s="118">
        <v>1.80199475</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9.7393859999999992E-3</v>
      </c>
      <c r="F125" s="118">
        <v>0.745726322</v>
      </c>
      <c r="G125" s="118">
        <v>6.7526410000000002E-3</v>
      </c>
      <c r="H125" s="118" t="s">
        <v>430</v>
      </c>
      <c r="I125" s="118">
        <v>7.0051330000000002E-3</v>
      </c>
      <c r="J125" s="118">
        <v>1.0806619E-2</v>
      </c>
      <c r="K125" s="118">
        <v>2.0278333999999999E-2</v>
      </c>
      <c r="L125" s="118" t="s">
        <v>431</v>
      </c>
      <c r="M125" s="118">
        <v>1.039087753</v>
      </c>
      <c r="N125" s="118" t="s">
        <v>430</v>
      </c>
      <c r="O125" s="118" t="s">
        <v>430</v>
      </c>
      <c r="P125" s="118" t="s">
        <v>430</v>
      </c>
      <c r="Q125" s="118" t="s">
        <v>430</v>
      </c>
      <c r="R125" s="118" t="s">
        <v>430</v>
      </c>
      <c r="S125" s="118" t="s">
        <v>430</v>
      </c>
      <c r="T125" s="118" t="s">
        <v>430</v>
      </c>
      <c r="U125" s="118" t="s">
        <v>430</v>
      </c>
      <c r="V125" s="118" t="s">
        <v>430</v>
      </c>
      <c r="W125" s="118">
        <v>2.9218158000000001E-2</v>
      </c>
      <c r="X125" s="118">
        <v>1.0796E-4</v>
      </c>
      <c r="Y125" s="118">
        <v>2.3266000000000001E-4</v>
      </c>
      <c r="Z125" s="118">
        <v>6.9011999999999996E-5</v>
      </c>
      <c r="AA125" s="118">
        <v>1.3324E-5</v>
      </c>
      <c r="AB125" s="118">
        <v>4.2295599999999999E-4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1.1803248</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9.8859599999999992E-3</v>
      </c>
      <c r="F127" s="118" t="s">
        <v>430</v>
      </c>
      <c r="G127" s="118">
        <v>5.8766999999999999E-4</v>
      </c>
      <c r="H127" s="118">
        <v>8.0533519999999997E-3</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5.8381950000000002E-2</v>
      </c>
      <c r="F133" s="118">
        <v>9.1995800000000002E-4</v>
      </c>
      <c r="G133" s="118">
        <v>7.9965580000000008E-3</v>
      </c>
      <c r="H133" s="118" t="s">
        <v>431</v>
      </c>
      <c r="I133" s="118">
        <v>2.2136679999999998E-3</v>
      </c>
      <c r="J133" s="118">
        <v>2.2136679999999998E-3</v>
      </c>
      <c r="K133" s="118">
        <v>2.2136679999999998E-3</v>
      </c>
      <c r="L133" s="118" t="s">
        <v>431</v>
      </c>
      <c r="M133" s="118">
        <v>9.9072399999999994E-3</v>
      </c>
      <c r="N133" s="118">
        <v>1.9157480000000001E-3</v>
      </c>
      <c r="O133" s="118">
        <v>3.2088599999999999E-4</v>
      </c>
      <c r="P133" s="118">
        <v>9.1044159999999999E-2</v>
      </c>
      <c r="Q133" s="118">
        <v>8.6824299999999999E-4</v>
      </c>
      <c r="R133" s="118">
        <v>8.6505299999999996E-4</v>
      </c>
      <c r="S133" s="118">
        <v>7.9296499999999997E-4</v>
      </c>
      <c r="T133" s="118">
        <v>1.105558E-3</v>
      </c>
      <c r="U133" s="118">
        <v>1.2618550000000001E-3</v>
      </c>
      <c r="V133" s="118">
        <v>1.0214772E-2</v>
      </c>
      <c r="W133" s="118">
        <v>1.7224510000000001E-3</v>
      </c>
      <c r="X133" s="118">
        <v>8.4200000000000005E-7</v>
      </c>
      <c r="Y133" s="118">
        <v>4.5999999999999999E-7</v>
      </c>
      <c r="Z133" s="118">
        <v>4.1100000000000001E-7</v>
      </c>
      <c r="AA133" s="118">
        <v>4.46E-7</v>
      </c>
      <c r="AB133" s="118">
        <v>2.159E-6</v>
      </c>
      <c r="AC133" s="118">
        <v>9.5691720000000008E-3</v>
      </c>
      <c r="AD133" s="118">
        <v>2.6155735999999999E-2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3.2724218999999999E-2</v>
      </c>
      <c r="F135" s="118">
        <v>7.3419653000000001E-2</v>
      </c>
      <c r="G135" s="118">
        <v>1.4105579999999999E-3</v>
      </c>
      <c r="H135" s="118">
        <v>5.219184E-3</v>
      </c>
      <c r="I135" s="118">
        <v>0.13738747400000001</v>
      </c>
      <c r="J135" s="118">
        <v>0.14662644399999999</v>
      </c>
      <c r="K135" s="118">
        <v>0.15325602599999999</v>
      </c>
      <c r="L135" s="118">
        <v>2.6482417000000001E-2</v>
      </c>
      <c r="M135" s="118">
        <v>1.3144063930000001</v>
      </c>
      <c r="N135" s="118">
        <v>8.6747879999999992E-3</v>
      </c>
      <c r="O135" s="118">
        <v>3.6673959999999999E-3</v>
      </c>
      <c r="P135" s="118">
        <v>3.9496999999999998E-5</v>
      </c>
      <c r="Q135" s="118">
        <v>1.6728051000000001E-2</v>
      </c>
      <c r="R135" s="118">
        <v>1.6221790000000001E-3</v>
      </c>
      <c r="S135" s="118">
        <v>5.712623E-3</v>
      </c>
      <c r="T135" s="118">
        <v>1.4105899999999999E-4</v>
      </c>
      <c r="U135" s="118">
        <v>2.1510430000000001E-3</v>
      </c>
      <c r="V135" s="118">
        <v>0.39579345900000001</v>
      </c>
      <c r="W135" s="118">
        <v>0.268001463</v>
      </c>
      <c r="X135" s="118">
        <v>7.5181094000000004E-2</v>
      </c>
      <c r="Y135" s="118">
        <v>0.14429649</v>
      </c>
      <c r="Z135" s="118">
        <v>0.111924833</v>
      </c>
      <c r="AA135" s="118">
        <v>5.0075950000000001E-3</v>
      </c>
      <c r="AB135" s="118">
        <v>0.33641001300000001</v>
      </c>
      <c r="AC135" s="118">
        <v>3.52648E-4</v>
      </c>
      <c r="AD135" s="118">
        <v>4.2320000000000003E-6</v>
      </c>
      <c r="AE135" s="117"/>
      <c r="AF135" s="15" t="s">
        <v>430</v>
      </c>
      <c r="AG135" s="15" t="s">
        <v>430</v>
      </c>
      <c r="AH135" s="15" t="s">
        <v>430</v>
      </c>
      <c r="AI135" s="15" t="s">
        <v>430</v>
      </c>
      <c r="AJ135" s="15" t="s">
        <v>430</v>
      </c>
      <c r="AK135" s="15">
        <v>25.678999999999998</v>
      </c>
      <c r="AL135" s="31" t="s">
        <v>146</v>
      </c>
    </row>
    <row r="136" spans="1:38" ht="26.25" customHeight="1" thickBot="1" x14ac:dyDescent="0.25">
      <c r="A136" s="51" t="s">
        <v>330</v>
      </c>
      <c r="B136" s="51" t="s">
        <v>359</v>
      </c>
      <c r="C136" s="52" t="s">
        <v>360</v>
      </c>
      <c r="D136" s="53"/>
      <c r="E136" s="118" t="s">
        <v>431</v>
      </c>
      <c r="F136" s="118">
        <v>2.7621197E-2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3.5915000000000001E-3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7.0862330000000001E-2</v>
      </c>
      <c r="F139" s="118">
        <v>0.89170372499999995</v>
      </c>
      <c r="G139" s="118">
        <v>1.576193E-2</v>
      </c>
      <c r="H139" s="118">
        <v>0.10491306</v>
      </c>
      <c r="I139" s="118">
        <v>0.35065299700000002</v>
      </c>
      <c r="J139" s="118">
        <v>0.37957649700000001</v>
      </c>
      <c r="K139" s="118">
        <v>0.39272349699999998</v>
      </c>
      <c r="L139" s="118">
        <v>8.6715520000000004E-2</v>
      </c>
      <c r="M139" s="118">
        <v>5.6891080000000001</v>
      </c>
      <c r="N139" s="118">
        <v>3.8257770000000003E-2</v>
      </c>
      <c r="O139" s="118">
        <v>1.84058E-2</v>
      </c>
      <c r="P139" s="118">
        <v>7.9407900000000005E-4</v>
      </c>
      <c r="Q139" s="118">
        <v>2.6951399999999999E-4</v>
      </c>
      <c r="R139" s="118">
        <v>3.2604559999999998E-2</v>
      </c>
      <c r="S139" s="118">
        <v>8.5061089999999995E-3</v>
      </c>
      <c r="T139" s="118">
        <v>2.8397520000000001E-3</v>
      </c>
      <c r="U139" s="118">
        <v>7.0862300000000002E-4</v>
      </c>
      <c r="V139" s="118">
        <v>0.72571439999999998</v>
      </c>
      <c r="W139" s="118">
        <v>13.245019597000001</v>
      </c>
      <c r="X139" s="118">
        <v>0.17222570000000001</v>
      </c>
      <c r="Y139" s="118">
        <v>0.15776399999999999</v>
      </c>
      <c r="Z139" s="118">
        <v>5.9555909999999997E-2</v>
      </c>
      <c r="AA139" s="118">
        <v>0.10070601999999999</v>
      </c>
      <c r="AB139" s="118">
        <v>0.49025162999999999</v>
      </c>
      <c r="AC139" s="118">
        <v>7.0862329999999999E-3</v>
      </c>
      <c r="AD139" s="118">
        <v>8.5061000000000004E-5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3.0075273450000002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426.94240646500015</v>
      </c>
      <c r="F141" s="9">
        <f t="shared" si="0"/>
        <v>268.26668835399994</v>
      </c>
      <c r="G141" s="9">
        <f t="shared" si="0"/>
        <v>67.571387185000006</v>
      </c>
      <c r="H141" s="9">
        <f t="shared" si="0"/>
        <v>155.29613957600003</v>
      </c>
      <c r="I141" s="9">
        <f t="shared" si="0"/>
        <v>28.528252021000004</v>
      </c>
      <c r="J141" s="9">
        <f t="shared" si="0"/>
        <v>42.55619231</v>
      </c>
      <c r="K141" s="9">
        <f t="shared" si="0"/>
        <v>51.084138797999998</v>
      </c>
      <c r="L141" s="9">
        <f t="shared" si="0"/>
        <v>8.3535040240000029</v>
      </c>
      <c r="M141" s="9">
        <f t="shared" si="0"/>
        <v>728.26732728399986</v>
      </c>
      <c r="N141" s="9">
        <f t="shared" si="0"/>
        <v>30.17052237</v>
      </c>
      <c r="O141" s="9">
        <f t="shared" si="0"/>
        <v>3.8251670550000001</v>
      </c>
      <c r="P141" s="9">
        <f t="shared" si="0"/>
        <v>1.038029919</v>
      </c>
      <c r="Q141" s="9">
        <f t="shared" si="0"/>
        <v>1.567201018</v>
      </c>
      <c r="R141" s="9">
        <f t="shared" si="0"/>
        <v>4.3685286769999996</v>
      </c>
      <c r="S141" s="9">
        <f t="shared" si="0"/>
        <v>108.66680373100002</v>
      </c>
      <c r="T141" s="9">
        <f t="shared" si="0"/>
        <v>10.711501255000009</v>
      </c>
      <c r="U141" s="9">
        <f t="shared" si="0"/>
        <v>2.7759279370000001</v>
      </c>
      <c r="V141" s="9">
        <f t="shared" si="0"/>
        <v>89.257109099999994</v>
      </c>
      <c r="W141" s="9">
        <f t="shared" si="0"/>
        <v>35.088102456000001</v>
      </c>
      <c r="X141" s="9">
        <f t="shared" si="0"/>
        <v>2.0671237709999999</v>
      </c>
      <c r="Y141" s="9">
        <f t="shared" si="0"/>
        <v>1.92388326</v>
      </c>
      <c r="Z141" s="9">
        <f t="shared" si="0"/>
        <v>1.0563695820000001</v>
      </c>
      <c r="AA141" s="9">
        <f t="shared" si="0"/>
        <v>0.96424155099999986</v>
      </c>
      <c r="AB141" s="9">
        <f t="shared" si="0"/>
        <v>6.390298524000003</v>
      </c>
      <c r="AC141" s="9">
        <f t="shared" si="0"/>
        <v>3.7058428259999996</v>
      </c>
      <c r="AD141" s="9">
        <f t="shared" si="0"/>
        <v>0.26795366900000001</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43.801385801999999</v>
      </c>
      <c r="F143" s="5">
        <v>17.568014300000002</v>
      </c>
      <c r="G143" s="5">
        <v>0.18151163300000001</v>
      </c>
      <c r="H143" s="5">
        <v>4.989283178</v>
      </c>
      <c r="I143" s="5">
        <v>2.0660559219999999</v>
      </c>
      <c r="J143" s="5">
        <v>2.0660559219999999</v>
      </c>
      <c r="K143" s="5">
        <v>2.0660559219999999</v>
      </c>
      <c r="L143" s="5">
        <v>1.4056134659999999</v>
      </c>
      <c r="M143" s="5">
        <v>303.47696762700002</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254446.645212</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19.502401184</v>
      </c>
      <c r="F144" s="5">
        <v>1.476820405</v>
      </c>
      <c r="G144" s="5">
        <v>2.0513768000000002E-2</v>
      </c>
      <c r="H144" s="5">
        <v>8.1474646999999997E-2</v>
      </c>
      <c r="I144" s="5">
        <v>1.89576649</v>
      </c>
      <c r="J144" s="5">
        <v>1.89576649</v>
      </c>
      <c r="K144" s="5">
        <v>1.89576649</v>
      </c>
      <c r="L144" s="5">
        <v>1.4344272730000001</v>
      </c>
      <c r="M144" s="5">
        <v>8.7987960130000005</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57234.548671299999</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64.819348309999995</v>
      </c>
      <c r="F145" s="5">
        <v>4.1425143499999999</v>
      </c>
      <c r="G145" s="5">
        <v>3.2884588999999999E-2</v>
      </c>
      <c r="H145" s="5">
        <v>3.5061831000000002E-2</v>
      </c>
      <c r="I145" s="5">
        <v>1.581563536</v>
      </c>
      <c r="J145" s="5">
        <v>1.581563536</v>
      </c>
      <c r="K145" s="5">
        <v>1.581563536</v>
      </c>
      <c r="L145" s="5">
        <v>0.97776106699999998</v>
      </c>
      <c r="M145" s="5">
        <v>14.111195217000001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86590.905259802996</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1.306612968</v>
      </c>
      <c r="F146" s="5">
        <v>9.5101694810000001</v>
      </c>
      <c r="G146" s="5">
        <v>4.8456480000000001E-3</v>
      </c>
      <c r="H146" s="5">
        <v>5.7026050000000003E-3</v>
      </c>
      <c r="I146" s="5">
        <v>0.161180984</v>
      </c>
      <c r="J146" s="5">
        <v>0.161180984</v>
      </c>
      <c r="K146" s="5">
        <v>0.161180984</v>
      </c>
      <c r="L146" s="5">
        <v>2.1509150000000001E-2</v>
      </c>
      <c r="M146" s="5">
        <v>45.375952767000001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3199.4133940000002</v>
      </c>
      <c r="AL146" s="34" t="s">
        <v>60</v>
      </c>
    </row>
    <row r="147" spans="1:38" ht="26.25" customHeight="1" thickBot="1" x14ac:dyDescent="0.25">
      <c r="A147" s="76"/>
      <c r="B147" s="34" t="s">
        <v>383</v>
      </c>
      <c r="C147" s="77" t="s">
        <v>384</v>
      </c>
      <c r="D147" s="78" t="s">
        <v>376</v>
      </c>
      <c r="E147" s="5" t="s">
        <v>430</v>
      </c>
      <c r="F147" s="5">
        <v>3.2475417659999999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68980.718737999996</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0.24577515999999999</v>
      </c>
      <c r="J148" s="5">
        <v>1.3598052039999999</v>
      </c>
      <c r="K148" s="5">
        <v>1.3598052039999999</v>
      </c>
      <c r="L148" s="5" t="s">
        <v>430</v>
      </c>
      <c r="M148" s="5" t="s">
        <v>430</v>
      </c>
      <c r="N148" s="5">
        <v>0.29309601899999999</v>
      </c>
      <c r="O148" s="5">
        <v>6.0732700000000004E-3</v>
      </c>
      <c r="P148" s="5" t="s">
        <v>428</v>
      </c>
      <c r="Q148" s="5">
        <v>8.3608700000000001E-4</v>
      </c>
      <c r="R148" s="5">
        <v>1.9461186829999999</v>
      </c>
      <c r="S148" s="5">
        <v>19.943100819000001</v>
      </c>
      <c r="T148" s="5">
        <v>0.52362520599999995</v>
      </c>
      <c r="U148" s="5">
        <v>8.3608689999999999E-3</v>
      </c>
      <c r="V148" s="5">
        <v>17.386883245</v>
      </c>
      <c r="W148" s="5" t="s">
        <v>428</v>
      </c>
      <c r="X148" s="5">
        <v>3.73406E-3</v>
      </c>
      <c r="Y148" s="5">
        <v>1.1361754E-2</v>
      </c>
      <c r="Z148" s="5">
        <v>6.295241E-3</v>
      </c>
      <c r="AA148" s="5">
        <v>1.3723470000000001E-3</v>
      </c>
      <c r="AB148" s="5">
        <v>2.2763400999999999E-2</v>
      </c>
      <c r="AC148" s="5" t="s">
        <v>428</v>
      </c>
      <c r="AD148" s="5" t="s">
        <v>430</v>
      </c>
      <c r="AE148" s="44"/>
      <c r="AF148" s="5" t="s">
        <v>429</v>
      </c>
      <c r="AG148" s="5" t="s">
        <v>430</v>
      </c>
      <c r="AH148" s="5" t="s">
        <v>429</v>
      </c>
      <c r="AI148" s="5" t="s">
        <v>429</v>
      </c>
      <c r="AJ148" s="5" t="s">
        <v>429</v>
      </c>
      <c r="AK148" s="5">
        <v>126943.96769341</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0.164424448</v>
      </c>
      <c r="J149" s="5">
        <v>1.0961627700000001</v>
      </c>
      <c r="K149" s="5">
        <v>1.0961627700000001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126943.96769341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f>-F99</f>
        <v>-24.243796647</v>
      </c>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426.94240646500015</v>
      </c>
      <c r="F152" s="7">
        <f t="shared" si="1"/>
        <v>244.02289170699993</v>
      </c>
      <c r="G152" s="7">
        <f t="shared" si="1"/>
        <v>67.571387185000006</v>
      </c>
      <c r="H152" s="7">
        <f t="shared" si="1"/>
        <v>155.29613957600003</v>
      </c>
      <c r="I152" s="7">
        <f t="shared" si="1"/>
        <v>28.528252021000004</v>
      </c>
      <c r="J152" s="7">
        <f t="shared" si="1"/>
        <v>42.55619231</v>
      </c>
      <c r="K152" s="7">
        <f t="shared" si="1"/>
        <v>51.084138797999998</v>
      </c>
      <c r="L152" s="7">
        <f t="shared" si="1"/>
        <v>8.3535040240000029</v>
      </c>
      <c r="M152" s="7">
        <f t="shared" si="1"/>
        <v>728.26732728399986</v>
      </c>
      <c r="N152" s="7">
        <f t="shared" si="1"/>
        <v>30.17052237</v>
      </c>
      <c r="O152" s="7">
        <f t="shared" si="1"/>
        <v>3.8251670550000001</v>
      </c>
      <c r="P152" s="7">
        <f t="shared" si="1"/>
        <v>1.038029919</v>
      </c>
      <c r="Q152" s="7">
        <f t="shared" si="1"/>
        <v>1.567201018</v>
      </c>
      <c r="R152" s="7">
        <f t="shared" si="1"/>
        <v>4.3685286769999996</v>
      </c>
      <c r="S152" s="7">
        <f t="shared" si="1"/>
        <v>108.66680373100002</v>
      </c>
      <c r="T152" s="7">
        <f t="shared" si="1"/>
        <v>10.711501255000009</v>
      </c>
      <c r="U152" s="7">
        <f t="shared" si="1"/>
        <v>2.7759279370000001</v>
      </c>
      <c r="V152" s="7">
        <f t="shared" si="1"/>
        <v>89.257109099999994</v>
      </c>
      <c r="W152" s="7">
        <f t="shared" si="1"/>
        <v>35.088102456000001</v>
      </c>
      <c r="X152" s="7">
        <f t="shared" si="1"/>
        <v>2.0671237709999999</v>
      </c>
      <c r="Y152" s="7">
        <f t="shared" si="1"/>
        <v>1.92388326</v>
      </c>
      <c r="Z152" s="7">
        <f t="shared" si="1"/>
        <v>1.0563695820000001</v>
      </c>
      <c r="AA152" s="7">
        <f t="shared" si="1"/>
        <v>0.96424155099999986</v>
      </c>
      <c r="AB152" s="7">
        <f t="shared" si="1"/>
        <v>6.390298524000003</v>
      </c>
      <c r="AC152" s="7">
        <f t="shared" si="1"/>
        <v>3.7058428259999996</v>
      </c>
      <c r="AD152" s="7">
        <f t="shared" si="1"/>
        <v>0.26795366900000001</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391.25864138700013</v>
      </c>
      <c r="F154" s="7">
        <f>SUM(F$141, F$153, -1 * IF(OR($B$6=2005,$B$6&gt;=2020),SUM(F$99:F$122),0), IF(AND(ISNUMBER(SEARCH($B$4,"AT|BE|CH|GB|IE|LT|LU")),SUM(F$143:F$149)&gt;0),SUM(F$143:F$149)-SUM(F$27:F$33),0))</f>
        <v>202.37106866499994</v>
      </c>
      <c r="G154" s="7">
        <f t="shared" ref="G154:AD154" si="2">SUM(G$141, G$153, IF(AND(ISNUMBER(SEARCH($B$4,"AT|BE|CH|GB|IE|LT|LU")),SUM(G$143:G$149)&gt;0),SUM(G$143:G$149)-SUM(G$27:G$33),0))</f>
        <v>67.571387185000006</v>
      </c>
      <c r="H154" s="7">
        <f t="shared" si="2"/>
        <v>155.29613957600003</v>
      </c>
      <c r="I154" s="7">
        <f t="shared" si="2"/>
        <v>28.528252021000004</v>
      </c>
      <c r="J154" s="7">
        <f t="shared" si="2"/>
        <v>42.55619231</v>
      </c>
      <c r="K154" s="7">
        <f t="shared" si="2"/>
        <v>51.084138797999998</v>
      </c>
      <c r="L154" s="7">
        <f t="shared" si="2"/>
        <v>8.3535040240000029</v>
      </c>
      <c r="M154" s="7">
        <f t="shared" si="2"/>
        <v>728.26732728399986</v>
      </c>
      <c r="N154" s="7">
        <f t="shared" si="2"/>
        <v>30.17052237</v>
      </c>
      <c r="O154" s="7">
        <f t="shared" si="2"/>
        <v>3.8251670550000001</v>
      </c>
      <c r="P154" s="7">
        <f t="shared" si="2"/>
        <v>1.038029919</v>
      </c>
      <c r="Q154" s="7">
        <f t="shared" si="2"/>
        <v>1.567201018</v>
      </c>
      <c r="R154" s="7">
        <f t="shared" si="2"/>
        <v>4.3685286769999996</v>
      </c>
      <c r="S154" s="7">
        <f t="shared" si="2"/>
        <v>108.66680373100002</v>
      </c>
      <c r="T154" s="7">
        <f t="shared" si="2"/>
        <v>10.711501255000009</v>
      </c>
      <c r="U154" s="7">
        <f t="shared" si="2"/>
        <v>2.7759279370000001</v>
      </c>
      <c r="V154" s="7">
        <f t="shared" si="2"/>
        <v>89.257109099999994</v>
      </c>
      <c r="W154" s="7">
        <f t="shared" si="2"/>
        <v>35.088102456000001</v>
      </c>
      <c r="X154" s="7">
        <f t="shared" si="2"/>
        <v>2.0671237709999999</v>
      </c>
      <c r="Y154" s="7">
        <f t="shared" si="2"/>
        <v>1.92388326</v>
      </c>
      <c r="Z154" s="7">
        <f t="shared" si="2"/>
        <v>1.0563695820000001</v>
      </c>
      <c r="AA154" s="7">
        <f t="shared" si="2"/>
        <v>0.96424155099999986</v>
      </c>
      <c r="AB154" s="7">
        <f t="shared" si="2"/>
        <v>6.390298524000003</v>
      </c>
      <c r="AC154" s="7">
        <f t="shared" si="2"/>
        <v>3.7058428259999996</v>
      </c>
      <c r="AD154" s="7">
        <f t="shared" si="2"/>
        <v>0.26795366900000001</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39.073047152999997</v>
      </c>
      <c r="F157" s="12">
        <v>0.63701171899999998</v>
      </c>
      <c r="G157" s="12">
        <v>2.3643620969999999</v>
      </c>
      <c r="H157" s="12" t="s">
        <v>428</v>
      </c>
      <c r="I157" s="12">
        <v>0.43497736100000001</v>
      </c>
      <c r="J157" s="12">
        <v>0.43497736100000001</v>
      </c>
      <c r="K157" s="12">
        <v>0.43497736100000001</v>
      </c>
      <c r="L157" s="12">
        <v>4.4395131999999997E-2</v>
      </c>
      <c r="M157" s="12">
        <v>5.2002667779999996</v>
      </c>
      <c r="N157" s="12" t="s">
        <v>428</v>
      </c>
      <c r="O157" s="12" t="s">
        <v>428</v>
      </c>
      <c r="P157" s="12" t="s">
        <v>428</v>
      </c>
      <c r="Q157" s="12" t="s">
        <v>428</v>
      </c>
      <c r="R157" s="12" t="s">
        <v>428</v>
      </c>
      <c r="S157" s="12" t="s">
        <v>428</v>
      </c>
      <c r="T157" s="12" t="s">
        <v>428</v>
      </c>
      <c r="U157" s="12" t="s">
        <v>428</v>
      </c>
      <c r="V157" s="12" t="s">
        <v>428</v>
      </c>
      <c r="W157" s="12">
        <v>1.5846272000000002E-2</v>
      </c>
      <c r="X157" s="12">
        <v>4.7161039999999996E-3</v>
      </c>
      <c r="Y157" s="12">
        <v>6.0680000000000002E-6</v>
      </c>
      <c r="Z157" s="12">
        <v>1.1607163E-2</v>
      </c>
      <c r="AA157" s="12">
        <v>2.8927279999999998E-3</v>
      </c>
      <c r="AB157" s="12">
        <v>1.9222063000000001E-2</v>
      </c>
      <c r="AC157" s="12" t="s">
        <v>428</v>
      </c>
      <c r="AD157" s="12" t="s">
        <v>428</v>
      </c>
      <c r="AE157" s="44"/>
      <c r="AF157" s="12">
        <v>124004.67563705301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9.3225346000000001E-2</v>
      </c>
      <c r="F158" s="12">
        <v>4.1271333E-2</v>
      </c>
      <c r="G158" s="12">
        <v>9.1958179999999997E-3</v>
      </c>
      <c r="H158" s="12" t="s">
        <v>428</v>
      </c>
      <c r="I158" s="12">
        <v>4.3475830000000004E-3</v>
      </c>
      <c r="J158" s="12">
        <v>4.3475830000000004E-3</v>
      </c>
      <c r="K158" s="12">
        <v>4.3475830000000004E-3</v>
      </c>
      <c r="L158" s="12">
        <v>1.5871100000000001E-3</v>
      </c>
      <c r="M158" s="12">
        <v>0.85626815700000003</v>
      </c>
      <c r="N158" s="12">
        <v>0.58087897600000005</v>
      </c>
      <c r="O158" s="12" t="s">
        <v>428</v>
      </c>
      <c r="P158" s="12" t="s">
        <v>428</v>
      </c>
      <c r="Q158" s="12" t="s">
        <v>428</v>
      </c>
      <c r="R158" s="12" t="s">
        <v>428</v>
      </c>
      <c r="S158" s="12" t="s">
        <v>428</v>
      </c>
      <c r="T158" s="12" t="s">
        <v>428</v>
      </c>
      <c r="U158" s="12" t="s">
        <v>428</v>
      </c>
      <c r="V158" s="12" t="s">
        <v>428</v>
      </c>
      <c r="W158" s="12">
        <v>9.29053E-4</v>
      </c>
      <c r="X158" s="12">
        <v>1.5851299999999999E-4</v>
      </c>
      <c r="Y158" s="12">
        <v>4.1200000000000004E-6</v>
      </c>
      <c r="Z158" s="12">
        <v>3.8021000000000002E-4</v>
      </c>
      <c r="AA158" s="12">
        <v>9.4361E-5</v>
      </c>
      <c r="AB158" s="12">
        <v>6.3720300000000003E-4</v>
      </c>
      <c r="AC158" s="12" t="s">
        <v>428</v>
      </c>
      <c r="AD158" s="12" t="s">
        <v>428</v>
      </c>
      <c r="AE158" s="44"/>
      <c r="AF158" s="12">
        <v>431.62259828499998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123.764244891</v>
      </c>
      <c r="F159" s="12">
        <v>3.701894094</v>
      </c>
      <c r="G159" s="12">
        <v>63.816057868000001</v>
      </c>
      <c r="H159" s="12">
        <v>1.5750013E-2</v>
      </c>
      <c r="I159" s="12">
        <v>7.2295830399999996</v>
      </c>
      <c r="J159" s="12">
        <v>7.6100874100000002</v>
      </c>
      <c r="K159" s="12">
        <v>7.6100874100000002</v>
      </c>
      <c r="L159" s="12">
        <v>1.913175418</v>
      </c>
      <c r="M159" s="12">
        <v>4.935187966</v>
      </c>
      <c r="N159" s="12">
        <v>0.10469339799999999</v>
      </c>
      <c r="O159" s="12">
        <v>1.4028240000000001E-2</v>
      </c>
      <c r="P159" s="12">
        <v>6.6089171000000002E-2</v>
      </c>
      <c r="Q159" s="12">
        <v>3.4897799E-2</v>
      </c>
      <c r="R159" s="12">
        <v>0.187814589</v>
      </c>
      <c r="S159" s="12">
        <v>0.55060208200000005</v>
      </c>
      <c r="T159" s="12">
        <v>27.474350528999999</v>
      </c>
      <c r="U159" s="12">
        <v>2.1215161E-2</v>
      </c>
      <c r="V159" s="12">
        <v>0.49669628500000002</v>
      </c>
      <c r="W159" s="12">
        <v>0.38616123499999999</v>
      </c>
      <c r="X159" s="12">
        <v>2.1208767999999999E-2</v>
      </c>
      <c r="Y159" s="12">
        <v>1.7738243000000001E-2</v>
      </c>
      <c r="Z159" s="12">
        <v>8.8691210000000006E-3</v>
      </c>
      <c r="AA159" s="12">
        <v>3.856E-6</v>
      </c>
      <c r="AB159" s="12">
        <v>4.7819988000000001E-2</v>
      </c>
      <c r="AC159" s="12">
        <v>1.8904999999999999E-4</v>
      </c>
      <c r="AD159" s="12">
        <v>5.8823199999999995E-4</v>
      </c>
      <c r="AE159" s="44"/>
      <c r="AF159" s="12">
        <v>67521.899999999994</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M170"/>
  <sheetViews>
    <sheetView topLeftCell="AG106"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2006</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2006</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39.246549373999997</v>
      </c>
      <c r="F14" s="118">
        <v>1.256771383</v>
      </c>
      <c r="G14" s="118">
        <v>9.7757067150000001</v>
      </c>
      <c r="H14" s="118">
        <v>7.6745800000000003E-2</v>
      </c>
      <c r="I14" s="118">
        <v>0.31453736700000001</v>
      </c>
      <c r="J14" s="118">
        <v>0.41558960099999998</v>
      </c>
      <c r="K14" s="118">
        <v>0.68781460100000003</v>
      </c>
      <c r="L14" s="118">
        <v>3.4110331000000001E-2</v>
      </c>
      <c r="M14" s="118">
        <v>6.2825116660000004</v>
      </c>
      <c r="N14" s="118">
        <v>0.29440128399999999</v>
      </c>
      <c r="O14" s="118">
        <v>9.4103128999999994E-2</v>
      </c>
      <c r="P14" s="118">
        <v>0.35117693</v>
      </c>
      <c r="Q14" s="118">
        <v>0.10167599300000001</v>
      </c>
      <c r="R14" s="118">
        <v>0.30714659599999999</v>
      </c>
      <c r="S14" s="118">
        <v>0.22376376100000001</v>
      </c>
      <c r="T14" s="118">
        <v>2.5017855029999998</v>
      </c>
      <c r="U14" s="118">
        <v>0.48915678899999998</v>
      </c>
      <c r="V14" s="118">
        <v>0.564782601</v>
      </c>
      <c r="W14" s="118">
        <v>0.794521001</v>
      </c>
      <c r="X14" s="118">
        <v>5.1798620000000004E-3</v>
      </c>
      <c r="Y14" s="118">
        <v>4.1779950000000003E-3</v>
      </c>
      <c r="Z14" s="118">
        <v>1.3069259999999999E-3</v>
      </c>
      <c r="AA14" s="118">
        <v>2.52379E-4</v>
      </c>
      <c r="AB14" s="118">
        <v>1.0917161999999999E-2</v>
      </c>
      <c r="AC14" s="118">
        <v>1.532167013</v>
      </c>
      <c r="AD14" s="118">
        <v>0.13907209400000001</v>
      </c>
      <c r="AE14" s="117"/>
      <c r="AF14" s="15">
        <v>8787.8016360069996</v>
      </c>
      <c r="AG14" s="15">
        <v>225216.172070653</v>
      </c>
      <c r="AH14" s="15">
        <v>357324.224099126</v>
      </c>
      <c r="AI14" s="15">
        <v>35135.840026999998</v>
      </c>
      <c r="AJ14" s="15">
        <v>54615.694914300002</v>
      </c>
      <c r="AK14" s="15" t="s">
        <v>430</v>
      </c>
      <c r="AL14" s="31" t="s">
        <v>60</v>
      </c>
    </row>
    <row r="15" spans="1:39" ht="26.25" customHeight="1" thickBot="1" x14ac:dyDescent="0.25">
      <c r="A15" s="51" t="s">
        <v>64</v>
      </c>
      <c r="B15" s="51" t="s">
        <v>65</v>
      </c>
      <c r="C15" s="52" t="s">
        <v>66</v>
      </c>
      <c r="D15" s="53"/>
      <c r="E15" s="118">
        <v>10.066254016</v>
      </c>
      <c r="F15" s="118">
        <v>0.68176767999999999</v>
      </c>
      <c r="G15" s="118">
        <v>32.414404077</v>
      </c>
      <c r="H15" s="118" t="s">
        <v>428</v>
      </c>
      <c r="I15" s="118">
        <v>0.324509412</v>
      </c>
      <c r="J15" s="118">
        <v>0.43399578</v>
      </c>
      <c r="K15" s="118">
        <v>0.47398069999999998</v>
      </c>
      <c r="L15" s="118">
        <v>2.6552544000000001E-2</v>
      </c>
      <c r="M15" s="118">
        <v>5.1675418999999998</v>
      </c>
      <c r="N15" s="118">
        <v>1.7154649000000001E-2</v>
      </c>
      <c r="O15" s="118">
        <v>5.504798E-3</v>
      </c>
      <c r="P15" s="118">
        <v>4.0229999999999997E-3</v>
      </c>
      <c r="Q15" s="118">
        <v>1.3295286E-2</v>
      </c>
      <c r="R15" s="118">
        <v>7.6197796999999998E-2</v>
      </c>
      <c r="S15" s="118">
        <v>2.7489412000000001E-2</v>
      </c>
      <c r="T15" s="118">
        <v>5.7751999999999999</v>
      </c>
      <c r="U15" s="118">
        <v>3.4149389000000002E-2</v>
      </c>
      <c r="V15" s="118">
        <v>0.27659994799999998</v>
      </c>
      <c r="W15" s="118">
        <v>3.0000399999999998E-3</v>
      </c>
      <c r="X15" s="118">
        <v>3.1030000000000002E-6</v>
      </c>
      <c r="Y15" s="118">
        <v>5.0679999999999996E-6</v>
      </c>
      <c r="Z15" s="118">
        <v>5.0679999999999996E-6</v>
      </c>
      <c r="AA15" s="118">
        <v>5.2920000000000003E-6</v>
      </c>
      <c r="AB15" s="118">
        <v>1.8530999999999999E-5</v>
      </c>
      <c r="AC15" s="118" t="s">
        <v>428</v>
      </c>
      <c r="AD15" s="118" t="s">
        <v>430</v>
      </c>
      <c r="AE15" s="117"/>
      <c r="AF15" s="15">
        <v>57778.053049130001</v>
      </c>
      <c r="AG15" s="15" t="s">
        <v>429</v>
      </c>
      <c r="AH15" s="15">
        <v>14779.42168372</v>
      </c>
      <c r="AI15" s="15">
        <v>183.55948799999999</v>
      </c>
      <c r="AJ15" s="15" t="s">
        <v>429</v>
      </c>
      <c r="AK15" s="15" t="s">
        <v>430</v>
      </c>
      <c r="AL15" s="31" t="s">
        <v>60</v>
      </c>
    </row>
    <row r="16" spans="1:39" ht="26.25" customHeight="1" thickBot="1" x14ac:dyDescent="0.25">
      <c r="A16" s="51" t="s">
        <v>64</v>
      </c>
      <c r="B16" s="51" t="s">
        <v>67</v>
      </c>
      <c r="C16" s="52" t="s">
        <v>68</v>
      </c>
      <c r="D16" s="53"/>
      <c r="E16" s="118">
        <v>5.2407501119999997</v>
      </c>
      <c r="F16" s="118">
        <v>0.110955367</v>
      </c>
      <c r="G16" s="118">
        <v>0.20801963000000001</v>
      </c>
      <c r="H16" s="118">
        <v>2.2058000000000001E-2</v>
      </c>
      <c r="I16" s="118">
        <v>3.8759999999999999E-4</v>
      </c>
      <c r="J16" s="118">
        <v>3.8759999999999999E-4</v>
      </c>
      <c r="K16" s="118">
        <v>3.8759999999999999E-4</v>
      </c>
      <c r="L16" s="118">
        <v>7.1317999999999997E-5</v>
      </c>
      <c r="M16" s="118">
        <v>1.413151743</v>
      </c>
      <c r="N16" s="118" t="s">
        <v>431</v>
      </c>
      <c r="O16" s="118">
        <v>1.1999999999999999E-3</v>
      </c>
      <c r="P16" s="118">
        <v>1E-4</v>
      </c>
      <c r="Q16" s="118" t="s">
        <v>431</v>
      </c>
      <c r="R16" s="118" t="s">
        <v>431</v>
      </c>
      <c r="S16" s="118" t="s">
        <v>431</v>
      </c>
      <c r="T16" s="118">
        <v>8.3999999999999995E-3</v>
      </c>
      <c r="U16" s="118" t="s">
        <v>431</v>
      </c>
      <c r="V16" s="118" t="s">
        <v>431</v>
      </c>
      <c r="W16" s="118" t="s">
        <v>431</v>
      </c>
      <c r="X16" s="118" t="s">
        <v>431</v>
      </c>
      <c r="Y16" s="118" t="s">
        <v>431</v>
      </c>
      <c r="Z16" s="118" t="s">
        <v>431</v>
      </c>
      <c r="AA16" s="118" t="s">
        <v>431</v>
      </c>
      <c r="AB16" s="118" t="s">
        <v>431</v>
      </c>
      <c r="AC16" s="118" t="s">
        <v>431</v>
      </c>
      <c r="AD16" s="118">
        <v>1.7128817000000001E-2</v>
      </c>
      <c r="AE16" s="117"/>
      <c r="AF16" s="15">
        <v>1335.6374166400001</v>
      </c>
      <c r="AG16" s="15">
        <v>25565.3984375</v>
      </c>
      <c r="AH16" s="15">
        <v>38607.597844732998</v>
      </c>
      <c r="AI16" s="15" t="s">
        <v>429</v>
      </c>
      <c r="AJ16" s="15" t="s">
        <v>429</v>
      </c>
      <c r="AK16" s="15" t="s">
        <v>430</v>
      </c>
      <c r="AL16" s="31" t="s">
        <v>60</v>
      </c>
    </row>
    <row r="17" spans="1:38" ht="26.25" customHeight="1" thickBot="1" x14ac:dyDescent="0.25">
      <c r="A17" s="51" t="s">
        <v>64</v>
      </c>
      <c r="B17" s="51" t="s">
        <v>69</v>
      </c>
      <c r="C17" s="52" t="s">
        <v>70</v>
      </c>
      <c r="D17" s="53" t="s">
        <v>206</v>
      </c>
      <c r="E17" s="15">
        <v>6.3040342999999996</v>
      </c>
      <c r="F17" s="15">
        <v>4.6191148000000001E-2</v>
      </c>
      <c r="G17" s="15">
        <v>3.2797047199999998</v>
      </c>
      <c r="H17" s="15" t="s">
        <v>431</v>
      </c>
      <c r="I17" s="15">
        <v>3.3221173E-2</v>
      </c>
      <c r="J17" s="15">
        <v>5.1109495999999997E-2</v>
      </c>
      <c r="K17" s="15">
        <v>0.35213678300000001</v>
      </c>
      <c r="L17" s="15">
        <v>7.5079900000000002E-4</v>
      </c>
      <c r="M17" s="15">
        <v>83.449088555000003</v>
      </c>
      <c r="N17" s="15">
        <v>1.7411E-5</v>
      </c>
      <c r="O17" s="15">
        <v>2.9019999999999999E-6</v>
      </c>
      <c r="P17" s="15">
        <v>4.5268499999999998E-4</v>
      </c>
      <c r="Q17" s="15">
        <v>1.392877E-3</v>
      </c>
      <c r="R17" s="15">
        <v>1.5024638999999999E-2</v>
      </c>
      <c r="S17" s="15">
        <v>8.8215500000000003E-4</v>
      </c>
      <c r="T17" s="15">
        <v>5.9200000000000001E-6</v>
      </c>
      <c r="U17" s="15">
        <v>1.3000199999999999E-4</v>
      </c>
      <c r="V17" s="15">
        <v>1.7411E-5</v>
      </c>
      <c r="W17" s="15">
        <v>0.13200000000000001</v>
      </c>
      <c r="X17" s="15" t="s">
        <v>431</v>
      </c>
      <c r="Y17" s="15" t="s">
        <v>431</v>
      </c>
      <c r="Z17" s="15" t="s">
        <v>431</v>
      </c>
      <c r="AA17" s="15" t="s">
        <v>431</v>
      </c>
      <c r="AB17" s="15" t="s">
        <v>431</v>
      </c>
      <c r="AC17" s="15" t="s">
        <v>428</v>
      </c>
      <c r="AD17" s="15">
        <v>5.8057644999999998E-2</v>
      </c>
      <c r="AE17" s="117"/>
      <c r="AF17" s="15">
        <v>8.4289799999999993</v>
      </c>
      <c r="AG17" s="15">
        <v>72.960999999999999</v>
      </c>
      <c r="AH17" s="15">
        <v>993.60772484999995</v>
      </c>
      <c r="AI17" s="15" t="s">
        <v>429</v>
      </c>
      <c r="AJ17" s="15" t="s">
        <v>429</v>
      </c>
      <c r="AK17" s="15" t="s">
        <v>430</v>
      </c>
      <c r="AL17" s="31" t="s">
        <v>60</v>
      </c>
    </row>
    <row r="18" spans="1:38" ht="26.25" customHeight="1" thickBot="1" x14ac:dyDescent="0.25">
      <c r="A18" s="51" t="s">
        <v>64</v>
      </c>
      <c r="B18" s="51" t="s">
        <v>71</v>
      </c>
      <c r="C18" s="52" t="s">
        <v>72</v>
      </c>
      <c r="D18" s="53"/>
      <c r="E18" s="15">
        <v>0.72620230600000002</v>
      </c>
      <c r="F18" s="15">
        <v>5.4668802000000002E-2</v>
      </c>
      <c r="G18" s="15">
        <v>3.6365478219999998</v>
      </c>
      <c r="H18" s="15" t="s">
        <v>431</v>
      </c>
      <c r="I18" s="15">
        <v>7.7518900000000002E-4</v>
      </c>
      <c r="J18" s="15">
        <v>9.70899E-4</v>
      </c>
      <c r="K18" s="15">
        <v>9.70899E-4</v>
      </c>
      <c r="L18" s="15">
        <v>2.01602E-4</v>
      </c>
      <c r="M18" s="15">
        <v>41.66303671</v>
      </c>
      <c r="N18" s="15">
        <v>6.7109999999999998E-6</v>
      </c>
      <c r="O18" s="15">
        <v>1.6619999999999999E-6</v>
      </c>
      <c r="P18" s="15">
        <v>3.3065500000000001E-4</v>
      </c>
      <c r="Q18" s="15">
        <v>4.5814500000000003E-4</v>
      </c>
      <c r="R18" s="15">
        <v>1.2067E-5</v>
      </c>
      <c r="S18" s="15">
        <v>2.9178899999999998E-4</v>
      </c>
      <c r="T18" s="15">
        <v>2.0439999999999998E-6</v>
      </c>
      <c r="U18" s="15">
        <v>6.8705E-5</v>
      </c>
      <c r="V18" s="15">
        <v>2.5160999999999998E-4</v>
      </c>
      <c r="W18" s="15">
        <v>1.5403E-2</v>
      </c>
      <c r="X18" s="15" t="s">
        <v>431</v>
      </c>
      <c r="Y18" s="15" t="s">
        <v>431</v>
      </c>
      <c r="Z18" s="15" t="s">
        <v>431</v>
      </c>
      <c r="AA18" s="15" t="s">
        <v>431</v>
      </c>
      <c r="AB18" s="15" t="s">
        <v>431</v>
      </c>
      <c r="AC18" s="15" t="s">
        <v>430</v>
      </c>
      <c r="AD18" s="15" t="s">
        <v>430</v>
      </c>
      <c r="AE18" s="117"/>
      <c r="AF18" s="15">
        <v>557.80872999999997</v>
      </c>
      <c r="AG18" s="15">
        <v>72.783199999999994</v>
      </c>
      <c r="AH18" s="15">
        <v>4545.2835766549997</v>
      </c>
      <c r="AI18" s="15" t="s">
        <v>429</v>
      </c>
      <c r="AJ18" s="15" t="s">
        <v>429</v>
      </c>
      <c r="AK18" s="15" t="s">
        <v>430</v>
      </c>
      <c r="AL18" s="31" t="s">
        <v>60</v>
      </c>
    </row>
    <row r="19" spans="1:38" ht="26.25" customHeight="1" thickBot="1" x14ac:dyDescent="0.25">
      <c r="A19" s="51" t="s">
        <v>64</v>
      </c>
      <c r="B19" s="51" t="s">
        <v>73</v>
      </c>
      <c r="C19" s="52" t="s">
        <v>74</v>
      </c>
      <c r="D19" s="53"/>
      <c r="E19" s="118">
        <v>13.900502862</v>
      </c>
      <c r="F19" s="118">
        <v>0.53549376999999998</v>
      </c>
      <c r="G19" s="118">
        <v>4.0050676369999998</v>
      </c>
      <c r="H19" s="118">
        <v>2.7859999999999998E-3</v>
      </c>
      <c r="I19" s="118">
        <v>7.8753643999999998E-2</v>
      </c>
      <c r="J19" s="118">
        <v>0.102452748</v>
      </c>
      <c r="K19" s="118">
        <v>0.118141748</v>
      </c>
      <c r="L19" s="118">
        <v>1.0691862999999999E-2</v>
      </c>
      <c r="M19" s="118">
        <v>19.541236663999999</v>
      </c>
      <c r="N19" s="118">
        <v>1.5537E-4</v>
      </c>
      <c r="O19" s="118">
        <v>2.8991000000000001E-5</v>
      </c>
      <c r="P19" s="118">
        <v>1.3998669E-2</v>
      </c>
      <c r="Q19" s="118">
        <v>1.1704572999999999E-2</v>
      </c>
      <c r="R19" s="118">
        <v>6.6813699999999996E-4</v>
      </c>
      <c r="S19" s="118">
        <v>5.0238523E-2</v>
      </c>
      <c r="T19" s="118">
        <v>5.2104799999999998E-4</v>
      </c>
      <c r="U19" s="118">
        <v>1.7159650000000001E-3</v>
      </c>
      <c r="V19" s="118">
        <v>8.2281950000000006E-3</v>
      </c>
      <c r="W19" s="118">
        <v>1.1546192E-2</v>
      </c>
      <c r="X19" s="118">
        <v>4.2271999999999998E-5</v>
      </c>
      <c r="Y19" s="118">
        <v>3.31274E-4</v>
      </c>
      <c r="Z19" s="118">
        <v>3.8225000000000001E-5</v>
      </c>
      <c r="AA19" s="118">
        <v>3.3824E-5</v>
      </c>
      <c r="AB19" s="118">
        <v>4.4559500000000002E-4</v>
      </c>
      <c r="AC19" s="118" t="s">
        <v>428</v>
      </c>
      <c r="AD19" s="118">
        <v>5.2849600000000004E-4</v>
      </c>
      <c r="AE19" s="117"/>
      <c r="AF19" s="15">
        <v>105357.16382692099</v>
      </c>
      <c r="AG19" s="15">
        <v>953.11682540000004</v>
      </c>
      <c r="AH19" s="15">
        <v>202213.888507795</v>
      </c>
      <c r="AI19" s="15">
        <v>128.72818699999999</v>
      </c>
      <c r="AJ19" s="15">
        <v>159.92246</v>
      </c>
      <c r="AK19" s="15" t="s">
        <v>430</v>
      </c>
      <c r="AL19" s="31" t="s">
        <v>60</v>
      </c>
    </row>
    <row r="20" spans="1:38" ht="26.25" customHeight="1" thickBot="1" x14ac:dyDescent="0.25">
      <c r="A20" s="51" t="s">
        <v>64</v>
      </c>
      <c r="B20" s="51" t="s">
        <v>75</v>
      </c>
      <c r="C20" s="52" t="s">
        <v>76</v>
      </c>
      <c r="D20" s="53"/>
      <c r="E20" s="118">
        <v>1.7090102979999999</v>
      </c>
      <c r="F20" s="118">
        <v>0.25321334600000001</v>
      </c>
      <c r="G20" s="118">
        <v>3.6806022000000001E-2</v>
      </c>
      <c r="H20" s="118">
        <v>1.7354999999999999E-2</v>
      </c>
      <c r="I20" s="118">
        <v>1.659886E-3</v>
      </c>
      <c r="J20" s="118">
        <v>1.6718080000000001E-3</v>
      </c>
      <c r="K20" s="118">
        <v>1.6718080000000001E-3</v>
      </c>
      <c r="L20" s="118">
        <v>7.3567999999999998E-5</v>
      </c>
      <c r="M20" s="118">
        <v>1.8376625259999999</v>
      </c>
      <c r="N20" s="118">
        <v>4.2588E-5</v>
      </c>
      <c r="O20" s="118">
        <v>7.0979999999999996E-6</v>
      </c>
      <c r="P20" s="118">
        <v>3.1072909999999999E-3</v>
      </c>
      <c r="Q20" s="118">
        <v>3.4070480000000002E-3</v>
      </c>
      <c r="R20" s="118">
        <v>2.1577999999999999E-5</v>
      </c>
      <c r="S20" s="118">
        <v>2.1577969999999999E-3</v>
      </c>
      <c r="T20" s="118">
        <v>1.448E-5</v>
      </c>
      <c r="U20" s="118">
        <v>3.17991E-4</v>
      </c>
      <c r="V20" s="118">
        <v>4.2588E-5</v>
      </c>
      <c r="W20" s="118" t="s">
        <v>428</v>
      </c>
      <c r="X20" s="118">
        <v>2.9170000000000002E-6</v>
      </c>
      <c r="Y20" s="118">
        <v>4.6670000000000004E-6</v>
      </c>
      <c r="Z20" s="118">
        <v>1.4580000000000001E-6</v>
      </c>
      <c r="AA20" s="118">
        <v>1.167E-6</v>
      </c>
      <c r="AB20" s="118">
        <v>1.0208E-5</v>
      </c>
      <c r="AC20" s="118">
        <v>1.4580000000000001E-6</v>
      </c>
      <c r="AD20" s="118" t="s">
        <v>428</v>
      </c>
      <c r="AE20" s="117"/>
      <c r="AF20" s="15">
        <v>10.864319999999999</v>
      </c>
      <c r="AG20" s="15" t="s">
        <v>429</v>
      </c>
      <c r="AH20" s="15">
        <v>39502.23194333</v>
      </c>
      <c r="AI20" s="15">
        <v>838.19237631999999</v>
      </c>
      <c r="AJ20" s="15">
        <v>87.420900000000003</v>
      </c>
      <c r="AK20" s="15" t="s">
        <v>430</v>
      </c>
      <c r="AL20" s="31" t="s">
        <v>60</v>
      </c>
    </row>
    <row r="21" spans="1:38" ht="26.25" customHeight="1" thickBot="1" x14ac:dyDescent="0.25">
      <c r="A21" s="51" t="s">
        <v>64</v>
      </c>
      <c r="B21" s="51" t="s">
        <v>77</v>
      </c>
      <c r="C21" s="52" t="s">
        <v>78</v>
      </c>
      <c r="D21" s="53"/>
      <c r="E21" s="118">
        <v>3.3766606449999998</v>
      </c>
      <c r="F21" s="118">
        <v>0.69158693500000001</v>
      </c>
      <c r="G21" s="118">
        <v>0.75363855099999999</v>
      </c>
      <c r="H21" s="118">
        <v>1.1527000000000001E-2</v>
      </c>
      <c r="I21" s="118">
        <v>4.2128424999999997E-2</v>
      </c>
      <c r="J21" s="118">
        <v>9.221733E-2</v>
      </c>
      <c r="K21" s="118">
        <v>9.2348079999999999E-2</v>
      </c>
      <c r="L21" s="118">
        <v>5.2941059999999998E-3</v>
      </c>
      <c r="M21" s="118">
        <v>4.9934714480000002</v>
      </c>
      <c r="N21" s="118">
        <v>5.8640899999999998E-4</v>
      </c>
      <c r="O21" s="118">
        <v>6.5745000000000002E-5</v>
      </c>
      <c r="P21" s="118">
        <v>2.5135069999999999E-3</v>
      </c>
      <c r="Q21" s="118">
        <v>7.6741140000000001E-3</v>
      </c>
      <c r="R21" s="118">
        <v>1.0254929999999999E-3</v>
      </c>
      <c r="S21" s="118">
        <v>5.3179270000000001E-3</v>
      </c>
      <c r="T21" s="118">
        <v>2.8797407000000001E-2</v>
      </c>
      <c r="U21" s="118">
        <v>7.3123700000000003E-4</v>
      </c>
      <c r="V21" s="118">
        <v>1.072515E-3</v>
      </c>
      <c r="W21" s="118" t="s">
        <v>428</v>
      </c>
      <c r="X21" s="118">
        <v>4.81652E-4</v>
      </c>
      <c r="Y21" s="118">
        <v>1.0516550000000001E-3</v>
      </c>
      <c r="Z21" s="118">
        <v>3.0689699999999999E-4</v>
      </c>
      <c r="AA21" s="118">
        <v>6.0998000000000001E-5</v>
      </c>
      <c r="AB21" s="118">
        <v>1.9012020000000001E-3</v>
      </c>
      <c r="AC21" s="118">
        <v>2.1142000000000001E-3</v>
      </c>
      <c r="AD21" s="118">
        <v>7.6179000000000004E-4</v>
      </c>
      <c r="AE21" s="117"/>
      <c r="AF21" s="15">
        <v>56.185740000000003</v>
      </c>
      <c r="AG21" s="15">
        <v>1049.2238</v>
      </c>
      <c r="AH21" s="15">
        <v>70129.433332000001</v>
      </c>
      <c r="AI21" s="15">
        <v>1562.4574413810001</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21.234845148000002</v>
      </c>
      <c r="F23" s="118">
        <v>2.8088232390000001</v>
      </c>
      <c r="G23" s="118">
        <v>2.0079043269999999</v>
      </c>
      <c r="H23" s="118">
        <v>4.8138419999999996E-3</v>
      </c>
      <c r="I23" s="118">
        <v>1.6466864809999999</v>
      </c>
      <c r="J23" s="118">
        <v>1.7327612299999999</v>
      </c>
      <c r="K23" s="118">
        <v>1.7327612299999999</v>
      </c>
      <c r="L23" s="118">
        <v>0.843484173</v>
      </c>
      <c r="M23" s="118">
        <v>13.050137597999999</v>
      </c>
      <c r="N23" s="118">
        <v>9.4668999999999998E-5</v>
      </c>
      <c r="O23" s="118">
        <v>1.5937999999999999E-5</v>
      </c>
      <c r="P23" s="118">
        <v>1.3933859999999999E-3</v>
      </c>
      <c r="Q23" s="118">
        <v>3.0759000000000001E-5</v>
      </c>
      <c r="R23" s="118">
        <v>7.1206180000000004E-3</v>
      </c>
      <c r="S23" s="118">
        <v>4.3321339999999996E-3</v>
      </c>
      <c r="T23" s="118">
        <v>3.3311E-5</v>
      </c>
      <c r="U23" s="118">
        <v>3.0320000000000001E-5</v>
      </c>
      <c r="V23" s="118">
        <v>1.1377445E-2</v>
      </c>
      <c r="W23" s="118">
        <v>0.11323098700000001</v>
      </c>
      <c r="X23" s="118">
        <v>9.0428809999999991E-3</v>
      </c>
      <c r="Y23" s="118">
        <v>9.4732659999999993E-3</v>
      </c>
      <c r="Z23" s="118">
        <v>8.2947339999999998E-3</v>
      </c>
      <c r="AA23" s="118">
        <v>8.6504080000000001E-3</v>
      </c>
      <c r="AB23" s="118">
        <v>3.5461289E-2</v>
      </c>
      <c r="AC23" s="118" t="s">
        <v>428</v>
      </c>
      <c r="AD23" s="118" t="s">
        <v>428</v>
      </c>
      <c r="AE23" s="117"/>
      <c r="AF23" s="15">
        <v>25879.184152631002</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7.0265213470000001</v>
      </c>
      <c r="F24" s="118">
        <v>0.361104327</v>
      </c>
      <c r="G24" s="118">
        <v>2.6344475329999999</v>
      </c>
      <c r="H24" s="118">
        <v>1.1354599999999999E-2</v>
      </c>
      <c r="I24" s="118">
        <v>6.4514026000000002E-2</v>
      </c>
      <c r="J24" s="118">
        <v>7.4959688999999996E-2</v>
      </c>
      <c r="K24" s="118">
        <v>7.4959688999999996E-2</v>
      </c>
      <c r="L24" s="118">
        <v>1.5217588000000001E-2</v>
      </c>
      <c r="M24" s="118">
        <v>5.2994185299999996</v>
      </c>
      <c r="N24" s="118">
        <v>3.2490128E-2</v>
      </c>
      <c r="O24" s="118">
        <v>1.0675904E-2</v>
      </c>
      <c r="P24" s="118">
        <v>3.6654090000000001E-3</v>
      </c>
      <c r="Q24" s="118">
        <v>7.2309760000000001E-3</v>
      </c>
      <c r="R24" s="118">
        <v>2.4172080000000001E-3</v>
      </c>
      <c r="S24" s="118">
        <v>5.4043540000000001E-3</v>
      </c>
      <c r="T24" s="118">
        <v>1.4007273000000001E-2</v>
      </c>
      <c r="U24" s="118">
        <v>9.8500499999999995E-4</v>
      </c>
      <c r="V24" s="118">
        <v>4.5003885E-2</v>
      </c>
      <c r="W24" s="118">
        <v>1.417852E-2</v>
      </c>
      <c r="X24" s="118">
        <v>4.4354249999999998E-3</v>
      </c>
      <c r="Y24" s="118">
        <v>5.9941489999999998E-3</v>
      </c>
      <c r="Z24" s="118">
        <v>1.619068E-3</v>
      </c>
      <c r="AA24" s="118">
        <v>3.0725969999999998E-3</v>
      </c>
      <c r="AB24" s="118">
        <v>1.5121239E-2</v>
      </c>
      <c r="AC24" s="118">
        <v>8.0661199999999995E-3</v>
      </c>
      <c r="AD24" s="118">
        <v>1.5327019999999999E-3</v>
      </c>
      <c r="AE24" s="117"/>
      <c r="AF24" s="15">
        <v>1233.057571109</v>
      </c>
      <c r="AG24" s="15">
        <v>1829.970943967</v>
      </c>
      <c r="AH24" s="15">
        <v>66668.347407947003</v>
      </c>
      <c r="AI24" s="15">
        <v>2643.7044000000001</v>
      </c>
      <c r="AJ24" s="15" t="s">
        <v>429</v>
      </c>
      <c r="AK24" s="15" t="s">
        <v>430</v>
      </c>
      <c r="AL24" s="31" t="s">
        <v>60</v>
      </c>
    </row>
    <row r="25" spans="1:38" ht="26.25" customHeight="1" thickBot="1" x14ac:dyDescent="0.25">
      <c r="A25" s="51" t="s">
        <v>86</v>
      </c>
      <c r="B25" s="55" t="s">
        <v>87</v>
      </c>
      <c r="C25" s="57" t="s">
        <v>88</v>
      </c>
      <c r="D25" s="53"/>
      <c r="E25" s="118">
        <v>2.7934431389999999</v>
      </c>
      <c r="F25" s="118">
        <v>0.347534126</v>
      </c>
      <c r="G25" s="118">
        <v>0.241775886</v>
      </c>
      <c r="H25" s="118" t="s">
        <v>428</v>
      </c>
      <c r="I25" s="118">
        <v>3.7960463E-2</v>
      </c>
      <c r="J25" s="118">
        <v>4.6952791000000001E-2</v>
      </c>
      <c r="K25" s="118">
        <v>4.6952791000000001E-2</v>
      </c>
      <c r="L25" s="118">
        <v>1.9785727999999999E-2</v>
      </c>
      <c r="M25" s="118">
        <v>3.014652302</v>
      </c>
      <c r="N25" s="118">
        <v>8.4175321999999997E-2</v>
      </c>
      <c r="O25" s="118">
        <v>6.2920000000000001E-5</v>
      </c>
      <c r="P25" s="118" t="s">
        <v>428</v>
      </c>
      <c r="Q25" s="118">
        <v>5.0969999999999996E-6</v>
      </c>
      <c r="R25" s="118">
        <v>2.1445598E-2</v>
      </c>
      <c r="S25" s="118">
        <v>0.21998347800000001</v>
      </c>
      <c r="T25" s="118">
        <v>5.57458E-3</v>
      </c>
      <c r="U25" s="118">
        <v>5.0967000000000002E-5</v>
      </c>
      <c r="V25" s="118">
        <v>0.17337856200000001</v>
      </c>
      <c r="W25" s="118">
        <v>8.6385239999999999E-3</v>
      </c>
      <c r="X25" s="118">
        <v>1.7521759000000001E-2</v>
      </c>
      <c r="Y25" s="118">
        <v>1.3057555E-2</v>
      </c>
      <c r="Z25" s="118">
        <v>3.1193057E-2</v>
      </c>
      <c r="AA25" s="118">
        <v>3.3737839999999999E-3</v>
      </c>
      <c r="AB25" s="118">
        <v>6.5146154999999997E-2</v>
      </c>
      <c r="AC25" s="118" t="s">
        <v>430</v>
      </c>
      <c r="AD25" s="118" t="s">
        <v>430</v>
      </c>
      <c r="AE25" s="117"/>
      <c r="AF25" s="15">
        <v>10521.679281545001</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2.9305174E-2</v>
      </c>
      <c r="F26" s="118">
        <v>5.2068429999999999E-2</v>
      </c>
      <c r="G26" s="118">
        <v>2.6855519999999999E-3</v>
      </c>
      <c r="H26" s="118" t="s">
        <v>428</v>
      </c>
      <c r="I26" s="118">
        <v>2.1829779999999999E-3</v>
      </c>
      <c r="J26" s="118">
        <v>2.1829779999999999E-3</v>
      </c>
      <c r="K26" s="118">
        <v>2.1829779999999999E-3</v>
      </c>
      <c r="L26" s="118">
        <v>5.31509E-4</v>
      </c>
      <c r="M26" s="118">
        <v>1.409742914</v>
      </c>
      <c r="N26" s="118">
        <v>1.1038779809999999</v>
      </c>
      <c r="O26" s="118" t="s">
        <v>428</v>
      </c>
      <c r="P26" s="118" t="s">
        <v>428</v>
      </c>
      <c r="Q26" s="118" t="s">
        <v>428</v>
      </c>
      <c r="R26" s="118" t="s">
        <v>428</v>
      </c>
      <c r="S26" s="118" t="s">
        <v>428</v>
      </c>
      <c r="T26" s="118" t="s">
        <v>428</v>
      </c>
      <c r="U26" s="118" t="s">
        <v>428</v>
      </c>
      <c r="V26" s="118" t="s">
        <v>428</v>
      </c>
      <c r="W26" s="118">
        <v>6.6343399999999996E-4</v>
      </c>
      <c r="X26" s="118">
        <v>5.0627199999999999E-4</v>
      </c>
      <c r="Y26" s="118">
        <v>4.17558E-4</v>
      </c>
      <c r="Z26" s="118">
        <v>9.2038000000000005E-4</v>
      </c>
      <c r="AA26" s="118">
        <v>8.8956999999999995E-5</v>
      </c>
      <c r="AB26" s="118">
        <v>1.933167E-3</v>
      </c>
      <c r="AC26" s="118" t="s">
        <v>430</v>
      </c>
      <c r="AD26" s="118" t="s">
        <v>430</v>
      </c>
      <c r="AE26" s="117"/>
      <c r="AF26" s="15">
        <v>176.88139822599999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40.941859874999999</v>
      </c>
      <c r="F27" s="118">
        <v>15.726988606000001</v>
      </c>
      <c r="G27" s="118">
        <v>0.186263765</v>
      </c>
      <c r="H27" s="118">
        <v>4.663040874</v>
      </c>
      <c r="I27" s="118">
        <v>1.8824239300000001</v>
      </c>
      <c r="J27" s="118">
        <v>1.8824239300000001</v>
      </c>
      <c r="K27" s="118">
        <v>1.8824239300000001</v>
      </c>
      <c r="L27" s="118">
        <v>1.2768441070000001</v>
      </c>
      <c r="M27" s="118">
        <v>285.06522224299999</v>
      </c>
      <c r="N27" s="118">
        <v>0.44115820500000003</v>
      </c>
      <c r="O27" s="118">
        <v>9.1738673000000007E-2</v>
      </c>
      <c r="P27" s="118">
        <v>6.1988410000000001E-2</v>
      </c>
      <c r="Q27" s="118">
        <v>1.7874049999999999E-3</v>
      </c>
      <c r="R27" s="118">
        <v>0.19746538799999999</v>
      </c>
      <c r="S27" s="118">
        <v>0.28588991499999999</v>
      </c>
      <c r="T27" s="118">
        <v>0.10250347899999999</v>
      </c>
      <c r="U27" s="118">
        <v>1.330686E-3</v>
      </c>
      <c r="V27" s="118">
        <v>18.331413539</v>
      </c>
      <c r="W27" s="118">
        <v>0.21282219599999999</v>
      </c>
      <c r="X27" s="118">
        <v>4.7867538000000001E-2</v>
      </c>
      <c r="Y27" s="118">
        <v>4.8197181999999998E-2</v>
      </c>
      <c r="Z27" s="118">
        <v>3.9316054000000003E-2</v>
      </c>
      <c r="AA27" s="118">
        <v>4.0534522000000003E-2</v>
      </c>
      <c r="AB27" s="118">
        <v>0.175915296</v>
      </c>
      <c r="AC27" s="118" t="s">
        <v>428</v>
      </c>
      <c r="AD27" s="118" t="s">
        <v>430</v>
      </c>
      <c r="AE27" s="117"/>
      <c r="AF27" s="15">
        <v>254825.23820204701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18.819161433000001</v>
      </c>
      <c r="F28" s="118">
        <v>1.235585296</v>
      </c>
      <c r="G28" s="118">
        <v>2.5889222E-2</v>
      </c>
      <c r="H28" s="118">
        <v>8.1146373999999993E-2</v>
      </c>
      <c r="I28" s="118">
        <v>1.6273516640000001</v>
      </c>
      <c r="J28" s="118">
        <v>1.6273516640000001</v>
      </c>
      <c r="K28" s="118">
        <v>1.6273516640000001</v>
      </c>
      <c r="L28" s="118">
        <v>1.2518118490000001</v>
      </c>
      <c r="M28" s="118">
        <v>7.4915144189999996</v>
      </c>
      <c r="N28" s="118">
        <v>6.5366011000000002E-2</v>
      </c>
      <c r="O28" s="118">
        <v>1.4919043E-2</v>
      </c>
      <c r="P28" s="118">
        <v>7.72253E-3</v>
      </c>
      <c r="Q28" s="118">
        <v>1.53058E-4</v>
      </c>
      <c r="R28" s="118">
        <v>4.7365569000000003E-2</v>
      </c>
      <c r="S28" s="118">
        <v>5.6007752000000001E-2</v>
      </c>
      <c r="T28" s="118">
        <v>1.6248285000000001E-2</v>
      </c>
      <c r="U28" s="118">
        <v>1.5961299999999999E-4</v>
      </c>
      <c r="V28" s="118">
        <v>3.0203651929999999</v>
      </c>
      <c r="W28" s="118">
        <v>2.7015711000000001E-2</v>
      </c>
      <c r="X28" s="118">
        <v>1.4776487E-2</v>
      </c>
      <c r="Y28" s="118">
        <v>1.4815178E-2</v>
      </c>
      <c r="Z28" s="118">
        <v>5.9749290000000004E-3</v>
      </c>
      <c r="AA28" s="118">
        <v>7.5515700000000001E-4</v>
      </c>
      <c r="AB28" s="118">
        <v>3.6321750999999999E-2</v>
      </c>
      <c r="AC28" s="118" t="s">
        <v>428</v>
      </c>
      <c r="AD28" s="118" t="s">
        <v>430</v>
      </c>
      <c r="AE28" s="117"/>
      <c r="AF28" s="15">
        <v>53660.187063300997</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107.810923884</v>
      </c>
      <c r="F29" s="118">
        <v>5.6409575790000002</v>
      </c>
      <c r="G29" s="118">
        <v>7.8080107999999995E-2</v>
      </c>
      <c r="H29" s="118">
        <v>8.3753392999999995E-2</v>
      </c>
      <c r="I29" s="118">
        <v>2.2371314099999999</v>
      </c>
      <c r="J29" s="118">
        <v>2.2371314099999999</v>
      </c>
      <c r="K29" s="118">
        <v>2.2371314099999999</v>
      </c>
      <c r="L29" s="118">
        <v>1.3847123349999999</v>
      </c>
      <c r="M29" s="118">
        <v>25.030969166999999</v>
      </c>
      <c r="N29" s="118">
        <v>3.1056495E-2</v>
      </c>
      <c r="O29" s="118">
        <v>7.0864999999999999E-3</v>
      </c>
      <c r="P29" s="118">
        <v>9.4351299999999999E-3</v>
      </c>
      <c r="Q29" s="118">
        <v>1.9684999999999999E-4</v>
      </c>
      <c r="R29" s="118">
        <v>5.2966582999999998E-2</v>
      </c>
      <c r="S29" s="118">
        <v>4.5026168999999998E-2</v>
      </c>
      <c r="T29" s="118">
        <v>7.7693930000000003E-3</v>
      </c>
      <c r="U29" s="118">
        <v>2.01137E-4</v>
      </c>
      <c r="V29" s="118">
        <v>1.470608345</v>
      </c>
      <c r="W29" s="118">
        <v>0.266688745</v>
      </c>
      <c r="X29" s="118">
        <v>4.0218088999999999E-2</v>
      </c>
      <c r="Y29" s="118">
        <v>3.8191795000000001E-2</v>
      </c>
      <c r="Z29" s="118">
        <v>1.5777264999999999E-2</v>
      </c>
      <c r="AA29" s="118">
        <v>4.4715000000000001E-5</v>
      </c>
      <c r="AB29" s="118">
        <v>9.4231864999999998E-2</v>
      </c>
      <c r="AC29" s="118" t="s">
        <v>428</v>
      </c>
      <c r="AD29" s="118" t="s">
        <v>430</v>
      </c>
      <c r="AE29" s="117"/>
      <c r="AF29" s="15">
        <v>154280.026666636</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1.2898836149999999</v>
      </c>
      <c r="F30" s="118">
        <v>9.2725521969999996</v>
      </c>
      <c r="G30" s="118">
        <v>5.5650099999999996E-3</v>
      </c>
      <c r="H30" s="118">
        <v>5.7140029999999996E-3</v>
      </c>
      <c r="I30" s="118">
        <v>0.162288812</v>
      </c>
      <c r="J30" s="118">
        <v>0.162288812</v>
      </c>
      <c r="K30" s="118">
        <v>0.162288812</v>
      </c>
      <c r="L30" s="118">
        <v>2.1525247000000001E-2</v>
      </c>
      <c r="M30" s="118">
        <v>44.132199667000002</v>
      </c>
      <c r="N30" s="118">
        <v>7.2337299999999998E-3</v>
      </c>
      <c r="O30" s="118">
        <v>1.358506E-3</v>
      </c>
      <c r="P30" s="118">
        <v>1.481252E-3</v>
      </c>
      <c r="Q30" s="118">
        <v>4.8137999999999999E-5</v>
      </c>
      <c r="R30" s="118">
        <v>2.8551370000000002E-3</v>
      </c>
      <c r="S30" s="118">
        <v>4.1597459999999998E-3</v>
      </c>
      <c r="T30" s="118">
        <v>1.566935E-3</v>
      </c>
      <c r="U30" s="118">
        <v>3.2555000000000003E-5</v>
      </c>
      <c r="V30" s="118">
        <v>0.26904682600000002</v>
      </c>
      <c r="W30" s="118">
        <v>0.18949944199999999</v>
      </c>
      <c r="X30" s="118">
        <v>1.3458583E-2</v>
      </c>
      <c r="Y30" s="118">
        <v>1.1422656E-2</v>
      </c>
      <c r="Z30" s="118">
        <v>1.1395807000000001E-2</v>
      </c>
      <c r="AA30" s="118">
        <v>1.1589843000000001E-2</v>
      </c>
      <c r="AB30" s="118">
        <v>4.7866889000000003E-2</v>
      </c>
      <c r="AC30" s="118" t="s">
        <v>428</v>
      </c>
      <c r="AD30" s="118" t="s">
        <v>430</v>
      </c>
      <c r="AE30" s="117"/>
      <c r="AF30" s="15">
        <v>5214.9850181290003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2.6751685140000001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168033.63717136299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0.248149651</v>
      </c>
      <c r="J32" s="118">
        <v>1.372511705</v>
      </c>
      <c r="K32" s="118">
        <v>1.372511705</v>
      </c>
      <c r="L32" s="118" t="s">
        <v>430</v>
      </c>
      <c r="M32" s="118" t="s">
        <v>430</v>
      </c>
      <c r="N32" s="118">
        <v>0.29536753300000002</v>
      </c>
      <c r="O32" s="118">
        <v>6.1160030000000001E-3</v>
      </c>
      <c r="P32" s="118" t="s">
        <v>428</v>
      </c>
      <c r="Q32" s="118">
        <v>8.4545699999999998E-4</v>
      </c>
      <c r="R32" s="118">
        <v>1.9585563699999999</v>
      </c>
      <c r="S32" s="118">
        <v>20.070345379999999</v>
      </c>
      <c r="T32" s="118">
        <v>0.52716303499999995</v>
      </c>
      <c r="U32" s="118">
        <v>8.4545720000000005E-3</v>
      </c>
      <c r="V32" s="118">
        <v>17.568572640999999</v>
      </c>
      <c r="W32" s="118" t="s">
        <v>428</v>
      </c>
      <c r="X32" s="118">
        <v>3.4875090000000002E-3</v>
      </c>
      <c r="Y32" s="118">
        <v>1.0406897999999999E-2</v>
      </c>
      <c r="Z32" s="118">
        <v>5.7343530000000002E-3</v>
      </c>
      <c r="AA32" s="118">
        <v>1.298708E-3</v>
      </c>
      <c r="AB32" s="118">
        <v>2.0927468000000001E-2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0.166377154</v>
      </c>
      <c r="J33" s="118">
        <v>1.109180863</v>
      </c>
      <c r="K33" s="118">
        <v>1.109180863</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2.1076490919999999</v>
      </c>
      <c r="F34" s="118">
        <v>7.9922400000000005E-2</v>
      </c>
      <c r="G34" s="118">
        <v>0.114122587</v>
      </c>
      <c r="H34" s="118">
        <v>2.4975750000000001E-2</v>
      </c>
      <c r="I34" s="118">
        <v>0.142265632</v>
      </c>
      <c r="J34" s="118">
        <v>0.178516699</v>
      </c>
      <c r="K34" s="118">
        <v>0.178516699</v>
      </c>
      <c r="L34" s="118">
        <v>2.4975750000000001E-2</v>
      </c>
      <c r="M34" s="118">
        <v>0.39961200000000002</v>
      </c>
      <c r="N34" s="118">
        <v>0.321552754</v>
      </c>
      <c r="O34" s="118">
        <v>1.5260000000000001E-6</v>
      </c>
      <c r="P34" s="118">
        <v>1.4036499999999999E-4</v>
      </c>
      <c r="Q34" s="118">
        <v>3.0510000000000001E-6</v>
      </c>
      <c r="R34" s="118">
        <v>7.3233700000000001E-4</v>
      </c>
      <c r="S34" s="118">
        <v>76.202567621</v>
      </c>
      <c r="T34" s="118">
        <v>3.0510000000000001E-6</v>
      </c>
      <c r="U34" s="118">
        <v>3.0510000000000001E-6</v>
      </c>
      <c r="V34" s="118">
        <v>1.159534E-3</v>
      </c>
      <c r="W34" s="118">
        <v>8.3252499999999993E-3</v>
      </c>
      <c r="X34" s="118">
        <v>4.5788900000000001E-4</v>
      </c>
      <c r="Y34" s="118">
        <v>3.8296199999999998E-4</v>
      </c>
      <c r="Z34" s="118">
        <v>1.9148099999999999E-4</v>
      </c>
      <c r="AA34" s="118">
        <v>8.3000000000000002E-8</v>
      </c>
      <c r="AB34" s="118">
        <v>1.0324139999999999E-3</v>
      </c>
      <c r="AC34" s="118" t="s">
        <v>428</v>
      </c>
      <c r="AD34" s="118" t="s">
        <v>428</v>
      </c>
      <c r="AE34" s="117"/>
      <c r="AF34" s="15">
        <v>1435.2731000000001</v>
      </c>
      <c r="AG34" s="15" t="s">
        <v>429</v>
      </c>
      <c r="AH34" s="15" t="s">
        <v>430</v>
      </c>
      <c r="AI34" s="15" t="s">
        <v>431</v>
      </c>
      <c r="AJ34" s="15" t="s">
        <v>430</v>
      </c>
      <c r="AK34" s="15">
        <v>3465.0519749999999</v>
      </c>
      <c r="AL34" s="31" t="s">
        <v>60</v>
      </c>
    </row>
    <row r="35" spans="1:38" s="1" customFormat="1" ht="26.25" customHeight="1" thickBot="1" x14ac:dyDescent="0.25">
      <c r="A35" s="51" t="s">
        <v>109</v>
      </c>
      <c r="B35" s="51" t="s">
        <v>110</v>
      </c>
      <c r="C35" s="52" t="s">
        <v>111</v>
      </c>
      <c r="D35" s="53"/>
      <c r="E35" s="118">
        <v>15.209373887</v>
      </c>
      <c r="F35" s="118">
        <v>0.76214276400000003</v>
      </c>
      <c r="G35" s="118">
        <v>1.1255460610000001</v>
      </c>
      <c r="H35" s="118">
        <v>3.3104300000000001E-3</v>
      </c>
      <c r="I35" s="118">
        <v>0.57822834099999998</v>
      </c>
      <c r="J35" s="118">
        <v>0.60866141200000001</v>
      </c>
      <c r="K35" s="118">
        <v>0.60866141200000001</v>
      </c>
      <c r="L35" s="118">
        <v>0.26172440699999999</v>
      </c>
      <c r="M35" s="118">
        <v>0.87327640600000001</v>
      </c>
      <c r="N35" s="118">
        <v>7.7897000000000003E-5</v>
      </c>
      <c r="O35" s="118">
        <v>1.2982999999999999E-5</v>
      </c>
      <c r="P35" s="118">
        <v>1.1944239999999999E-3</v>
      </c>
      <c r="Q35" s="118">
        <v>2.5965999999999998E-5</v>
      </c>
      <c r="R35" s="118">
        <v>6.2898200000000004E-4</v>
      </c>
      <c r="S35" s="118">
        <v>7.8126140000000007E-3</v>
      </c>
      <c r="T35" s="118">
        <v>4.1380369999999998E-3</v>
      </c>
      <c r="U35" s="118">
        <v>2.5965999999999998E-5</v>
      </c>
      <c r="V35" s="118">
        <v>5.7932519999999996E-3</v>
      </c>
      <c r="W35" s="118">
        <v>7.9389871000000001E-2</v>
      </c>
      <c r="X35" s="118">
        <v>4.3664430000000002E-3</v>
      </c>
      <c r="Y35" s="118">
        <v>3.6519339999999999E-3</v>
      </c>
      <c r="Z35" s="118">
        <v>1.825967E-3</v>
      </c>
      <c r="AA35" s="118">
        <v>7.9400000000000004E-7</v>
      </c>
      <c r="AB35" s="118">
        <v>9.8451379999999998E-3</v>
      </c>
      <c r="AC35" s="118" t="s">
        <v>428</v>
      </c>
      <c r="AD35" s="118" t="s">
        <v>428</v>
      </c>
      <c r="AE35" s="117"/>
      <c r="AF35" s="15">
        <v>14135.534357958</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8.2130632170000002</v>
      </c>
      <c r="F36" s="118">
        <v>0.52871903600000003</v>
      </c>
      <c r="G36" s="118">
        <v>0.59698876999999995</v>
      </c>
      <c r="H36" s="118">
        <v>1.7558490000000001E-3</v>
      </c>
      <c r="I36" s="118">
        <v>0.38061114800000001</v>
      </c>
      <c r="J36" s="118">
        <v>0.40064331399999997</v>
      </c>
      <c r="K36" s="118">
        <v>0.40064331399999997</v>
      </c>
      <c r="L36" s="118">
        <v>0.171232625</v>
      </c>
      <c r="M36" s="118">
        <v>0.72821875999999996</v>
      </c>
      <c r="N36" s="118">
        <v>4.1322000000000002E-5</v>
      </c>
      <c r="O36" s="118">
        <v>6.8870000000000003E-6</v>
      </c>
      <c r="P36" s="118">
        <v>6.3359799999999997E-4</v>
      </c>
      <c r="Q36" s="118">
        <v>1.3774000000000001E-5</v>
      </c>
      <c r="R36" s="118">
        <v>3.3365100000000002E-4</v>
      </c>
      <c r="S36" s="118">
        <v>4.1443010000000004E-3</v>
      </c>
      <c r="T36" s="118">
        <v>2.1950749999999999E-3</v>
      </c>
      <c r="U36" s="118">
        <v>1.3774000000000001E-5</v>
      </c>
      <c r="V36" s="118">
        <v>3.073105E-3</v>
      </c>
      <c r="W36" s="118">
        <v>5.5074900000000003E-2</v>
      </c>
      <c r="X36" s="118">
        <v>3.0291189999999998E-3</v>
      </c>
      <c r="Y36" s="118">
        <v>2.5334450000000001E-3</v>
      </c>
      <c r="Z36" s="118">
        <v>1.266723E-3</v>
      </c>
      <c r="AA36" s="118">
        <v>5.51E-7</v>
      </c>
      <c r="AB36" s="118">
        <v>6.8298380000000004E-3</v>
      </c>
      <c r="AC36" s="118" t="s">
        <v>428</v>
      </c>
      <c r="AD36" s="118" t="s">
        <v>428</v>
      </c>
      <c r="AE36" s="117"/>
      <c r="AF36" s="15">
        <v>7368.3518108239996</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6.4886022570000002</v>
      </c>
      <c r="F39" s="118">
        <v>0.355108641</v>
      </c>
      <c r="G39" s="118">
        <v>0.15045218799999999</v>
      </c>
      <c r="H39" s="118">
        <v>5.6024660000000004E-3</v>
      </c>
      <c r="I39" s="118">
        <v>0.111398443</v>
      </c>
      <c r="J39" s="118">
        <v>0.186812742</v>
      </c>
      <c r="K39" s="118">
        <v>0.186816555</v>
      </c>
      <c r="L39" s="118">
        <v>1.3277429E-2</v>
      </c>
      <c r="M39" s="118">
        <v>2.4779565140000002</v>
      </c>
      <c r="N39" s="118">
        <v>2.2711889999999998E-3</v>
      </c>
      <c r="O39" s="118">
        <v>1.02271E-3</v>
      </c>
      <c r="P39" s="118">
        <v>5.8796550000000001E-3</v>
      </c>
      <c r="Q39" s="118">
        <v>1.7940158000000001E-2</v>
      </c>
      <c r="R39" s="118">
        <v>1.13621E-4</v>
      </c>
      <c r="S39" s="118">
        <v>1.13621E-2</v>
      </c>
      <c r="T39" s="118">
        <v>7.6246000000000001E-5</v>
      </c>
      <c r="U39" s="118">
        <v>1.6744150000000001E-3</v>
      </c>
      <c r="V39" s="118">
        <v>2.2425200000000001E-4</v>
      </c>
      <c r="W39" s="118">
        <v>1.1356350000000001E-3</v>
      </c>
      <c r="X39" s="118">
        <v>5.9485699999999996E-4</v>
      </c>
      <c r="Y39" s="118">
        <v>1.0189909999999999E-3</v>
      </c>
      <c r="Z39" s="118">
        <v>3.05008E-4</v>
      </c>
      <c r="AA39" s="118">
        <v>4.2268500000000001E-4</v>
      </c>
      <c r="AB39" s="118">
        <v>2.3415409999999999E-3</v>
      </c>
      <c r="AC39" s="118">
        <v>8.3673000000000005E-4</v>
      </c>
      <c r="AD39" s="118">
        <v>6.1621250000000001E-3</v>
      </c>
      <c r="AE39" s="117"/>
      <c r="AF39" s="15">
        <v>1906.0957724780001</v>
      </c>
      <c r="AG39" s="15">
        <v>36.200000762999998</v>
      </c>
      <c r="AH39" s="15">
        <v>151249.95746882301</v>
      </c>
      <c r="AI39" s="15">
        <v>2739.4996338770002</v>
      </c>
      <c r="AJ39" s="15" t="s">
        <v>429</v>
      </c>
      <c r="AK39" s="15" t="s">
        <v>430</v>
      </c>
      <c r="AL39" s="31" t="s">
        <v>60</v>
      </c>
    </row>
    <row r="40" spans="1:38" ht="26.25" customHeight="1" thickBot="1" x14ac:dyDescent="0.25">
      <c r="A40" s="51" t="s">
        <v>81</v>
      </c>
      <c r="B40" s="51" t="s">
        <v>121</v>
      </c>
      <c r="C40" s="52" t="s">
        <v>122</v>
      </c>
      <c r="D40" s="53"/>
      <c r="E40" s="118">
        <v>9.0160881980000003</v>
      </c>
      <c r="F40" s="118">
        <v>2.3626408689999998</v>
      </c>
      <c r="G40" s="118">
        <v>0.74692169799999997</v>
      </c>
      <c r="H40" s="118">
        <v>1.9776619999999998E-3</v>
      </c>
      <c r="I40" s="118">
        <v>0.73776960000000003</v>
      </c>
      <c r="J40" s="118">
        <v>0.77432340399999999</v>
      </c>
      <c r="K40" s="118">
        <v>0.77432340399999999</v>
      </c>
      <c r="L40" s="118">
        <v>0.36289580399999999</v>
      </c>
      <c r="M40" s="118">
        <v>18.028973450999999</v>
      </c>
      <c r="N40" s="118">
        <v>5.2462E-5</v>
      </c>
      <c r="O40" s="118">
        <v>9.2650000000000002E-6</v>
      </c>
      <c r="P40" s="118">
        <v>6.1430000000000002E-4</v>
      </c>
      <c r="Q40" s="118">
        <v>1.4883E-5</v>
      </c>
      <c r="R40" s="118">
        <v>2.7176940000000001E-3</v>
      </c>
      <c r="S40" s="118">
        <v>1.6546530000000001E-3</v>
      </c>
      <c r="T40" s="118">
        <v>2.3217000000000001E-5</v>
      </c>
      <c r="U40" s="118">
        <v>1.3451E-5</v>
      </c>
      <c r="V40" s="118">
        <v>4.6398419999999999E-3</v>
      </c>
      <c r="W40" s="118">
        <v>5.8158583E-2</v>
      </c>
      <c r="X40" s="118">
        <v>2.1622559E-2</v>
      </c>
      <c r="Y40" s="118">
        <v>1.6175515000000001E-2</v>
      </c>
      <c r="Z40" s="118">
        <v>1.574356E-2</v>
      </c>
      <c r="AA40" s="118">
        <v>2.1473065E-2</v>
      </c>
      <c r="AB40" s="118">
        <v>7.5014698000000005E-2</v>
      </c>
      <c r="AC40" s="118" t="s">
        <v>428</v>
      </c>
      <c r="AD40" s="118" t="s">
        <v>428</v>
      </c>
      <c r="AE40" s="117"/>
      <c r="AF40" s="15">
        <v>10782.207626791</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14.055558190999999</v>
      </c>
      <c r="F41" s="118">
        <v>11.960408320999999</v>
      </c>
      <c r="G41" s="118">
        <v>0.36971358799999998</v>
      </c>
      <c r="H41" s="118">
        <v>0.26538468999999998</v>
      </c>
      <c r="I41" s="118">
        <v>6.4305899210000002</v>
      </c>
      <c r="J41" s="118">
        <v>6.7933928909999999</v>
      </c>
      <c r="K41" s="118">
        <v>7.2664311670000004</v>
      </c>
      <c r="L41" s="118">
        <v>0.80808853400000002</v>
      </c>
      <c r="M41" s="118">
        <v>79.872505294000007</v>
      </c>
      <c r="N41" s="118">
        <v>8.4468234000000003E-2</v>
      </c>
      <c r="O41" s="118">
        <v>5.1362401000000002E-2</v>
      </c>
      <c r="P41" s="118">
        <v>4.422831E-2</v>
      </c>
      <c r="Q41" s="118">
        <v>4.5542953999999997E-2</v>
      </c>
      <c r="R41" s="118">
        <v>2.2433589999999999E-3</v>
      </c>
      <c r="S41" s="118">
        <v>0.37930902399999999</v>
      </c>
      <c r="T41" s="118">
        <v>5.4567280000000001E-3</v>
      </c>
      <c r="U41" s="118">
        <v>3.902328E-3</v>
      </c>
      <c r="V41" s="118">
        <v>0.76377022900000002</v>
      </c>
      <c r="W41" s="118">
        <v>7.7150722140000001</v>
      </c>
      <c r="X41" s="118">
        <v>1.3441455499999999</v>
      </c>
      <c r="Y41" s="118">
        <v>1.294981124</v>
      </c>
      <c r="Z41" s="118">
        <v>0.67017397300000003</v>
      </c>
      <c r="AA41" s="118">
        <v>0.67356468700000005</v>
      </c>
      <c r="AB41" s="118">
        <v>3.982865334</v>
      </c>
      <c r="AC41" s="118">
        <v>7.9386363000000001E-2</v>
      </c>
      <c r="AD41" s="118">
        <v>6.4180330000000001E-3</v>
      </c>
      <c r="AE41" s="117"/>
      <c r="AF41" s="15">
        <v>1755.91</v>
      </c>
      <c r="AG41" s="15">
        <v>33</v>
      </c>
      <c r="AH41" s="15">
        <v>346630</v>
      </c>
      <c r="AI41" s="15">
        <v>15703.23986498</v>
      </c>
      <c r="AJ41" s="15" t="s">
        <v>429</v>
      </c>
      <c r="AK41" s="15" t="s">
        <v>430</v>
      </c>
      <c r="AL41" s="31" t="s">
        <v>60</v>
      </c>
    </row>
    <row r="42" spans="1:38" ht="26.25" customHeight="1" thickBot="1" x14ac:dyDescent="0.25">
      <c r="A42" s="51" t="s">
        <v>81</v>
      </c>
      <c r="B42" s="51" t="s">
        <v>125</v>
      </c>
      <c r="C42" s="52" t="s">
        <v>126</v>
      </c>
      <c r="D42" s="53"/>
      <c r="E42" s="118">
        <v>0.14456613700000001</v>
      </c>
      <c r="F42" s="118">
        <v>3.2186995879999998</v>
      </c>
      <c r="G42" s="118">
        <v>1.0408279999999999E-3</v>
      </c>
      <c r="H42" s="118">
        <v>8.4565000000000001E-5</v>
      </c>
      <c r="I42" s="118">
        <v>3.9806336999999997E-2</v>
      </c>
      <c r="J42" s="118">
        <v>3.9806336999999997E-2</v>
      </c>
      <c r="K42" s="118">
        <v>3.9806336999999997E-2</v>
      </c>
      <c r="L42" s="118">
        <v>5.1748239999999997E-3</v>
      </c>
      <c r="M42" s="118">
        <v>28.850188340999999</v>
      </c>
      <c r="N42" s="118">
        <v>3.9031E-5</v>
      </c>
      <c r="O42" s="118">
        <v>7.5460000000000003E-6</v>
      </c>
      <c r="P42" s="118">
        <v>2.18574E-4</v>
      </c>
      <c r="Q42" s="118">
        <v>7.8059999999999995E-6</v>
      </c>
      <c r="R42" s="118">
        <v>1.6653300000000001E-4</v>
      </c>
      <c r="S42" s="118">
        <v>1.04083E-4</v>
      </c>
      <c r="T42" s="118">
        <v>2.446E-5</v>
      </c>
      <c r="U42" s="118">
        <v>4.9439999999999996E-6</v>
      </c>
      <c r="V42" s="118">
        <v>9.3674700000000004E-4</v>
      </c>
      <c r="W42" s="118">
        <v>1.639088E-2</v>
      </c>
      <c r="X42" s="118">
        <v>2.0842495999999999E-2</v>
      </c>
      <c r="Y42" s="118">
        <v>1.7797456999999999E-2</v>
      </c>
      <c r="Z42" s="118">
        <v>1.7797456999999999E-2</v>
      </c>
      <c r="AA42" s="118">
        <v>2.0579876E-2</v>
      </c>
      <c r="AB42" s="118">
        <v>7.7017287000000004E-2</v>
      </c>
      <c r="AC42" s="118" t="s">
        <v>428</v>
      </c>
      <c r="AD42" s="118" t="s">
        <v>428</v>
      </c>
      <c r="AE42" s="117"/>
      <c r="AF42" s="15">
        <v>1144.910368801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12.208675302</v>
      </c>
      <c r="F43" s="118">
        <v>3.509032725</v>
      </c>
      <c r="G43" s="118">
        <v>2.9300422999999999E-2</v>
      </c>
      <c r="H43" s="118">
        <v>1.8025031E-2</v>
      </c>
      <c r="I43" s="118">
        <v>4.0173726999999999E-2</v>
      </c>
      <c r="J43" s="118">
        <v>4.0662086E-2</v>
      </c>
      <c r="K43" s="118">
        <v>4.0662086E-2</v>
      </c>
      <c r="L43" s="118">
        <v>5.5373569999999997E-3</v>
      </c>
      <c r="M43" s="118">
        <v>3.4657094989999999</v>
      </c>
      <c r="N43" s="118">
        <v>6.7534229999999997E-3</v>
      </c>
      <c r="O43" s="118">
        <v>3.196703E-3</v>
      </c>
      <c r="P43" s="118">
        <v>4.7252739999999998E-3</v>
      </c>
      <c r="Q43" s="118">
        <v>1.390138E-2</v>
      </c>
      <c r="R43" s="118">
        <v>8.8041999999999995E-5</v>
      </c>
      <c r="S43" s="118">
        <v>8.8042069999999997E-3</v>
      </c>
      <c r="T43" s="118">
        <v>5.9080999999999999E-5</v>
      </c>
      <c r="U43" s="118">
        <v>1.2974620000000001E-3</v>
      </c>
      <c r="V43" s="118">
        <v>1.7376699999999999E-4</v>
      </c>
      <c r="W43" s="118">
        <v>9.7335200000000003E-4</v>
      </c>
      <c r="X43" s="118">
        <v>3.9290100000000002E-4</v>
      </c>
      <c r="Y43" s="118">
        <v>5.9801799999999997E-4</v>
      </c>
      <c r="Z43" s="118">
        <v>1.63838E-4</v>
      </c>
      <c r="AA43" s="118">
        <v>1.9640599999999999E-4</v>
      </c>
      <c r="AB43" s="118">
        <v>1.3511630000000001E-3</v>
      </c>
      <c r="AC43" s="118">
        <v>2.435815E-3</v>
      </c>
      <c r="AD43" s="118">
        <v>2.923E-5</v>
      </c>
      <c r="AE43" s="117"/>
      <c r="AF43" s="15">
        <v>1679.8956000000001</v>
      </c>
      <c r="AG43" s="15" t="s">
        <v>429</v>
      </c>
      <c r="AH43" s="15">
        <v>231737.16305613899</v>
      </c>
      <c r="AI43" s="15">
        <v>1078.163</v>
      </c>
      <c r="AJ43" s="15" t="s">
        <v>429</v>
      </c>
      <c r="AK43" s="15" t="s">
        <v>430</v>
      </c>
      <c r="AL43" s="31" t="s">
        <v>60</v>
      </c>
    </row>
    <row r="44" spans="1:38" ht="26.25" customHeight="1" thickBot="1" x14ac:dyDescent="0.25">
      <c r="A44" s="51" t="s">
        <v>81</v>
      </c>
      <c r="B44" s="51" t="s">
        <v>129</v>
      </c>
      <c r="C44" s="52" t="s">
        <v>130</v>
      </c>
      <c r="D44" s="53"/>
      <c r="E44" s="118">
        <v>12.886094542</v>
      </c>
      <c r="F44" s="118">
        <v>2.588258025</v>
      </c>
      <c r="G44" s="118">
        <v>1.156259836</v>
      </c>
      <c r="H44" s="118">
        <v>2.7798319999999999E-3</v>
      </c>
      <c r="I44" s="118">
        <v>1.130462007</v>
      </c>
      <c r="J44" s="118">
        <v>1.188571931</v>
      </c>
      <c r="K44" s="118">
        <v>1.188571931</v>
      </c>
      <c r="L44" s="118">
        <v>0.57188374099999995</v>
      </c>
      <c r="M44" s="118">
        <v>20.963302433999999</v>
      </c>
      <c r="N44" s="118">
        <v>6.2861999999999995E-5</v>
      </c>
      <c r="O44" s="118">
        <v>1.0793E-5</v>
      </c>
      <c r="P44" s="118">
        <v>8.4840499999999999E-4</v>
      </c>
      <c r="Q44" s="118">
        <v>1.9372E-5</v>
      </c>
      <c r="R44" s="118">
        <v>4.1304239999999997E-3</v>
      </c>
      <c r="S44" s="118">
        <v>2.5135180000000002E-3</v>
      </c>
      <c r="T44" s="118">
        <v>2.4434E-5</v>
      </c>
      <c r="U44" s="118">
        <v>1.8502E-5</v>
      </c>
      <c r="V44" s="118">
        <v>6.7444410000000003E-3</v>
      </c>
      <c r="W44" s="118">
        <v>6.9278193000000002E-2</v>
      </c>
      <c r="X44" s="118">
        <v>1.5495245E-2</v>
      </c>
      <c r="Y44" s="118">
        <v>1.2556674E-2</v>
      </c>
      <c r="Z44" s="118">
        <v>1.1931502E-2</v>
      </c>
      <c r="AA44" s="118">
        <v>1.5259488999999999E-2</v>
      </c>
      <c r="AB44" s="118">
        <v>5.5242909999999999E-2</v>
      </c>
      <c r="AC44" s="118" t="s">
        <v>428</v>
      </c>
      <c r="AD44" s="118" t="s">
        <v>428</v>
      </c>
      <c r="AE44" s="117"/>
      <c r="AF44" s="15">
        <v>15175.530604580001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14.840602791</v>
      </c>
      <c r="F45" s="118">
        <v>0.75349608899999998</v>
      </c>
      <c r="G45" s="118">
        <v>3.2989242010000002</v>
      </c>
      <c r="H45" s="118">
        <v>2.7406069999999999E-3</v>
      </c>
      <c r="I45" s="118">
        <v>0.66250234100000005</v>
      </c>
      <c r="J45" s="118">
        <v>0.69737088599999997</v>
      </c>
      <c r="K45" s="118">
        <v>0.69737088599999997</v>
      </c>
      <c r="L45" s="118">
        <v>0.20293088200000001</v>
      </c>
      <c r="M45" s="118">
        <v>0.85417045300000005</v>
      </c>
      <c r="N45" s="118">
        <v>1.5098799999999999E-3</v>
      </c>
      <c r="O45" s="118">
        <v>2.08903E-4</v>
      </c>
      <c r="P45" s="118">
        <v>3.9180480000000004E-3</v>
      </c>
      <c r="Q45" s="118">
        <v>5.0329300000000003E-4</v>
      </c>
      <c r="R45" s="118">
        <v>3.9752249999999998E-3</v>
      </c>
      <c r="S45" s="118">
        <v>2.7106054000000001E-2</v>
      </c>
      <c r="T45" s="118">
        <v>0.35402306900000002</v>
      </c>
      <c r="U45" s="118">
        <v>3.3231999999999999E-4</v>
      </c>
      <c r="V45" s="118">
        <v>2.1204580000000001E-2</v>
      </c>
      <c r="W45" s="118">
        <v>2.3322355999999999E-2</v>
      </c>
      <c r="X45" s="118">
        <v>1.2819229999999999E-3</v>
      </c>
      <c r="Y45" s="118">
        <v>1.0721540000000001E-3</v>
      </c>
      <c r="Z45" s="118">
        <v>5.3607700000000004E-4</v>
      </c>
      <c r="AA45" s="118">
        <v>2.3300000000000001E-7</v>
      </c>
      <c r="AB45" s="118">
        <v>2.8903869999999999E-3</v>
      </c>
      <c r="AC45" s="118">
        <v>7.2180000000000002E-6</v>
      </c>
      <c r="AD45" s="118">
        <v>9.5300000000000002E-6</v>
      </c>
      <c r="AE45" s="117"/>
      <c r="AF45" s="15">
        <v>11621.172200000001</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3.4840294690000002</v>
      </c>
      <c r="F47" s="118">
        <v>2.968073725</v>
      </c>
      <c r="G47" s="118">
        <v>2.3378129999999998E-3</v>
      </c>
      <c r="H47" s="118">
        <v>1.5976569999999999E-3</v>
      </c>
      <c r="I47" s="118">
        <v>0.28086341100000001</v>
      </c>
      <c r="J47" s="118">
        <v>0.29306881400000001</v>
      </c>
      <c r="K47" s="118">
        <v>0.29306881400000001</v>
      </c>
      <c r="L47" s="118">
        <v>0.10962055900000001</v>
      </c>
      <c r="M47" s="118">
        <v>10.723809756</v>
      </c>
      <c r="N47" s="118">
        <v>3.87129E-4</v>
      </c>
      <c r="O47" s="118">
        <v>4.2729999999999996E-6</v>
      </c>
      <c r="P47" s="118">
        <v>2.5230800000000002E-4</v>
      </c>
      <c r="Q47" s="118">
        <v>6.3890000000000002E-6</v>
      </c>
      <c r="R47" s="118">
        <v>1.028061E-3</v>
      </c>
      <c r="S47" s="118">
        <v>6.26225E-4</v>
      </c>
      <c r="T47" s="118">
        <v>1.132E-5</v>
      </c>
      <c r="U47" s="118">
        <v>5.5419999999999996E-6</v>
      </c>
      <c r="V47" s="118">
        <v>1.827038E-3</v>
      </c>
      <c r="W47" s="118">
        <v>5.5463129999999998E-3</v>
      </c>
      <c r="X47" s="118">
        <v>7.9129960000000003E-3</v>
      </c>
      <c r="Y47" s="118">
        <v>7.852052E-3</v>
      </c>
      <c r="Z47" s="118">
        <v>3.3537699999999998E-3</v>
      </c>
      <c r="AA47" s="118">
        <v>4.604E-5</v>
      </c>
      <c r="AB47" s="118">
        <v>1.9164858999999999E-2</v>
      </c>
      <c r="AC47" s="118" t="s">
        <v>428</v>
      </c>
      <c r="AD47" s="118" t="s">
        <v>428</v>
      </c>
      <c r="AE47" s="117"/>
      <c r="AF47" s="15">
        <v>3618.1299169200001</v>
      </c>
      <c r="AG47" s="15" t="s">
        <v>429</v>
      </c>
      <c r="AH47" s="15" t="s">
        <v>429</v>
      </c>
      <c r="AI47" s="15" t="s">
        <v>429</v>
      </c>
      <c r="AJ47" s="15" t="s">
        <v>429</v>
      </c>
      <c r="AK47" s="15">
        <v>46100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8.1234337199999995</v>
      </c>
      <c r="G52" s="15" t="s">
        <v>431</v>
      </c>
      <c r="H52" s="15">
        <v>6.2600000000000004E-4</v>
      </c>
      <c r="I52" s="15">
        <v>1.279427705</v>
      </c>
      <c r="J52" s="15">
        <v>1.2798761999999999</v>
      </c>
      <c r="K52" s="15">
        <v>1.4221547450000001</v>
      </c>
      <c r="L52" s="15" t="s">
        <v>431</v>
      </c>
      <c r="M52" s="15" t="s">
        <v>431</v>
      </c>
      <c r="N52" s="15">
        <v>6.9960000000000001E-5</v>
      </c>
      <c r="O52" s="15">
        <v>1.166E-5</v>
      </c>
      <c r="P52" s="15">
        <v>1.818954E-3</v>
      </c>
      <c r="Q52" s="15">
        <v>5.5967830000000001E-3</v>
      </c>
      <c r="R52" s="15">
        <v>3.5445999999999999E-5</v>
      </c>
      <c r="S52" s="15">
        <v>3.5446290000000001E-3</v>
      </c>
      <c r="T52" s="15">
        <v>2.3785999999999999E-5</v>
      </c>
      <c r="U52" s="15">
        <v>5.2236600000000002E-4</v>
      </c>
      <c r="V52" s="15">
        <v>6.9960000000000001E-5</v>
      </c>
      <c r="W52" s="15" t="s">
        <v>431</v>
      </c>
      <c r="X52" s="15" t="s">
        <v>431</v>
      </c>
      <c r="Y52" s="15" t="s">
        <v>431</v>
      </c>
      <c r="Z52" s="15" t="s">
        <v>431</v>
      </c>
      <c r="AA52" s="15" t="s">
        <v>431</v>
      </c>
      <c r="AB52" s="15" t="s">
        <v>431</v>
      </c>
      <c r="AC52" s="15" t="s">
        <v>428</v>
      </c>
      <c r="AD52" s="15" t="s">
        <v>428</v>
      </c>
      <c r="AE52" s="119"/>
      <c r="AF52" s="15" t="s">
        <v>429</v>
      </c>
      <c r="AG52" s="15" t="s">
        <v>429</v>
      </c>
      <c r="AH52" s="15">
        <v>46639.854589110997</v>
      </c>
      <c r="AI52" s="15" t="s">
        <v>429</v>
      </c>
      <c r="AJ52" s="15" t="s">
        <v>429</v>
      </c>
      <c r="AK52" s="15" t="s">
        <v>430</v>
      </c>
      <c r="AL52" s="31" t="s">
        <v>152</v>
      </c>
    </row>
    <row r="53" spans="1:38" ht="26.25" customHeight="1" thickBot="1" x14ac:dyDescent="0.25">
      <c r="A53" s="51" t="s">
        <v>137</v>
      </c>
      <c r="B53" s="51" t="s">
        <v>153</v>
      </c>
      <c r="C53" s="52" t="s">
        <v>154</v>
      </c>
      <c r="D53" s="53"/>
      <c r="E53" s="15" t="s">
        <v>430</v>
      </c>
      <c r="F53" s="15">
        <v>3.804395908</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6.5647915000000001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5.7816910000000003E-3</v>
      </c>
      <c r="J57" s="118">
        <v>5.7815258000000001E-2</v>
      </c>
      <c r="K57" s="118">
        <v>5.7815258000000001E-2</v>
      </c>
      <c r="L57" s="118">
        <v>1.73451E-4</v>
      </c>
      <c r="M57" s="118" t="s">
        <v>429</v>
      </c>
      <c r="N57" s="118" t="s">
        <v>429</v>
      </c>
      <c r="O57" s="118" t="s">
        <v>429</v>
      </c>
      <c r="P57" s="118">
        <v>9.894E-2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5.6465700000000001E-2</v>
      </c>
      <c r="G59" s="118">
        <v>3.3516000000000002E-3</v>
      </c>
      <c r="H59" s="118">
        <v>0.153696</v>
      </c>
      <c r="I59" s="118">
        <v>0.148591904</v>
      </c>
      <c r="J59" s="118">
        <v>0.15641252999999999</v>
      </c>
      <c r="K59" s="118">
        <v>0.15965871000000001</v>
      </c>
      <c r="L59" s="118">
        <v>8.5285999999999996E-5</v>
      </c>
      <c r="M59" s="118">
        <v>8.3481780000000005E-2</v>
      </c>
      <c r="N59" s="118">
        <v>1.8220799999999999</v>
      </c>
      <c r="O59" s="118">
        <v>3.0000000000000001E-3</v>
      </c>
      <c r="P59" s="118" t="s">
        <v>430</v>
      </c>
      <c r="Q59" s="118">
        <v>8.8400000000000006E-2</v>
      </c>
      <c r="R59" s="118">
        <v>0.1794</v>
      </c>
      <c r="S59" s="118">
        <v>1.9400000000000001E-2</v>
      </c>
      <c r="T59" s="118">
        <v>0.11700000000000001</v>
      </c>
      <c r="U59" s="118">
        <v>0.30349999999999999</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0.39516173500000001</v>
      </c>
      <c r="J61" s="118">
        <v>1.1854849999999999</v>
      </c>
      <c r="K61" s="118">
        <v>1.1854849999999999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0.11830276300000001</v>
      </c>
      <c r="J62" s="118">
        <v>0.78868508500000001</v>
      </c>
      <c r="K62" s="118">
        <v>2.7652577969999999</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0.517822</v>
      </c>
      <c r="F63" s="118">
        <v>7.5405872999999998E-2</v>
      </c>
      <c r="G63" s="118">
        <v>0.92727380000000004</v>
      </c>
      <c r="H63" s="118">
        <v>0.28920899999999999</v>
      </c>
      <c r="I63" s="118">
        <v>0.97866025300000004</v>
      </c>
      <c r="J63" s="118">
        <v>1.0908438460000001</v>
      </c>
      <c r="K63" s="118">
        <v>1.0908438460000001</v>
      </c>
      <c r="L63" s="118" t="s">
        <v>430</v>
      </c>
      <c r="M63" s="118">
        <v>1.614144</v>
      </c>
      <c r="N63" s="118" t="s">
        <v>430</v>
      </c>
      <c r="O63" s="118">
        <v>2.7046560000000002E-3</v>
      </c>
      <c r="P63" s="118" t="s">
        <v>430</v>
      </c>
      <c r="Q63" s="118" t="s">
        <v>430</v>
      </c>
      <c r="R63" s="118" t="s">
        <v>430</v>
      </c>
      <c r="S63" s="118" t="s">
        <v>430</v>
      </c>
      <c r="T63" s="118" t="s">
        <v>430</v>
      </c>
      <c r="U63" s="118" t="s">
        <v>430</v>
      </c>
      <c r="V63" s="118" t="s">
        <v>430</v>
      </c>
      <c r="W63" s="118" t="s">
        <v>430</v>
      </c>
      <c r="X63" s="118">
        <v>2E-3</v>
      </c>
      <c r="Y63" s="118" t="s">
        <v>430</v>
      </c>
      <c r="Z63" s="118" t="s">
        <v>430</v>
      </c>
      <c r="AA63" s="118" t="s">
        <v>430</v>
      </c>
      <c r="AB63" s="118">
        <v>0.48972479800000002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7.8454563090000002</v>
      </c>
      <c r="G70" s="118" t="s">
        <v>431</v>
      </c>
      <c r="H70" s="118">
        <v>1.2567946800000001</v>
      </c>
      <c r="I70" s="118">
        <v>0.71504516399999996</v>
      </c>
      <c r="J70" s="118">
        <v>1.17346682</v>
      </c>
      <c r="K70" s="118">
        <v>2.3487530200000002</v>
      </c>
      <c r="L70" s="118">
        <v>9.6979579999999996E-3</v>
      </c>
      <c r="M70" s="118">
        <v>5.7650000000000002E-3</v>
      </c>
      <c r="N70" s="118">
        <v>2.5452859999999999</v>
      </c>
      <c r="O70" s="118">
        <v>1.0359</v>
      </c>
      <c r="P70" s="118">
        <v>0.04</v>
      </c>
      <c r="Q70" s="118">
        <v>2.5799999999999998E-4</v>
      </c>
      <c r="R70" s="118">
        <v>6.1501E-2</v>
      </c>
      <c r="S70" s="118">
        <v>5.54244E-3</v>
      </c>
      <c r="T70" s="118">
        <v>1.9459000000000001E-2</v>
      </c>
      <c r="U70" s="118">
        <v>4.1799999999999997E-3</v>
      </c>
      <c r="V70" s="118">
        <v>5.7602659999999997</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1.2313446020000001</v>
      </c>
      <c r="G72" s="118" t="s">
        <v>430</v>
      </c>
      <c r="H72" s="118">
        <v>4.8315183999999997E-2</v>
      </c>
      <c r="I72" s="118">
        <v>1.078647624</v>
      </c>
      <c r="J72" s="118">
        <v>1.6630884560000001</v>
      </c>
      <c r="K72" s="118">
        <v>3.8562781689999999</v>
      </c>
      <c r="L72" s="118">
        <v>2.396264E-2</v>
      </c>
      <c r="M72" s="118">
        <v>3.0000000000000001E-6</v>
      </c>
      <c r="N72" s="118">
        <v>22.388739000000001</v>
      </c>
      <c r="O72" s="118">
        <v>0.68709900000000002</v>
      </c>
      <c r="P72" s="118">
        <v>0.19944100000000001</v>
      </c>
      <c r="Q72" s="118">
        <v>0.324965</v>
      </c>
      <c r="R72" s="118">
        <v>0.91021618299999996</v>
      </c>
      <c r="S72" s="118">
        <v>0.74307000000000001</v>
      </c>
      <c r="T72" s="118">
        <v>0.57452499999999995</v>
      </c>
      <c r="U72" s="118" t="s">
        <v>430</v>
      </c>
      <c r="V72" s="118">
        <v>26.439366</v>
      </c>
      <c r="W72" s="118">
        <v>1.774</v>
      </c>
      <c r="X72" s="118">
        <v>1.6E-2</v>
      </c>
      <c r="Y72" s="118">
        <v>3.2000000000000001E-2</v>
      </c>
      <c r="Z72" s="118">
        <v>0.01</v>
      </c>
      <c r="AA72" s="118">
        <v>2.4E-2</v>
      </c>
      <c r="AB72" s="118">
        <v>8.2000000000000003E-2</v>
      </c>
      <c r="AC72" s="118">
        <v>0.24685394999999999</v>
      </c>
      <c r="AD72" s="118">
        <v>4.23094E-4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0.127782795</v>
      </c>
      <c r="G74" s="118" t="s">
        <v>429</v>
      </c>
      <c r="H74" s="118">
        <v>1.4277599999999999E-3</v>
      </c>
      <c r="I74" s="118">
        <v>0.32648530199999998</v>
      </c>
      <c r="J74" s="118">
        <v>0.388098944</v>
      </c>
      <c r="K74" s="118">
        <v>0.49169091999999998</v>
      </c>
      <c r="L74" s="118">
        <v>6.9228689999999999E-3</v>
      </c>
      <c r="M74" s="118" t="s">
        <v>429</v>
      </c>
      <c r="N74" s="118">
        <v>0.166448024</v>
      </c>
      <c r="O74" s="118">
        <v>9.3959999999999998E-3</v>
      </c>
      <c r="P74" s="118">
        <v>3.3000000000000003E-5</v>
      </c>
      <c r="Q74" s="118">
        <v>2.9246999999999999E-2</v>
      </c>
      <c r="R74" s="118">
        <v>0.142277194</v>
      </c>
      <c r="S74" s="118">
        <v>0.13553538800000001</v>
      </c>
      <c r="T74" s="118">
        <v>0.30411470400000001</v>
      </c>
      <c r="U74" s="118" t="s">
        <v>429</v>
      </c>
      <c r="V74" s="118">
        <v>1.4663900000000001</v>
      </c>
      <c r="W74" s="118" t="s">
        <v>429</v>
      </c>
      <c r="X74" s="118">
        <v>1.0583392E-2</v>
      </c>
      <c r="Y74" s="118">
        <v>2.0351999999999999E-2</v>
      </c>
      <c r="Z74" s="118">
        <v>5.092928E-3</v>
      </c>
      <c r="AA74" s="118">
        <v>7.1159839999999997E-3</v>
      </c>
      <c r="AB74" s="118">
        <v>4.3144304000000001E-2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1.4782999999999999E-2</v>
      </c>
      <c r="G76" s="15" t="s">
        <v>430</v>
      </c>
      <c r="H76" s="15" t="s">
        <v>430</v>
      </c>
      <c r="I76" s="15">
        <v>2.1950600000000001E-4</v>
      </c>
      <c r="J76" s="15">
        <v>3.1357999999999999E-4</v>
      </c>
      <c r="K76" s="15">
        <v>3.1357999999999999E-4</v>
      </c>
      <c r="L76" s="15" t="s">
        <v>430</v>
      </c>
      <c r="M76" s="15" t="s">
        <v>430</v>
      </c>
      <c r="N76" s="15">
        <v>3.7031E-3</v>
      </c>
      <c r="O76" s="15">
        <v>1E-3</v>
      </c>
      <c r="P76" s="15">
        <v>1.4600000000000001E-5</v>
      </c>
      <c r="Q76" s="15">
        <v>1E-3</v>
      </c>
      <c r="R76" s="15" t="s">
        <v>430</v>
      </c>
      <c r="S76" s="15">
        <v>1E-3</v>
      </c>
      <c r="T76" s="15" t="s">
        <v>430</v>
      </c>
      <c r="U76" s="15" t="s">
        <v>430</v>
      </c>
      <c r="V76" s="15">
        <v>1.2999999999999999E-3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1.3184E-3</v>
      </c>
      <c r="G77" s="15" t="s">
        <v>430</v>
      </c>
      <c r="H77" s="15">
        <v>3.0352000000000001E-3</v>
      </c>
      <c r="I77" s="15">
        <v>1.7175E-4</v>
      </c>
      <c r="J77" s="15">
        <v>2.2900000000000001E-4</v>
      </c>
      <c r="K77" s="15">
        <v>2.2900000000000001E-4</v>
      </c>
      <c r="L77" s="15" t="s">
        <v>430</v>
      </c>
      <c r="M77" s="15" t="s">
        <v>430</v>
      </c>
      <c r="N77" s="15">
        <v>0.35859000000000002</v>
      </c>
      <c r="O77" s="15">
        <v>1.934604692</v>
      </c>
      <c r="P77" s="15" t="s">
        <v>430</v>
      </c>
      <c r="Q77" s="15">
        <v>5.8E-4</v>
      </c>
      <c r="R77" s="15" t="s">
        <v>430</v>
      </c>
      <c r="S77" s="15">
        <v>3.3070000000000002E-2</v>
      </c>
      <c r="T77" s="15">
        <v>4.9899999999999999E-4</v>
      </c>
      <c r="U77" s="15">
        <v>7.5099999999999996E-5</v>
      </c>
      <c r="V77" s="15">
        <v>11.425000000000001</v>
      </c>
      <c r="W77" s="15" t="s">
        <v>430</v>
      </c>
      <c r="X77" s="15">
        <v>4.8E-8</v>
      </c>
      <c r="Y77" s="15" t="s">
        <v>430</v>
      </c>
      <c r="Z77" s="15" t="s">
        <v>430</v>
      </c>
      <c r="AA77" s="15" t="s">
        <v>430</v>
      </c>
      <c r="AB77" s="15">
        <v>4.8E-8</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4.2214000000000002E-3</v>
      </c>
      <c r="G78" s="15" t="s">
        <v>431</v>
      </c>
      <c r="H78" s="118" t="s">
        <v>430</v>
      </c>
      <c r="I78" s="118">
        <v>6.7199999999999996E-4</v>
      </c>
      <c r="J78" s="118">
        <v>8.9599999999999999E-4</v>
      </c>
      <c r="K78" s="118">
        <v>1.126E-3</v>
      </c>
      <c r="L78" s="118">
        <v>6.7199999999999998E-7</v>
      </c>
      <c r="M78" s="15" t="s">
        <v>431</v>
      </c>
      <c r="N78" s="118" t="s">
        <v>428</v>
      </c>
      <c r="O78" s="118" t="s">
        <v>428</v>
      </c>
      <c r="P78" s="15" t="s">
        <v>431</v>
      </c>
      <c r="Q78" s="15" t="s">
        <v>431</v>
      </c>
      <c r="R78" s="118" t="s">
        <v>428</v>
      </c>
      <c r="S78" s="118">
        <v>0.14499999999999999</v>
      </c>
      <c r="T78" s="118" t="s">
        <v>430</v>
      </c>
      <c r="U78" s="118" t="s">
        <v>430</v>
      </c>
      <c r="V78" s="118">
        <v>0.747</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32.213051833000002</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0.15640000000000001</v>
      </c>
      <c r="G83" s="118" t="s">
        <v>428</v>
      </c>
      <c r="H83" s="118" t="s">
        <v>430</v>
      </c>
      <c r="I83" s="118">
        <v>3.9100000000000003E-3</v>
      </c>
      <c r="J83" s="118">
        <v>2.9325E-2</v>
      </c>
      <c r="K83" s="118">
        <v>0.16617499999999999</v>
      </c>
      <c r="L83" s="118">
        <v>2.2287000000000001E-4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23.892295226000002</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2.894717</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0.37664089000000001</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4.8555000000000001</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14.865573945</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9.3143324710000002</v>
      </c>
      <c r="X90" s="118">
        <v>2.9167599999999998E-2</v>
      </c>
      <c r="Y90" s="118" t="s">
        <v>430</v>
      </c>
      <c r="Z90" s="118">
        <v>6.9233000000000003E-3</v>
      </c>
      <c r="AA90" s="118">
        <v>7.4153999999999999E-3</v>
      </c>
      <c r="AB90" s="118">
        <v>4.3506299999999998E-2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5.6946236999999997E-2</v>
      </c>
      <c r="F91" s="118">
        <v>0.47601075300000001</v>
      </c>
      <c r="G91" s="118">
        <v>4.0770000000000001E-2</v>
      </c>
      <c r="H91" s="118">
        <v>0.123200212</v>
      </c>
      <c r="I91" s="118">
        <v>1.5027805599999999</v>
      </c>
      <c r="J91" s="118">
        <v>2.1505105599999998</v>
      </c>
      <c r="K91" s="118">
        <v>2.2842955599999999</v>
      </c>
      <c r="L91" s="118">
        <v>0.132461144</v>
      </c>
      <c r="M91" s="118">
        <v>1.7322675789999999</v>
      </c>
      <c r="N91" s="118">
        <v>8.5416376000000002E-2</v>
      </c>
      <c r="O91" s="118">
        <v>0.16030870999999999</v>
      </c>
      <c r="P91" s="118">
        <v>2.96868E-3</v>
      </c>
      <c r="Q91" s="118">
        <v>4.7202010000000003E-3</v>
      </c>
      <c r="R91" s="118">
        <v>1.0509127E-2</v>
      </c>
      <c r="S91" s="118">
        <v>7.6933087100000002</v>
      </c>
      <c r="T91" s="118">
        <v>8.0154354999999997E-2</v>
      </c>
      <c r="U91" s="118" t="s">
        <v>431</v>
      </c>
      <c r="V91" s="118">
        <v>0.463627921</v>
      </c>
      <c r="W91" s="118">
        <v>2.96868E-3</v>
      </c>
      <c r="X91" s="118">
        <v>2.0444899999999998E-2</v>
      </c>
      <c r="Y91" s="118">
        <v>1.836355E-3</v>
      </c>
      <c r="Z91" s="118">
        <v>1.497143E-3</v>
      </c>
      <c r="AA91" s="118">
        <v>1.7981130000000001E-3</v>
      </c>
      <c r="AB91" s="118">
        <v>2.5576511E-2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0.15035684999999999</v>
      </c>
      <c r="G92" s="118" t="s">
        <v>430</v>
      </c>
      <c r="H92" s="118">
        <v>2.3E-3</v>
      </c>
      <c r="I92" s="118">
        <v>0.1173105</v>
      </c>
      <c r="J92" s="118">
        <v>0.33513399999999999</v>
      </c>
      <c r="K92" s="118">
        <v>0.33513399999999999</v>
      </c>
      <c r="L92" s="118">
        <v>6.6300000000000005E-7</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6.7636069049999996</v>
      </c>
      <c r="G93" s="118" t="s">
        <v>430</v>
      </c>
      <c r="H93" s="118">
        <v>0.33488600000000002</v>
      </c>
      <c r="I93" s="118">
        <v>0.31454503099999997</v>
      </c>
      <c r="J93" s="118">
        <v>1.3338650590000001</v>
      </c>
      <c r="K93" s="118">
        <v>1.819999659</v>
      </c>
      <c r="L93" s="118" t="s">
        <v>430</v>
      </c>
      <c r="M93" s="118" t="s">
        <v>430</v>
      </c>
      <c r="N93" s="118" t="s">
        <v>430</v>
      </c>
      <c r="O93" s="118" t="s">
        <v>430</v>
      </c>
      <c r="P93" s="118" t="s">
        <v>430</v>
      </c>
      <c r="Q93" s="118" t="s">
        <v>430</v>
      </c>
      <c r="R93" s="118" t="s">
        <v>430</v>
      </c>
      <c r="S93" s="118" t="s">
        <v>430</v>
      </c>
      <c r="T93" s="118">
        <v>1.2999999999999999E-4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10.211046465000001</v>
      </c>
      <c r="G94" s="118" t="s">
        <v>430</v>
      </c>
      <c r="H94" s="118">
        <v>5.0233890000000003E-2</v>
      </c>
      <c r="I94" s="118">
        <v>0.258493533</v>
      </c>
      <c r="J94" s="118">
        <v>0.709666095</v>
      </c>
      <c r="K94" s="118">
        <v>1.5698760949999999</v>
      </c>
      <c r="L94" s="118" t="s">
        <v>430</v>
      </c>
      <c r="M94" s="118" t="s">
        <v>430</v>
      </c>
      <c r="N94" s="118" t="s">
        <v>430</v>
      </c>
      <c r="O94" s="118" t="s">
        <v>430</v>
      </c>
      <c r="P94" s="118" t="s">
        <v>430</v>
      </c>
      <c r="Q94" s="118" t="s">
        <v>430</v>
      </c>
      <c r="R94" s="118">
        <v>0.28010000000000002</v>
      </c>
      <c r="S94" s="118">
        <v>0.76780000000000004</v>
      </c>
      <c r="T94" s="118">
        <v>2.6700000000000002E-2</v>
      </c>
      <c r="U94" s="118" t="s">
        <v>430</v>
      </c>
      <c r="V94" s="118">
        <v>0.53439000000000003</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9.128E-2</v>
      </c>
      <c r="J95" s="118">
        <v>0.26079999999999998</v>
      </c>
      <c r="K95" s="118">
        <v>0.26079999999999998</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0.98739608300000004</v>
      </c>
      <c r="F99" s="118">
        <v>24.58195319</v>
      </c>
      <c r="G99" s="118" t="s">
        <v>430</v>
      </c>
      <c r="H99" s="118">
        <v>16.824601572999999</v>
      </c>
      <c r="I99" s="118">
        <v>4.7397218999999997E-2</v>
      </c>
      <c r="J99" s="118">
        <v>0.17189495399999999</v>
      </c>
      <c r="K99" s="118">
        <v>0.17189495399999999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1419.7159999999999</v>
      </c>
      <c r="AL99" s="31" t="s">
        <v>277</v>
      </c>
    </row>
    <row r="100" spans="1:38" ht="26.25" customHeight="1" thickBot="1" x14ac:dyDescent="0.25">
      <c r="A100" s="51" t="s">
        <v>274</v>
      </c>
      <c r="B100" s="51" t="s">
        <v>278</v>
      </c>
      <c r="C100" s="52" t="s">
        <v>279</v>
      </c>
      <c r="D100" s="65"/>
      <c r="E100" s="118">
        <v>0.830159176</v>
      </c>
      <c r="F100" s="118">
        <v>7.3369517589999997</v>
      </c>
      <c r="G100" s="118" t="s">
        <v>430</v>
      </c>
      <c r="H100" s="118">
        <v>7.8878091870000002</v>
      </c>
      <c r="I100" s="118">
        <v>3.351933E-2</v>
      </c>
      <c r="J100" s="118">
        <v>0.121720034</v>
      </c>
      <c r="K100" s="118">
        <v>0.121720034</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2325.377</v>
      </c>
      <c r="AL100" s="31" t="s">
        <v>277</v>
      </c>
    </row>
    <row r="101" spans="1:38" ht="26.25" customHeight="1" thickBot="1" x14ac:dyDescent="0.25">
      <c r="A101" s="51" t="s">
        <v>274</v>
      </c>
      <c r="B101" s="51" t="s">
        <v>280</v>
      </c>
      <c r="C101" s="52" t="s">
        <v>281</v>
      </c>
      <c r="D101" s="65"/>
      <c r="E101" s="118">
        <v>2.7665598E-2</v>
      </c>
      <c r="F101" s="118">
        <v>6.2713200999999996E-2</v>
      </c>
      <c r="G101" s="118" t="s">
        <v>430</v>
      </c>
      <c r="H101" s="118">
        <v>0.341026302</v>
      </c>
      <c r="I101" s="118">
        <v>1.608375E-3</v>
      </c>
      <c r="J101" s="118">
        <v>5.3612490000000002E-3</v>
      </c>
      <c r="K101" s="118">
        <v>5.3612490000000002E-3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647.69100000000003</v>
      </c>
      <c r="AL101" s="31" t="s">
        <v>277</v>
      </c>
    </row>
    <row r="102" spans="1:38" ht="26.25" customHeight="1" thickBot="1" x14ac:dyDescent="0.25">
      <c r="A102" s="51" t="s">
        <v>274</v>
      </c>
      <c r="B102" s="51" t="s">
        <v>282</v>
      </c>
      <c r="C102" s="52" t="s">
        <v>283</v>
      </c>
      <c r="D102" s="65"/>
      <c r="E102" s="118">
        <v>0.66874564199999997</v>
      </c>
      <c r="F102" s="118">
        <v>3.5690441129999999</v>
      </c>
      <c r="G102" s="118" t="s">
        <v>430</v>
      </c>
      <c r="H102" s="118">
        <v>27.938744504999999</v>
      </c>
      <c r="I102" s="118">
        <v>6.0849565000000001E-2</v>
      </c>
      <c r="J102" s="118">
        <v>1.2398621569999999</v>
      </c>
      <c r="K102" s="118">
        <v>1.2398621569999999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6709.4579999999996</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0.103183923</v>
      </c>
      <c r="F104" s="118">
        <v>0.24449154200000001</v>
      </c>
      <c r="G104" s="118" t="s">
        <v>430</v>
      </c>
      <c r="H104" s="118">
        <v>0.59880456199999998</v>
      </c>
      <c r="I104" s="118">
        <v>9.7838019999999994E-3</v>
      </c>
      <c r="J104" s="118">
        <v>3.2597930999999997E-2</v>
      </c>
      <c r="K104" s="118">
        <v>3.2597930999999997E-2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177.423</v>
      </c>
      <c r="AL104" s="31" t="s">
        <v>277</v>
      </c>
    </row>
    <row r="105" spans="1:38" ht="26.25" customHeight="1" thickBot="1" x14ac:dyDescent="0.25">
      <c r="A105" s="51" t="s">
        <v>274</v>
      </c>
      <c r="B105" s="51" t="s">
        <v>288</v>
      </c>
      <c r="C105" s="52" t="s">
        <v>289</v>
      </c>
      <c r="D105" s="65"/>
      <c r="E105" s="118">
        <v>0.187591006</v>
      </c>
      <c r="F105" s="118">
        <v>0.251263444</v>
      </c>
      <c r="G105" s="118" t="s">
        <v>430</v>
      </c>
      <c r="H105" s="118">
        <v>2.0037715889999999</v>
      </c>
      <c r="I105" s="118">
        <v>5.9883600000000002E-2</v>
      </c>
      <c r="J105" s="118">
        <v>9.41028E-2</v>
      </c>
      <c r="K105" s="118">
        <v>9.41028E-2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127.74</v>
      </c>
      <c r="AL105" s="31" t="s">
        <v>277</v>
      </c>
    </row>
    <row r="106" spans="1:38" ht="26.25" customHeight="1" thickBot="1" x14ac:dyDescent="0.25">
      <c r="A106" s="51" t="s">
        <v>274</v>
      </c>
      <c r="B106" s="51" t="s">
        <v>290</v>
      </c>
      <c r="C106" s="52" t="s">
        <v>291</v>
      </c>
      <c r="D106" s="65"/>
      <c r="E106" s="118">
        <v>2.3657100000000001E-4</v>
      </c>
      <c r="F106" s="118">
        <v>2.5433699999999999E-4</v>
      </c>
      <c r="G106" s="118" t="s">
        <v>430</v>
      </c>
      <c r="H106" s="118">
        <v>3.5457119999999999E-3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0.107361573</v>
      </c>
      <c r="F107" s="118">
        <v>2.6556484189999998</v>
      </c>
      <c r="G107" s="118" t="s">
        <v>430</v>
      </c>
      <c r="H107" s="118">
        <v>9.1685311130000002</v>
      </c>
      <c r="I107" s="118">
        <v>0.106874805</v>
      </c>
      <c r="J107" s="118">
        <v>1.667140077</v>
      </c>
      <c r="K107" s="118">
        <v>1.667140077</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49868.28</v>
      </c>
      <c r="AL107" s="31" t="s">
        <v>277</v>
      </c>
    </row>
    <row r="108" spans="1:38" ht="26.25" customHeight="1" thickBot="1" x14ac:dyDescent="0.25">
      <c r="A108" s="51" t="s">
        <v>274</v>
      </c>
      <c r="B108" s="51" t="s">
        <v>294</v>
      </c>
      <c r="C108" s="52" t="s">
        <v>295</v>
      </c>
      <c r="D108" s="65"/>
      <c r="E108" s="118">
        <v>6.7518147000000001E-2</v>
      </c>
      <c r="F108" s="118">
        <v>3.0978088439999998</v>
      </c>
      <c r="G108" s="118" t="s">
        <v>430</v>
      </c>
      <c r="H108" s="118">
        <v>3.4255659359999999</v>
      </c>
      <c r="I108" s="118">
        <v>7.7152750000000006E-2</v>
      </c>
      <c r="J108" s="118">
        <v>1.033835689</v>
      </c>
      <c r="K108" s="118">
        <v>1.033835689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38771.785000000003</v>
      </c>
      <c r="AL108" s="31" t="s">
        <v>277</v>
      </c>
    </row>
    <row r="109" spans="1:38" ht="26.25" customHeight="1" thickBot="1" x14ac:dyDescent="0.25">
      <c r="A109" s="51" t="s">
        <v>274</v>
      </c>
      <c r="B109" s="51" t="s">
        <v>296</v>
      </c>
      <c r="C109" s="52" t="s">
        <v>297</v>
      </c>
      <c r="D109" s="65"/>
      <c r="E109" s="118">
        <v>6.2170000000000003E-3</v>
      </c>
      <c r="F109" s="118">
        <v>8.1087167000000002E-2</v>
      </c>
      <c r="G109" s="118" t="s">
        <v>430</v>
      </c>
      <c r="H109" s="118">
        <v>0.89711917200000002</v>
      </c>
      <c r="I109" s="118">
        <v>5.0836864000000002E-2</v>
      </c>
      <c r="J109" s="118">
        <v>0.108398784</v>
      </c>
      <c r="K109" s="118">
        <v>0.108398784</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1139.8399999999999</v>
      </c>
      <c r="AL109" s="31" t="s">
        <v>277</v>
      </c>
    </row>
    <row r="110" spans="1:38" ht="26.25" customHeight="1" thickBot="1" x14ac:dyDescent="0.25">
      <c r="A110" s="51" t="s">
        <v>274</v>
      </c>
      <c r="B110" s="51" t="s">
        <v>298</v>
      </c>
      <c r="C110" s="52" t="s">
        <v>299</v>
      </c>
      <c r="D110" s="65"/>
      <c r="E110" s="118">
        <v>2.7295800000000001E-3</v>
      </c>
      <c r="F110" s="118">
        <v>4.4276782000000001E-2</v>
      </c>
      <c r="G110" s="118" t="s">
        <v>430</v>
      </c>
      <c r="H110" s="118">
        <v>0.24196082499999999</v>
      </c>
      <c r="I110" s="118">
        <v>4.5645249999999998E-3</v>
      </c>
      <c r="J110" s="118">
        <v>9.5398573E-2</v>
      </c>
      <c r="K110" s="118">
        <v>9.5398573E-2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912.90499999999997</v>
      </c>
      <c r="AL110" s="31" t="s">
        <v>277</v>
      </c>
    </row>
    <row r="111" spans="1:38" ht="26.25" customHeight="1" thickBot="1" x14ac:dyDescent="0.25">
      <c r="A111" s="51" t="s">
        <v>274</v>
      </c>
      <c r="B111" s="51" t="s">
        <v>300</v>
      </c>
      <c r="C111" s="52" t="s">
        <v>301</v>
      </c>
      <c r="D111" s="65"/>
      <c r="E111" s="118">
        <v>1.7441137999999998E-2</v>
      </c>
      <c r="F111" s="118">
        <v>0.238521709</v>
      </c>
      <c r="G111" s="118" t="s">
        <v>430</v>
      </c>
      <c r="H111" s="118">
        <v>0.26812349299999999</v>
      </c>
      <c r="I111" s="118">
        <v>3.0188110000000002E-3</v>
      </c>
      <c r="J111" s="118">
        <v>6.0914309999999996E-3</v>
      </c>
      <c r="K111" s="118">
        <v>6.0914309999999996E-3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739.02300000000002</v>
      </c>
      <c r="AL111" s="31" t="s">
        <v>277</v>
      </c>
    </row>
    <row r="112" spans="1:38" ht="26.25" customHeight="1" thickBot="1" x14ac:dyDescent="0.25">
      <c r="A112" s="51" t="s">
        <v>302</v>
      </c>
      <c r="B112" s="51" t="s">
        <v>303</v>
      </c>
      <c r="C112" s="52" t="s">
        <v>304</v>
      </c>
      <c r="D112" s="53"/>
      <c r="E112" s="118">
        <v>11.377509233</v>
      </c>
      <c r="F112" s="118" t="s">
        <v>430</v>
      </c>
      <c r="G112" s="118" t="s">
        <v>430</v>
      </c>
      <c r="H112" s="118">
        <v>14.687449426000001</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288560644.088</v>
      </c>
      <c r="AL112" s="31" t="s">
        <v>445</v>
      </c>
    </row>
    <row r="113" spans="1:38" ht="26.25" customHeight="1" thickBot="1" x14ac:dyDescent="0.25">
      <c r="A113" s="51" t="s">
        <v>302</v>
      </c>
      <c r="B113" s="66" t="s">
        <v>305</v>
      </c>
      <c r="C113" s="67" t="s">
        <v>306</v>
      </c>
      <c r="D113" s="53"/>
      <c r="E113" s="118">
        <v>14.701030625</v>
      </c>
      <c r="F113" s="118">
        <v>15.747770722</v>
      </c>
      <c r="G113" s="118" t="s">
        <v>430</v>
      </c>
      <c r="H113" s="118">
        <v>53.077428443000002</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296.76398818400003</v>
      </c>
      <c r="AL113" s="31" t="s">
        <v>146</v>
      </c>
    </row>
    <row r="114" spans="1:38" ht="26.25" customHeight="1" thickBot="1" x14ac:dyDescent="0.25">
      <c r="A114" s="51" t="s">
        <v>302</v>
      </c>
      <c r="B114" s="66" t="s">
        <v>307</v>
      </c>
      <c r="C114" s="67" t="s">
        <v>308</v>
      </c>
      <c r="D114" s="53"/>
      <c r="E114" s="118">
        <v>4.3371333999999997E-2</v>
      </c>
      <c r="F114" s="118" t="s">
        <v>430</v>
      </c>
      <c r="G114" s="118" t="s">
        <v>430</v>
      </c>
      <c r="H114" s="118">
        <v>9.7477543E-2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1.1000000000000001</v>
      </c>
      <c r="AL114" s="31" t="s">
        <v>146</v>
      </c>
    </row>
    <row r="115" spans="1:38" ht="26.25" customHeight="1" thickBot="1" x14ac:dyDescent="0.25">
      <c r="A115" s="51" t="s">
        <v>302</v>
      </c>
      <c r="B115" s="66" t="s">
        <v>309</v>
      </c>
      <c r="C115" s="67" t="s">
        <v>310</v>
      </c>
      <c r="D115" s="53"/>
      <c r="E115" s="118">
        <v>0.27205655099999998</v>
      </c>
      <c r="F115" s="118" t="s">
        <v>430</v>
      </c>
      <c r="G115" s="118" t="s">
        <v>430</v>
      </c>
      <c r="H115" s="118">
        <v>0.52030928600000004</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6.9</v>
      </c>
      <c r="AL115" s="31" t="s">
        <v>146</v>
      </c>
    </row>
    <row r="116" spans="1:38" ht="26.25" customHeight="1" thickBot="1" x14ac:dyDescent="0.25">
      <c r="A116" s="51" t="s">
        <v>302</v>
      </c>
      <c r="B116" s="51" t="s">
        <v>311</v>
      </c>
      <c r="C116" s="57" t="s">
        <v>312</v>
      </c>
      <c r="D116" s="53"/>
      <c r="E116" s="118">
        <v>3.8144743700000001</v>
      </c>
      <c r="F116" s="118">
        <v>0.42580162399999999</v>
      </c>
      <c r="G116" s="118" t="s">
        <v>430</v>
      </c>
      <c r="H116" s="118">
        <v>2.9084419019999999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96.744125499999996</v>
      </c>
      <c r="AL116" s="31" t="s">
        <v>146</v>
      </c>
    </row>
    <row r="117" spans="1:38" ht="26.25" customHeight="1" thickBot="1" x14ac:dyDescent="0.25">
      <c r="A117" s="51" t="s">
        <v>302</v>
      </c>
      <c r="B117" s="51" t="s">
        <v>313</v>
      </c>
      <c r="C117" s="57" t="s">
        <v>314</v>
      </c>
      <c r="D117" s="53"/>
      <c r="E117" s="118">
        <v>2.9006748039999999</v>
      </c>
      <c r="F117" s="118" t="s">
        <v>430</v>
      </c>
      <c r="G117" s="118" t="s">
        <v>430</v>
      </c>
      <c r="H117" s="118">
        <v>2.4592031759999999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6.295997947</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1.626917384</v>
      </c>
      <c r="G121" s="118" t="s">
        <v>428</v>
      </c>
      <c r="H121" s="118">
        <v>1.821428571</v>
      </c>
      <c r="I121" s="118">
        <v>4.8948398999999997E-2</v>
      </c>
      <c r="J121" s="118">
        <v>0.84181291000000003</v>
      </c>
      <c r="K121" s="118">
        <v>0.84181291000000003</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1.6507475</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9.1843250000000001E-3</v>
      </c>
      <c r="F125" s="118">
        <v>0.68699370699999995</v>
      </c>
      <c r="G125" s="118">
        <v>6.3677990000000004E-3</v>
      </c>
      <c r="H125" s="118" t="s">
        <v>430</v>
      </c>
      <c r="I125" s="118">
        <v>6.6763889999999996E-3</v>
      </c>
      <c r="J125" s="118">
        <v>1.0656216E-2</v>
      </c>
      <c r="K125" s="118">
        <v>2.0572283E-2</v>
      </c>
      <c r="L125" s="118" t="s">
        <v>431</v>
      </c>
      <c r="M125" s="118">
        <v>0.97986875600000001</v>
      </c>
      <c r="N125" s="118" t="s">
        <v>430</v>
      </c>
      <c r="O125" s="118" t="s">
        <v>430</v>
      </c>
      <c r="P125" s="118" t="s">
        <v>430</v>
      </c>
      <c r="Q125" s="118" t="s">
        <v>430</v>
      </c>
      <c r="R125" s="118" t="s">
        <v>430</v>
      </c>
      <c r="S125" s="118" t="s">
        <v>430</v>
      </c>
      <c r="T125" s="118" t="s">
        <v>430</v>
      </c>
      <c r="U125" s="118" t="s">
        <v>430</v>
      </c>
      <c r="V125" s="118" t="s">
        <v>430</v>
      </c>
      <c r="W125" s="118">
        <v>2.7552976E-2</v>
      </c>
      <c r="X125" s="118">
        <v>1.01807E-4</v>
      </c>
      <c r="Y125" s="118">
        <v>2.1939999999999999E-4</v>
      </c>
      <c r="Z125" s="118">
        <v>6.5079000000000005E-5</v>
      </c>
      <c r="AA125" s="118">
        <v>1.2565000000000001E-5</v>
      </c>
      <c r="AB125" s="118">
        <v>3.9885099999999998E-4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1.1144911500000001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7.4287800000000003E-3</v>
      </c>
      <c r="F127" s="118" t="s">
        <v>430</v>
      </c>
      <c r="G127" s="118">
        <v>4.416E-4</v>
      </c>
      <c r="H127" s="118">
        <v>3.7624650000000003E-2</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5.9949450000000001E-2</v>
      </c>
      <c r="F133" s="118">
        <v>9.4465800000000002E-4</v>
      </c>
      <c r="G133" s="118">
        <v>8.2112580000000008E-3</v>
      </c>
      <c r="H133" s="118" t="s">
        <v>431</v>
      </c>
      <c r="I133" s="118">
        <v>2.2414119999999999E-3</v>
      </c>
      <c r="J133" s="118">
        <v>2.2414119999999999E-3</v>
      </c>
      <c r="K133" s="118">
        <v>2.2414119999999999E-3</v>
      </c>
      <c r="L133" s="118" t="s">
        <v>431</v>
      </c>
      <c r="M133" s="118">
        <v>1.017324E-2</v>
      </c>
      <c r="N133" s="118">
        <v>1.939758E-3</v>
      </c>
      <c r="O133" s="118">
        <v>3.24908E-4</v>
      </c>
      <c r="P133" s="118">
        <v>9.1602539999999996E-2</v>
      </c>
      <c r="Q133" s="118">
        <v>8.7912400000000001E-4</v>
      </c>
      <c r="R133" s="118">
        <v>8.7589500000000002E-4</v>
      </c>
      <c r="S133" s="118">
        <v>8.0290400000000001E-4</v>
      </c>
      <c r="T133" s="118">
        <v>1.119414E-3</v>
      </c>
      <c r="U133" s="118">
        <v>1.2776700000000001E-3</v>
      </c>
      <c r="V133" s="118">
        <v>1.0342792999999999E-2</v>
      </c>
      <c r="W133" s="118">
        <v>1.7440380000000001E-3</v>
      </c>
      <c r="X133" s="118">
        <v>8.5300000000000003E-7</v>
      </c>
      <c r="Y133" s="118">
        <v>4.6600000000000002E-7</v>
      </c>
      <c r="Z133" s="118">
        <v>4.1600000000000002E-7</v>
      </c>
      <c r="AA133" s="118">
        <v>4.5200000000000002E-7</v>
      </c>
      <c r="AB133" s="118">
        <v>2.1859999999999999E-6</v>
      </c>
      <c r="AC133" s="118">
        <v>9.6891019999999998E-3</v>
      </c>
      <c r="AD133" s="118">
        <v>2.6483545000000001E-2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3.2963811000000003E-2</v>
      </c>
      <c r="F135" s="118">
        <v>7.3674870000000003E-2</v>
      </c>
      <c r="G135" s="118">
        <v>1.4157670000000001E-3</v>
      </c>
      <c r="H135" s="118">
        <v>5.219184E-3</v>
      </c>
      <c r="I135" s="118">
        <v>0.13804027499999999</v>
      </c>
      <c r="J135" s="118">
        <v>0.147343484</v>
      </c>
      <c r="K135" s="118">
        <v>0.154004317</v>
      </c>
      <c r="L135" s="118">
        <v>2.6666506999999999E-2</v>
      </c>
      <c r="M135" s="118">
        <v>1.322877181</v>
      </c>
      <c r="N135" s="118">
        <v>8.7303459999999999E-3</v>
      </c>
      <c r="O135" s="118">
        <v>3.6899659999999998E-3</v>
      </c>
      <c r="P135" s="118">
        <v>3.9496999999999998E-5</v>
      </c>
      <c r="Q135" s="118">
        <v>1.6865208999999999E-2</v>
      </c>
      <c r="R135" s="118">
        <v>1.6221790000000001E-3</v>
      </c>
      <c r="S135" s="118">
        <v>5.7560279999999998E-3</v>
      </c>
      <c r="T135" s="118">
        <v>1.4105899999999999E-4</v>
      </c>
      <c r="U135" s="118">
        <v>2.168405E-3</v>
      </c>
      <c r="V135" s="118">
        <v>0.39874495300000001</v>
      </c>
      <c r="W135" s="118">
        <v>0.269737636</v>
      </c>
      <c r="X135" s="118">
        <v>7.5727988999999996E-2</v>
      </c>
      <c r="Y135" s="118">
        <v>0.14541632199999999</v>
      </c>
      <c r="Z135" s="118">
        <v>0.11281896199999999</v>
      </c>
      <c r="AA135" s="118">
        <v>5.0075950000000001E-3</v>
      </c>
      <c r="AB135" s="118">
        <v>0.33897086900000001</v>
      </c>
      <c r="AC135" s="118">
        <v>3.52648E-4</v>
      </c>
      <c r="AD135" s="118">
        <v>4.2320000000000003E-6</v>
      </c>
      <c r="AE135" s="117"/>
      <c r="AF135" s="15" t="s">
        <v>430</v>
      </c>
      <c r="AG135" s="15" t="s">
        <v>430</v>
      </c>
      <c r="AH135" s="15" t="s">
        <v>430</v>
      </c>
      <c r="AI135" s="15" t="s">
        <v>430</v>
      </c>
      <c r="AJ135" s="15" t="s">
        <v>430</v>
      </c>
      <c r="AK135" s="15">
        <v>25.853000000000002</v>
      </c>
      <c r="AL135" s="31" t="s">
        <v>146</v>
      </c>
    </row>
    <row r="136" spans="1:38" ht="26.25" customHeight="1" thickBot="1" x14ac:dyDescent="0.25">
      <c r="A136" s="51" t="s">
        <v>330</v>
      </c>
      <c r="B136" s="51" t="s">
        <v>359</v>
      </c>
      <c r="C136" s="52" t="s">
        <v>360</v>
      </c>
      <c r="D136" s="53"/>
      <c r="E136" s="118" t="s">
        <v>431</v>
      </c>
      <c r="F136" s="118">
        <v>2.7803649999999999E-2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3.82615E-3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7.6926079999999994E-2</v>
      </c>
      <c r="F139" s="118">
        <v>0.96139304400000003</v>
      </c>
      <c r="G139" s="118">
        <v>1.6983680000000001E-2</v>
      </c>
      <c r="H139" s="118">
        <v>0.11389056</v>
      </c>
      <c r="I139" s="118">
        <v>0.38089044</v>
      </c>
      <c r="J139" s="118">
        <v>0.41234140000000002</v>
      </c>
      <c r="K139" s="118">
        <v>0.42661339999999998</v>
      </c>
      <c r="L139" s="118">
        <v>9.4146820000000006E-2</v>
      </c>
      <c r="M139" s="118">
        <v>6.1751360000000002</v>
      </c>
      <c r="N139" s="118">
        <v>4.1531520000000002E-2</v>
      </c>
      <c r="O139" s="118">
        <v>1.99808E-2</v>
      </c>
      <c r="P139" s="118">
        <v>8.6202900000000005E-4</v>
      </c>
      <c r="Q139" s="118">
        <v>2.9257600000000001E-4</v>
      </c>
      <c r="R139" s="118">
        <v>3.5394559999999999E-2</v>
      </c>
      <c r="S139" s="118">
        <v>9.2339840000000006E-3</v>
      </c>
      <c r="T139" s="118">
        <v>3.0827519999999998E-3</v>
      </c>
      <c r="U139" s="118">
        <v>7.6926100000000003E-4</v>
      </c>
      <c r="V139" s="118">
        <v>0.78781440000000003</v>
      </c>
      <c r="W139" s="118">
        <v>14.378865471999999</v>
      </c>
      <c r="X139" s="118">
        <v>0.1869632</v>
      </c>
      <c r="Y139" s="118">
        <v>0.171264</v>
      </c>
      <c r="Z139" s="118">
        <v>6.465216E-2</v>
      </c>
      <c r="AA139" s="118">
        <v>0.10932351999999999</v>
      </c>
      <c r="AB139" s="118">
        <v>0.53220288000000004</v>
      </c>
      <c r="AC139" s="118">
        <v>7.6926080000000001E-3</v>
      </c>
      <c r="AD139" s="118">
        <v>9.234E-5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3.0212403370000001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416.04679364800006</v>
      </c>
      <c r="F141" s="9">
        <f t="shared" si="0"/>
        <v>263.55767026499996</v>
      </c>
      <c r="G141" s="9">
        <f t="shared" si="0"/>
        <v>67.888930074000001</v>
      </c>
      <c r="H141" s="9">
        <f t="shared" si="0"/>
        <v>158.11830154799998</v>
      </c>
      <c r="I141" s="9">
        <f t="shared" si="0"/>
        <v>27.837583755000004</v>
      </c>
      <c r="J141" s="9">
        <f t="shared" si="0"/>
        <v>41.463441384000006</v>
      </c>
      <c r="K141" s="9">
        <f t="shared" si="0"/>
        <v>49.807764255999999</v>
      </c>
      <c r="L141" s="9">
        <f t="shared" si="0"/>
        <v>7.7233414589999994</v>
      </c>
      <c r="M141" s="9">
        <f t="shared" si="0"/>
        <v>728.00299749599992</v>
      </c>
      <c r="N141" s="9">
        <f t="shared" si="0"/>
        <v>30.212934763</v>
      </c>
      <c r="O141" s="9">
        <f t="shared" si="0"/>
        <v>4.1467521939999994</v>
      </c>
      <c r="P141" s="9">
        <f t="shared" si="0"/>
        <v>0.95976241500000004</v>
      </c>
      <c r="Q141" s="9">
        <f t="shared" si="0"/>
        <v>0.70068869499999997</v>
      </c>
      <c r="R141" s="9">
        <f t="shared" si="0"/>
        <v>4.3283782909999999</v>
      </c>
      <c r="S141" s="9">
        <f t="shared" si="0"/>
        <v>108.44635877499999</v>
      </c>
      <c r="T141" s="9">
        <f t="shared" si="0"/>
        <v>10.482576480999999</v>
      </c>
      <c r="U141" s="9">
        <f t="shared" si="0"/>
        <v>0.85729949000000005</v>
      </c>
      <c r="V141" s="9">
        <f t="shared" si="0"/>
        <v>90.584620118000018</v>
      </c>
      <c r="W141" s="9">
        <f t="shared" si="0"/>
        <v>35.591076611999995</v>
      </c>
      <c r="X141" s="9">
        <f t="shared" si="0"/>
        <v>1.918156116</v>
      </c>
      <c r="Y141" s="9">
        <f t="shared" si="0"/>
        <v>1.8872557649999999</v>
      </c>
      <c r="Z141" s="9">
        <f t="shared" si="0"/>
        <v>1.046223565</v>
      </c>
      <c r="AA141" s="9">
        <f t="shared" si="0"/>
        <v>0.95597988899999997</v>
      </c>
      <c r="AB141" s="9">
        <f t="shared" si="0"/>
        <v>6.2953401329999989</v>
      </c>
      <c r="AC141" s="9">
        <f t="shared" si="0"/>
        <v>3.5403507250000001</v>
      </c>
      <c r="AD141" s="9">
        <f t="shared" si="0"/>
        <v>0.25670367300000002</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40.472951500000001</v>
      </c>
      <c r="F143" s="5">
        <v>15.507353131</v>
      </c>
      <c r="G143" s="5">
        <v>0.18826764800000001</v>
      </c>
      <c r="H143" s="5">
        <v>4.6041980459999996</v>
      </c>
      <c r="I143" s="5">
        <v>1.87664148</v>
      </c>
      <c r="J143" s="5">
        <v>1.87664148</v>
      </c>
      <c r="K143" s="5">
        <v>1.87664148</v>
      </c>
      <c r="L143" s="5">
        <v>1.2755955379999999</v>
      </c>
      <c r="M143" s="5">
        <v>284.41692929099997</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252434.573152</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18.730475747</v>
      </c>
      <c r="F144" s="5">
        <v>1.1992239730000001</v>
      </c>
      <c r="G144" s="5">
        <v>2.5900544000000001E-2</v>
      </c>
      <c r="H144" s="5">
        <v>7.5179122000000001E-2</v>
      </c>
      <c r="I144" s="5">
        <v>1.6268258790000001</v>
      </c>
      <c r="J144" s="5">
        <v>1.6268258790000001</v>
      </c>
      <c r="K144" s="5">
        <v>1.6268258790000001</v>
      </c>
      <c r="L144" s="5">
        <v>1.251680433</v>
      </c>
      <c r="M144" s="5">
        <v>7.1523575460000002</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53413.165714399998</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61.896140609</v>
      </c>
      <c r="F145" s="5">
        <v>3.7627170360000002</v>
      </c>
      <c r="G145" s="5">
        <v>4.6505119999999997E-2</v>
      </c>
      <c r="H145" s="5">
        <v>4.8026211999999999E-2</v>
      </c>
      <c r="I145" s="5">
        <v>1.3627071930000001</v>
      </c>
      <c r="J145" s="5">
        <v>1.3627071930000001</v>
      </c>
      <c r="K145" s="5">
        <v>1.3627071930000001</v>
      </c>
      <c r="L145" s="5">
        <v>0.84418938499999996</v>
      </c>
      <c r="M145" s="5">
        <v>14.643937524</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89060.639393259</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1.307034856</v>
      </c>
      <c r="F146" s="5">
        <v>9.396265154</v>
      </c>
      <c r="G146" s="5">
        <v>5.6390870000000001E-3</v>
      </c>
      <c r="H146" s="5">
        <v>5.7895999999999998E-3</v>
      </c>
      <c r="I146" s="5">
        <v>0.164451131</v>
      </c>
      <c r="J146" s="5">
        <v>0.164451131</v>
      </c>
      <c r="K146" s="5">
        <v>0.164451131</v>
      </c>
      <c r="L146" s="5">
        <v>2.1806115000000001E-2</v>
      </c>
      <c r="M146" s="5">
        <v>44.722456164999997</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3257.9632799999999</v>
      </c>
      <c r="AL146" s="34" t="s">
        <v>60</v>
      </c>
    </row>
    <row r="147" spans="1:38" ht="26.25" customHeight="1" thickBot="1" x14ac:dyDescent="0.25">
      <c r="A147" s="76"/>
      <c r="B147" s="34" t="s">
        <v>383</v>
      </c>
      <c r="C147" s="77" t="s">
        <v>384</v>
      </c>
      <c r="D147" s="78" t="s">
        <v>376</v>
      </c>
      <c r="E147" s="5" t="s">
        <v>430</v>
      </c>
      <c r="F147" s="5">
        <v>2.6822431940000002</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68650.303585999995</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0.248149651</v>
      </c>
      <c r="J148" s="5">
        <v>1.372511705</v>
      </c>
      <c r="K148" s="5">
        <v>1.372511705</v>
      </c>
      <c r="L148" s="5" t="s">
        <v>430</v>
      </c>
      <c r="M148" s="5" t="s">
        <v>430</v>
      </c>
      <c r="N148" s="5">
        <v>0.29536753300000002</v>
      </c>
      <c r="O148" s="5">
        <v>6.1160030000000001E-3</v>
      </c>
      <c r="P148" s="5" t="s">
        <v>428</v>
      </c>
      <c r="Q148" s="5">
        <v>8.4545699999999998E-4</v>
      </c>
      <c r="R148" s="5">
        <v>1.9585563699999999</v>
      </c>
      <c r="S148" s="5">
        <v>20.070345379999999</v>
      </c>
      <c r="T148" s="5">
        <v>0.52716303499999995</v>
      </c>
      <c r="U148" s="5">
        <v>8.4545720000000005E-3</v>
      </c>
      <c r="V148" s="5">
        <v>17.568572640999999</v>
      </c>
      <c r="W148" s="5" t="s">
        <v>428</v>
      </c>
      <c r="X148" s="5">
        <v>3.4875090000000002E-3</v>
      </c>
      <c r="Y148" s="5">
        <v>1.0406897999999999E-2</v>
      </c>
      <c r="Z148" s="5">
        <v>5.7343530000000002E-3</v>
      </c>
      <c r="AA148" s="5">
        <v>1.298708E-3</v>
      </c>
      <c r="AB148" s="5">
        <v>2.0927468000000001E-2</v>
      </c>
      <c r="AC148" s="5" t="s">
        <v>428</v>
      </c>
      <c r="AD148" s="5" t="s">
        <v>430</v>
      </c>
      <c r="AE148" s="44"/>
      <c r="AF148" s="5" t="s">
        <v>429</v>
      </c>
      <c r="AG148" s="5" t="s">
        <v>430</v>
      </c>
      <c r="AH148" s="5" t="s">
        <v>429</v>
      </c>
      <c r="AI148" s="5" t="s">
        <v>429</v>
      </c>
      <c r="AJ148" s="5" t="s">
        <v>429</v>
      </c>
      <c r="AK148" s="5">
        <v>127490.08363625</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0.166377154</v>
      </c>
      <c r="J149" s="5">
        <v>1.109180863</v>
      </c>
      <c r="K149" s="5">
        <v>1.109180863</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127490.08363625</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416.04679364800006</v>
      </c>
      <c r="F152" s="7">
        <f t="shared" si="1"/>
        <v>263.55767026499996</v>
      </c>
      <c r="G152" s="7">
        <f t="shared" si="1"/>
        <v>67.888930074000001</v>
      </c>
      <c r="H152" s="7">
        <f t="shared" si="1"/>
        <v>158.11830154799998</v>
      </c>
      <c r="I152" s="7">
        <f t="shared" si="1"/>
        <v>27.837583755000004</v>
      </c>
      <c r="J152" s="7">
        <f t="shared" si="1"/>
        <v>41.463441384000006</v>
      </c>
      <c r="K152" s="7">
        <f t="shared" si="1"/>
        <v>49.807764255999999</v>
      </c>
      <c r="L152" s="7">
        <f t="shared" si="1"/>
        <v>7.7233414589999994</v>
      </c>
      <c r="M152" s="7">
        <f t="shared" si="1"/>
        <v>728.00299749599992</v>
      </c>
      <c r="N152" s="7">
        <f t="shared" si="1"/>
        <v>30.212934763</v>
      </c>
      <c r="O152" s="7">
        <f t="shared" si="1"/>
        <v>4.1467521939999994</v>
      </c>
      <c r="P152" s="7">
        <f t="shared" si="1"/>
        <v>0.95976241500000004</v>
      </c>
      <c r="Q152" s="7">
        <f t="shared" si="1"/>
        <v>0.70068869499999997</v>
      </c>
      <c r="R152" s="7">
        <f t="shared" si="1"/>
        <v>4.3283782909999999</v>
      </c>
      <c r="S152" s="7">
        <f t="shared" si="1"/>
        <v>108.44635877499999</v>
      </c>
      <c r="T152" s="7">
        <f t="shared" si="1"/>
        <v>10.482576480999999</v>
      </c>
      <c r="U152" s="7">
        <f t="shared" si="1"/>
        <v>0.85729949000000005</v>
      </c>
      <c r="V152" s="7">
        <f t="shared" si="1"/>
        <v>90.584620118000018</v>
      </c>
      <c r="W152" s="7">
        <f t="shared" si="1"/>
        <v>35.591076611999995</v>
      </c>
      <c r="X152" s="7">
        <f t="shared" si="1"/>
        <v>1.918156116</v>
      </c>
      <c r="Y152" s="7">
        <f t="shared" si="1"/>
        <v>1.8872557649999999</v>
      </c>
      <c r="Z152" s="7">
        <f t="shared" si="1"/>
        <v>1.046223565</v>
      </c>
      <c r="AA152" s="7">
        <f t="shared" si="1"/>
        <v>0.95597988899999997</v>
      </c>
      <c r="AB152" s="7">
        <f t="shared" si="1"/>
        <v>6.2953401329999989</v>
      </c>
      <c r="AC152" s="7">
        <f t="shared" si="1"/>
        <v>3.5403507250000001</v>
      </c>
      <c r="AD152" s="7">
        <f t="shared" si="1"/>
        <v>0.25670367300000002</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416.04679364800006</v>
      </c>
      <c r="F154" s="7">
        <f>SUM(F$141, F$153, -1 * IF(OR($B$6=2005,$B$6&gt;=2020),SUM(F$99:F$122),0), IF(AND(ISNUMBER(SEARCH($B$4,"AT|BE|CH|GB|IE|LT|LU")),SUM(F$143:F$149)&gt;0),SUM(F$143:F$149)-SUM(F$27:F$33),0))</f>
        <v>263.55767026499996</v>
      </c>
      <c r="G154" s="7">
        <f t="shared" ref="G154:AD154" si="2">SUM(G$141, G$153, IF(AND(ISNUMBER(SEARCH($B$4,"AT|BE|CH|GB|IE|LT|LU")),SUM(G$143:G$149)&gt;0),SUM(G$143:G$149)-SUM(G$27:G$33),0))</f>
        <v>67.888930074000001</v>
      </c>
      <c r="H154" s="7">
        <f t="shared" si="2"/>
        <v>158.11830154799998</v>
      </c>
      <c r="I154" s="7">
        <f t="shared" si="2"/>
        <v>27.837583755000004</v>
      </c>
      <c r="J154" s="7">
        <f t="shared" si="2"/>
        <v>41.463441384000006</v>
      </c>
      <c r="K154" s="7">
        <f t="shared" si="2"/>
        <v>49.807764255999999</v>
      </c>
      <c r="L154" s="7">
        <f t="shared" si="2"/>
        <v>7.7233414589999994</v>
      </c>
      <c r="M154" s="7">
        <f t="shared" si="2"/>
        <v>728.00299749599992</v>
      </c>
      <c r="N154" s="7">
        <f t="shared" si="2"/>
        <v>30.212934763</v>
      </c>
      <c r="O154" s="7">
        <f t="shared" si="2"/>
        <v>4.1467521939999994</v>
      </c>
      <c r="P154" s="7">
        <f t="shared" si="2"/>
        <v>0.95976241500000004</v>
      </c>
      <c r="Q154" s="7">
        <f t="shared" si="2"/>
        <v>0.70068869499999997</v>
      </c>
      <c r="R154" s="7">
        <f t="shared" si="2"/>
        <v>4.3283782909999999</v>
      </c>
      <c r="S154" s="7">
        <f t="shared" si="2"/>
        <v>108.44635877499999</v>
      </c>
      <c r="T154" s="7">
        <f t="shared" si="2"/>
        <v>10.482576480999999</v>
      </c>
      <c r="U154" s="7">
        <f t="shared" si="2"/>
        <v>0.85729949000000005</v>
      </c>
      <c r="V154" s="7">
        <f t="shared" si="2"/>
        <v>90.584620118000018</v>
      </c>
      <c r="W154" s="7">
        <f t="shared" si="2"/>
        <v>35.591076611999995</v>
      </c>
      <c r="X154" s="7">
        <f t="shared" si="2"/>
        <v>1.918156116</v>
      </c>
      <c r="Y154" s="7">
        <f t="shared" si="2"/>
        <v>1.8872557649999999</v>
      </c>
      <c r="Z154" s="7">
        <f t="shared" si="2"/>
        <v>1.046223565</v>
      </c>
      <c r="AA154" s="7">
        <f t="shared" si="2"/>
        <v>0.95597988899999997</v>
      </c>
      <c r="AB154" s="7">
        <f t="shared" si="2"/>
        <v>6.2953401329999989</v>
      </c>
      <c r="AC154" s="7">
        <f t="shared" si="2"/>
        <v>3.5403507250000001</v>
      </c>
      <c r="AD154" s="7">
        <f t="shared" si="2"/>
        <v>0.25670367300000002</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39.359137332000003</v>
      </c>
      <c r="F157" s="12">
        <v>0.61286672600000003</v>
      </c>
      <c r="G157" s="12">
        <v>2.3644002419999999</v>
      </c>
      <c r="H157" s="12" t="s">
        <v>428</v>
      </c>
      <c r="I157" s="12">
        <v>0.43394869400000002</v>
      </c>
      <c r="J157" s="12">
        <v>0.43394869400000002</v>
      </c>
      <c r="K157" s="12">
        <v>0.43394869400000002</v>
      </c>
      <c r="L157" s="12">
        <v>4.4794381000000001E-2</v>
      </c>
      <c r="M157" s="12">
        <v>5.0339170979999999</v>
      </c>
      <c r="N157" s="12" t="s">
        <v>428</v>
      </c>
      <c r="O157" s="12" t="s">
        <v>428</v>
      </c>
      <c r="P157" s="12" t="s">
        <v>428</v>
      </c>
      <c r="Q157" s="12" t="s">
        <v>428</v>
      </c>
      <c r="R157" s="12" t="s">
        <v>428</v>
      </c>
      <c r="S157" s="12" t="s">
        <v>428</v>
      </c>
      <c r="T157" s="12" t="s">
        <v>428</v>
      </c>
      <c r="U157" s="12" t="s">
        <v>428</v>
      </c>
      <c r="V157" s="12" t="s">
        <v>428</v>
      </c>
      <c r="W157" s="12">
        <v>1.5241242E-2</v>
      </c>
      <c r="X157" s="12">
        <v>4.7585489999999999E-3</v>
      </c>
      <c r="Y157" s="12">
        <v>6.1500000000000004E-6</v>
      </c>
      <c r="Z157" s="12">
        <v>1.1711559E-2</v>
      </c>
      <c r="AA157" s="12">
        <v>2.9187420000000002E-3</v>
      </c>
      <c r="AB157" s="12">
        <v>1.9394999E-2</v>
      </c>
      <c r="AC157" s="12" t="s">
        <v>428</v>
      </c>
      <c r="AD157" s="12" t="s">
        <v>428</v>
      </c>
      <c r="AE157" s="44"/>
      <c r="AF157" s="12">
        <v>124006.65994786</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7.0013828E-2</v>
      </c>
      <c r="F158" s="12">
        <v>3.8531649000000001E-2</v>
      </c>
      <c r="G158" s="12">
        <v>7.3231269999999996E-3</v>
      </c>
      <c r="H158" s="12" t="s">
        <v>428</v>
      </c>
      <c r="I158" s="12">
        <v>4.0284639999999998E-3</v>
      </c>
      <c r="J158" s="12">
        <v>4.0284639999999998E-3</v>
      </c>
      <c r="K158" s="12">
        <v>4.0284639999999998E-3</v>
      </c>
      <c r="L158" s="12">
        <v>1.3983089999999999E-3</v>
      </c>
      <c r="M158" s="12">
        <v>1.04535836</v>
      </c>
      <c r="N158" s="12">
        <v>0.81229782800000006</v>
      </c>
      <c r="O158" s="12" t="s">
        <v>428</v>
      </c>
      <c r="P158" s="12" t="s">
        <v>428</v>
      </c>
      <c r="Q158" s="12" t="s">
        <v>428</v>
      </c>
      <c r="R158" s="12" t="s">
        <v>428</v>
      </c>
      <c r="S158" s="12" t="s">
        <v>428</v>
      </c>
      <c r="T158" s="12" t="s">
        <v>428</v>
      </c>
      <c r="U158" s="12" t="s">
        <v>428</v>
      </c>
      <c r="V158" s="12" t="s">
        <v>428</v>
      </c>
      <c r="W158" s="12">
        <v>7.3472000000000001E-4</v>
      </c>
      <c r="X158" s="12">
        <v>1.4314199999999999E-4</v>
      </c>
      <c r="Y158" s="12">
        <v>9.0340000000000002E-6</v>
      </c>
      <c r="Z158" s="12">
        <v>3.2988199999999998E-4</v>
      </c>
      <c r="AA158" s="12">
        <v>8.1320000000000001E-5</v>
      </c>
      <c r="AB158" s="12">
        <v>5.6337800000000001E-4</v>
      </c>
      <c r="AC158" s="12" t="s">
        <v>428</v>
      </c>
      <c r="AD158" s="12" t="s">
        <v>428</v>
      </c>
      <c r="AE158" s="44"/>
      <c r="AF158" s="12">
        <v>362.75160177399999</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130.57757843499999</v>
      </c>
      <c r="F159" s="12">
        <v>3.9046304620000001</v>
      </c>
      <c r="G159" s="12">
        <v>66.868482787999994</v>
      </c>
      <c r="H159" s="12">
        <v>1.6618238E-2</v>
      </c>
      <c r="I159" s="12">
        <v>7.5900771650000003</v>
      </c>
      <c r="J159" s="12">
        <v>7.9895549089999998</v>
      </c>
      <c r="K159" s="12">
        <v>7.9895549089999998</v>
      </c>
      <c r="L159" s="12">
        <v>2.0200197919999998</v>
      </c>
      <c r="M159" s="12">
        <v>5.2093175269999996</v>
      </c>
      <c r="N159" s="12">
        <v>0.109071801</v>
      </c>
      <c r="O159" s="12">
        <v>1.4617372E-2</v>
      </c>
      <c r="P159" s="12">
        <v>6.9957131000000006E-2</v>
      </c>
      <c r="Q159" s="12">
        <v>3.6357266999999999E-2</v>
      </c>
      <c r="R159" s="12">
        <v>0.19614085000000001</v>
      </c>
      <c r="S159" s="12">
        <v>0.58076541599999998</v>
      </c>
      <c r="T159" s="12">
        <v>28.607643333999999</v>
      </c>
      <c r="U159" s="12">
        <v>2.2112218999999999E-2</v>
      </c>
      <c r="V159" s="12">
        <v>0.52269719699999995</v>
      </c>
      <c r="W159" s="12">
        <v>0.40730530500000001</v>
      </c>
      <c r="X159" s="12">
        <v>2.2370279E-2</v>
      </c>
      <c r="Y159" s="12">
        <v>1.8709687999999999E-2</v>
      </c>
      <c r="Z159" s="12">
        <v>9.3548439999999993E-3</v>
      </c>
      <c r="AA159" s="12">
        <v>4.0670000000000002E-6</v>
      </c>
      <c r="AB159" s="12">
        <v>5.0438877E-2</v>
      </c>
      <c r="AC159" s="12">
        <v>1.9871600000000001E-4</v>
      </c>
      <c r="AD159" s="12">
        <v>6.1357000000000002E-4</v>
      </c>
      <c r="AE159" s="44"/>
      <c r="AF159" s="12">
        <v>71291.31</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M170"/>
  <sheetViews>
    <sheetView topLeftCell="AG110"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2007</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2007</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31.802654748999998</v>
      </c>
      <c r="F14" s="118">
        <v>0.75513158899999999</v>
      </c>
      <c r="G14" s="118">
        <v>8.7644037029999993</v>
      </c>
      <c r="H14" s="118">
        <v>7.4892600000000004E-2</v>
      </c>
      <c r="I14" s="118">
        <v>0.25341186599999999</v>
      </c>
      <c r="J14" s="118">
        <v>0.34080817600000002</v>
      </c>
      <c r="K14" s="118">
        <v>0.63020217599999995</v>
      </c>
      <c r="L14" s="118">
        <v>7.9833930000000001E-3</v>
      </c>
      <c r="M14" s="118">
        <v>5.0674104839999998</v>
      </c>
      <c r="N14" s="118">
        <v>0.25284863499999999</v>
      </c>
      <c r="O14" s="118">
        <v>9.1778042000000004E-2</v>
      </c>
      <c r="P14" s="118">
        <v>0.29828265100000001</v>
      </c>
      <c r="Q14" s="118">
        <v>0.109016101</v>
      </c>
      <c r="R14" s="118">
        <v>0.17270559099999999</v>
      </c>
      <c r="S14" s="118">
        <v>0.223827476</v>
      </c>
      <c r="T14" s="118">
        <v>0.35585450499999999</v>
      </c>
      <c r="U14" s="118">
        <v>0.84028391599999996</v>
      </c>
      <c r="V14" s="118">
        <v>0.807157499</v>
      </c>
      <c r="W14" s="118">
        <v>1.0514697660000001</v>
      </c>
      <c r="X14" s="118">
        <v>3.5423690000000001E-3</v>
      </c>
      <c r="Y14" s="118">
        <v>4.1896629999999997E-3</v>
      </c>
      <c r="Z14" s="118">
        <v>1.3286560000000001E-3</v>
      </c>
      <c r="AA14" s="118">
        <v>2.45107E-4</v>
      </c>
      <c r="AB14" s="118">
        <v>1.1924794000000001E-2</v>
      </c>
      <c r="AC14" s="118">
        <v>1.4786848050000001</v>
      </c>
      <c r="AD14" s="118">
        <v>0.14490365199999999</v>
      </c>
      <c r="AE14" s="117"/>
      <c r="AF14" s="15">
        <v>38090.649942889999</v>
      </c>
      <c r="AG14" s="15">
        <v>240325.39222444</v>
      </c>
      <c r="AH14" s="15">
        <v>385833.167298535</v>
      </c>
      <c r="AI14" s="15">
        <v>20279.893103959999</v>
      </c>
      <c r="AJ14" s="15">
        <v>59481.489959999999</v>
      </c>
      <c r="AK14" s="15" t="s">
        <v>430</v>
      </c>
      <c r="AL14" s="31" t="s">
        <v>60</v>
      </c>
    </row>
    <row r="15" spans="1:39" ht="26.25" customHeight="1" thickBot="1" x14ac:dyDescent="0.25">
      <c r="A15" s="51" t="s">
        <v>64</v>
      </c>
      <c r="B15" s="51" t="s">
        <v>65</v>
      </c>
      <c r="C15" s="52" t="s">
        <v>66</v>
      </c>
      <c r="D15" s="53"/>
      <c r="E15" s="118">
        <v>9.2695699699999992</v>
      </c>
      <c r="F15" s="118">
        <v>0.28332939099999999</v>
      </c>
      <c r="G15" s="118">
        <v>29.896614700000001</v>
      </c>
      <c r="H15" s="118">
        <v>5.7300000000000005E-4</v>
      </c>
      <c r="I15" s="118">
        <v>0.897947469</v>
      </c>
      <c r="J15" s="118">
        <v>1.253576901</v>
      </c>
      <c r="K15" s="118">
        <v>1.413325567</v>
      </c>
      <c r="L15" s="118">
        <v>6.7132496999999999E-2</v>
      </c>
      <c r="M15" s="118">
        <v>3.9617071039999998</v>
      </c>
      <c r="N15" s="118">
        <v>3.6733854000000003E-2</v>
      </c>
      <c r="O15" s="118">
        <v>1.149E-2</v>
      </c>
      <c r="P15" s="118">
        <v>4.8399999999999997E-3</v>
      </c>
      <c r="Q15" s="118">
        <v>9.9368500000000005E-3</v>
      </c>
      <c r="R15" s="118">
        <v>0.10822755100000001</v>
      </c>
      <c r="S15" s="118">
        <v>5.4240476000000003E-2</v>
      </c>
      <c r="T15" s="118">
        <v>6.7624700000000004</v>
      </c>
      <c r="U15" s="118">
        <v>3.1301441999999999E-2</v>
      </c>
      <c r="V15" s="118">
        <v>0.70169512199999995</v>
      </c>
      <c r="W15" s="118">
        <v>9.0121999999999999E-4</v>
      </c>
      <c r="X15" s="118">
        <v>8.7599999999999996E-7</v>
      </c>
      <c r="Y15" s="118">
        <v>1.528E-6</v>
      </c>
      <c r="Z15" s="118">
        <v>1.528E-6</v>
      </c>
      <c r="AA15" s="118">
        <v>1.6449999999999999E-6</v>
      </c>
      <c r="AB15" s="118">
        <v>5.5779999999999998E-6</v>
      </c>
      <c r="AC15" s="118" t="s">
        <v>428</v>
      </c>
      <c r="AD15" s="118" t="s">
        <v>430</v>
      </c>
      <c r="AE15" s="117"/>
      <c r="AF15" s="15">
        <v>89629.581618800003</v>
      </c>
      <c r="AG15" s="15" t="s">
        <v>429</v>
      </c>
      <c r="AH15" s="15">
        <v>36830.77115896</v>
      </c>
      <c r="AI15" s="15">
        <v>358.469628</v>
      </c>
      <c r="AJ15" s="15" t="s">
        <v>429</v>
      </c>
      <c r="AK15" s="15" t="s">
        <v>430</v>
      </c>
      <c r="AL15" s="31" t="s">
        <v>60</v>
      </c>
    </row>
    <row r="16" spans="1:39" ht="26.25" customHeight="1" thickBot="1" x14ac:dyDescent="0.25">
      <c r="A16" s="51" t="s">
        <v>64</v>
      </c>
      <c r="B16" s="51" t="s">
        <v>67</v>
      </c>
      <c r="C16" s="52" t="s">
        <v>68</v>
      </c>
      <c r="D16" s="53"/>
      <c r="E16" s="118">
        <v>4.9858943760000001</v>
      </c>
      <c r="F16" s="118">
        <v>6.7603197000000004E-2</v>
      </c>
      <c r="G16" s="118">
        <v>0.22145018999999999</v>
      </c>
      <c r="H16" s="118">
        <v>1.9689000000000002E-2</v>
      </c>
      <c r="I16" s="118">
        <v>7.3200000000000001E-4</v>
      </c>
      <c r="J16" s="118">
        <v>7.3200000000000001E-4</v>
      </c>
      <c r="K16" s="118">
        <v>7.3200000000000001E-4</v>
      </c>
      <c r="L16" s="118">
        <v>1.34688E-4</v>
      </c>
      <c r="M16" s="118">
        <v>0.79222287899999999</v>
      </c>
      <c r="N16" s="118" t="s">
        <v>431</v>
      </c>
      <c r="O16" s="118">
        <v>1.2999999999999999E-3</v>
      </c>
      <c r="P16" s="118">
        <v>1E-4</v>
      </c>
      <c r="Q16" s="118" t="s">
        <v>431</v>
      </c>
      <c r="R16" s="118" t="s">
        <v>431</v>
      </c>
      <c r="S16" s="118" t="s">
        <v>431</v>
      </c>
      <c r="T16" s="118">
        <v>9.1000000000000004E-3</v>
      </c>
      <c r="U16" s="118" t="s">
        <v>431</v>
      </c>
      <c r="V16" s="118" t="s">
        <v>431</v>
      </c>
      <c r="W16" s="118" t="s">
        <v>431</v>
      </c>
      <c r="X16" s="118" t="s">
        <v>431</v>
      </c>
      <c r="Y16" s="118" t="s">
        <v>431</v>
      </c>
      <c r="Z16" s="118" t="s">
        <v>431</v>
      </c>
      <c r="AA16" s="118" t="s">
        <v>431</v>
      </c>
      <c r="AB16" s="118" t="s">
        <v>431</v>
      </c>
      <c r="AC16" s="118" t="s">
        <v>431</v>
      </c>
      <c r="AD16" s="118">
        <v>1.8236398000000001E-2</v>
      </c>
      <c r="AE16" s="117"/>
      <c r="AF16" s="15">
        <v>1345.7333014599999</v>
      </c>
      <c r="AG16" s="15">
        <v>27218.50390625</v>
      </c>
      <c r="AH16" s="15">
        <v>29830.107399803001</v>
      </c>
      <c r="AI16" s="15" t="s">
        <v>429</v>
      </c>
      <c r="AJ16" s="15" t="s">
        <v>429</v>
      </c>
      <c r="AK16" s="15" t="s">
        <v>430</v>
      </c>
      <c r="AL16" s="31" t="s">
        <v>60</v>
      </c>
    </row>
    <row r="17" spans="1:38" ht="26.25" customHeight="1" thickBot="1" x14ac:dyDescent="0.25">
      <c r="A17" s="51" t="s">
        <v>64</v>
      </c>
      <c r="B17" s="51" t="s">
        <v>69</v>
      </c>
      <c r="C17" s="52" t="s">
        <v>70</v>
      </c>
      <c r="D17" s="53" t="s">
        <v>206</v>
      </c>
      <c r="E17" s="15">
        <v>6.2419465000000001</v>
      </c>
      <c r="F17" s="15">
        <v>2.3783100000000001E-2</v>
      </c>
      <c r="G17" s="15">
        <v>3.6147960600000002</v>
      </c>
      <c r="H17" s="15" t="s">
        <v>431</v>
      </c>
      <c r="I17" s="15">
        <v>1.5899130000000001E-2</v>
      </c>
      <c r="J17" s="15">
        <v>2.4460200000000001E-2</v>
      </c>
      <c r="K17" s="15">
        <v>0.16676360000000001</v>
      </c>
      <c r="L17" s="15">
        <v>3.5932E-4</v>
      </c>
      <c r="M17" s="15">
        <v>74.403814699999998</v>
      </c>
      <c r="N17" s="15">
        <v>1.6320999999999998E-5</v>
      </c>
      <c r="O17" s="15">
        <v>2.7199999999999998E-6</v>
      </c>
      <c r="P17" s="15">
        <v>4.2435699999999999E-4</v>
      </c>
      <c r="Q17" s="15">
        <v>1.305715E-3</v>
      </c>
      <c r="R17" s="15">
        <v>8.7082700000000006E-3</v>
      </c>
      <c r="S17" s="15">
        <v>8.2695299999999995E-4</v>
      </c>
      <c r="T17" s="15">
        <v>5.5489999999999997E-6</v>
      </c>
      <c r="U17" s="15">
        <v>1.21867E-4</v>
      </c>
      <c r="V17" s="15">
        <v>1.6320999999999998E-5</v>
      </c>
      <c r="W17" s="15">
        <v>0.10879999999999999</v>
      </c>
      <c r="X17" s="15" t="s">
        <v>431</v>
      </c>
      <c r="Y17" s="15" t="s">
        <v>431</v>
      </c>
      <c r="Z17" s="15" t="s">
        <v>431</v>
      </c>
      <c r="AA17" s="15" t="s">
        <v>431</v>
      </c>
      <c r="AB17" s="15" t="s">
        <v>431</v>
      </c>
      <c r="AC17" s="15" t="s">
        <v>428</v>
      </c>
      <c r="AD17" s="15">
        <v>6.7708724999999997E-2</v>
      </c>
      <c r="AE17" s="117"/>
      <c r="AF17" s="15">
        <v>21.48237</v>
      </c>
      <c r="AG17" s="15">
        <v>82.393500000000003</v>
      </c>
      <c r="AH17" s="15">
        <v>1017.05562735</v>
      </c>
      <c r="AI17" s="15" t="s">
        <v>429</v>
      </c>
      <c r="AJ17" s="15" t="s">
        <v>429</v>
      </c>
      <c r="AK17" s="15" t="s">
        <v>430</v>
      </c>
      <c r="AL17" s="31" t="s">
        <v>60</v>
      </c>
    </row>
    <row r="18" spans="1:38" ht="26.25" customHeight="1" thickBot="1" x14ac:dyDescent="0.25">
      <c r="A18" s="51" t="s">
        <v>64</v>
      </c>
      <c r="B18" s="51" t="s">
        <v>71</v>
      </c>
      <c r="C18" s="52" t="s">
        <v>72</v>
      </c>
      <c r="D18" s="53"/>
      <c r="E18" s="15">
        <v>0.81173714399999997</v>
      </c>
      <c r="F18" s="15">
        <v>1.3430157999999999E-2</v>
      </c>
      <c r="G18" s="15">
        <v>3.7252784129999998</v>
      </c>
      <c r="H18" s="15" t="s">
        <v>431</v>
      </c>
      <c r="I18" s="15">
        <v>5.9795699999999998E-4</v>
      </c>
      <c r="J18" s="15">
        <v>6.6551900000000005E-4</v>
      </c>
      <c r="K18" s="15">
        <v>6.6551900000000005E-4</v>
      </c>
      <c r="L18" s="15">
        <v>5.0185000000000001E-5</v>
      </c>
      <c r="M18" s="15">
        <v>43.009637023000003</v>
      </c>
      <c r="N18" s="15">
        <v>7.6890000000000004E-6</v>
      </c>
      <c r="O18" s="15">
        <v>1.1829999999999999E-6</v>
      </c>
      <c r="P18" s="15">
        <v>4.0654999999999999E-4</v>
      </c>
      <c r="Q18" s="15">
        <v>5.2957299999999998E-4</v>
      </c>
      <c r="R18" s="15">
        <v>1.4386000000000001E-5</v>
      </c>
      <c r="S18" s="15">
        <v>3.3718499999999999E-4</v>
      </c>
      <c r="T18" s="15">
        <v>2.356E-6</v>
      </c>
      <c r="U18" s="15">
        <v>8.3211E-5</v>
      </c>
      <c r="V18" s="15">
        <v>2.76118E-4</v>
      </c>
      <c r="W18" s="15">
        <v>5.7000000000000002E-3</v>
      </c>
      <c r="X18" s="15" t="s">
        <v>431</v>
      </c>
      <c r="Y18" s="15" t="s">
        <v>431</v>
      </c>
      <c r="Z18" s="15" t="s">
        <v>431</v>
      </c>
      <c r="AA18" s="15" t="s">
        <v>431</v>
      </c>
      <c r="AB18" s="15" t="s">
        <v>431</v>
      </c>
      <c r="AC18" s="15" t="s">
        <v>430</v>
      </c>
      <c r="AD18" s="15" t="s">
        <v>430</v>
      </c>
      <c r="AE18" s="117"/>
      <c r="AF18" s="15">
        <v>352.85635000000002</v>
      </c>
      <c r="AG18" s="15">
        <v>81.393199999999993</v>
      </c>
      <c r="AH18" s="15">
        <v>4668.1264842</v>
      </c>
      <c r="AI18" s="15" t="s">
        <v>429</v>
      </c>
      <c r="AJ18" s="15" t="s">
        <v>429</v>
      </c>
      <c r="AK18" s="15" t="s">
        <v>430</v>
      </c>
      <c r="AL18" s="31" t="s">
        <v>60</v>
      </c>
    </row>
    <row r="19" spans="1:38" ht="26.25" customHeight="1" thickBot="1" x14ac:dyDescent="0.25">
      <c r="A19" s="51" t="s">
        <v>64</v>
      </c>
      <c r="B19" s="51" t="s">
        <v>73</v>
      </c>
      <c r="C19" s="52" t="s">
        <v>74</v>
      </c>
      <c r="D19" s="53"/>
      <c r="E19" s="118">
        <v>12.947073567</v>
      </c>
      <c r="F19" s="118">
        <v>0.30502004300000002</v>
      </c>
      <c r="G19" s="118">
        <v>3.9616512419999999</v>
      </c>
      <c r="H19" s="118">
        <v>3.3449999999999999E-3</v>
      </c>
      <c r="I19" s="118">
        <v>1.9207286E-2</v>
      </c>
      <c r="J19" s="118">
        <v>2.4896139000000001E-2</v>
      </c>
      <c r="K19" s="118">
        <v>4.0472138999999997E-2</v>
      </c>
      <c r="L19" s="118">
        <v>3.9219509999999999E-3</v>
      </c>
      <c r="M19" s="118">
        <v>19.363478872999998</v>
      </c>
      <c r="N19" s="118">
        <v>1.5405900000000001E-4</v>
      </c>
      <c r="O19" s="118">
        <v>2.8738000000000002E-5</v>
      </c>
      <c r="P19" s="118">
        <v>1.3856947E-2</v>
      </c>
      <c r="Q19" s="118">
        <v>1.1284643E-2</v>
      </c>
      <c r="R19" s="118">
        <v>6.8130299999999997E-4</v>
      </c>
      <c r="S19" s="118">
        <v>5.1989866000000003E-2</v>
      </c>
      <c r="T19" s="118">
        <v>5.24637E-4</v>
      </c>
      <c r="U19" s="118">
        <v>1.737452E-3</v>
      </c>
      <c r="V19" s="118">
        <v>1.0104485E-2</v>
      </c>
      <c r="W19" s="118">
        <v>1.2401664E-2</v>
      </c>
      <c r="X19" s="118">
        <v>3.9169999999999999E-6</v>
      </c>
      <c r="Y19" s="118">
        <v>2.8365E-5</v>
      </c>
      <c r="Z19" s="118">
        <v>3.9230000000000004E-6</v>
      </c>
      <c r="AA19" s="118">
        <v>3.5609999999999999E-6</v>
      </c>
      <c r="AB19" s="118">
        <v>3.9765000000000003E-5</v>
      </c>
      <c r="AC19" s="118" t="s">
        <v>428</v>
      </c>
      <c r="AD19" s="118">
        <v>5.0866400000000003E-4</v>
      </c>
      <c r="AE19" s="117"/>
      <c r="AF19" s="15">
        <v>121847.75044627499</v>
      </c>
      <c r="AG19" s="15">
        <v>867.13834759999997</v>
      </c>
      <c r="AH19" s="15">
        <v>191543.02609110999</v>
      </c>
      <c r="AI19" s="15">
        <v>152.79135507399999</v>
      </c>
      <c r="AJ19" s="15">
        <v>83.374260000000007</v>
      </c>
      <c r="AK19" s="15" t="s">
        <v>430</v>
      </c>
      <c r="AL19" s="31" t="s">
        <v>60</v>
      </c>
    </row>
    <row r="20" spans="1:38" ht="26.25" customHeight="1" thickBot="1" x14ac:dyDescent="0.25">
      <c r="A20" s="51" t="s">
        <v>64</v>
      </c>
      <c r="B20" s="51" t="s">
        <v>75</v>
      </c>
      <c r="C20" s="52" t="s">
        <v>76</v>
      </c>
      <c r="D20" s="53"/>
      <c r="E20" s="118">
        <v>1.639507085</v>
      </c>
      <c r="F20" s="118">
        <v>0.25469134799999998</v>
      </c>
      <c r="G20" s="118">
        <v>3.3348942999999999E-2</v>
      </c>
      <c r="H20" s="118">
        <v>2.8059999999999999E-3</v>
      </c>
      <c r="I20" s="118">
        <v>2.0862879999999999E-3</v>
      </c>
      <c r="J20" s="118">
        <v>2.1977530000000002E-3</v>
      </c>
      <c r="K20" s="118">
        <v>2.1977530000000002E-3</v>
      </c>
      <c r="L20" s="118">
        <v>1.37529E-4</v>
      </c>
      <c r="M20" s="118">
        <v>1.783619354</v>
      </c>
      <c r="N20" s="118">
        <v>3.6724000000000003E-5</v>
      </c>
      <c r="O20" s="118">
        <v>6.1210000000000003E-6</v>
      </c>
      <c r="P20" s="118">
        <v>1.954833E-3</v>
      </c>
      <c r="Q20" s="118">
        <v>2.9379459999999999E-3</v>
      </c>
      <c r="R20" s="118">
        <v>1.8607E-5</v>
      </c>
      <c r="S20" s="118">
        <v>1.8606989999999999E-3</v>
      </c>
      <c r="T20" s="118">
        <v>1.2486E-5</v>
      </c>
      <c r="U20" s="118">
        <v>2.7420800000000001E-4</v>
      </c>
      <c r="V20" s="118">
        <v>3.6724000000000003E-5</v>
      </c>
      <c r="W20" s="118" t="s">
        <v>428</v>
      </c>
      <c r="X20" s="118">
        <v>1.4100000000000001E-6</v>
      </c>
      <c r="Y20" s="118">
        <v>2.2560000000000001E-6</v>
      </c>
      <c r="Z20" s="118">
        <v>7.0500000000000003E-7</v>
      </c>
      <c r="AA20" s="118">
        <v>5.6400000000000002E-7</v>
      </c>
      <c r="AB20" s="118">
        <v>4.9350000000000002E-6</v>
      </c>
      <c r="AC20" s="118">
        <v>7.0500000000000003E-7</v>
      </c>
      <c r="AD20" s="118" t="s">
        <v>428</v>
      </c>
      <c r="AE20" s="117"/>
      <c r="AF20" s="15">
        <v>10.963900000000001</v>
      </c>
      <c r="AG20" s="15" t="s">
        <v>429</v>
      </c>
      <c r="AH20" s="15">
        <v>34956.389827428997</v>
      </c>
      <c r="AI20" s="15">
        <v>765.81384502000003</v>
      </c>
      <c r="AJ20" s="15">
        <v>228.37870000000001</v>
      </c>
      <c r="AK20" s="15" t="s">
        <v>430</v>
      </c>
      <c r="AL20" s="31" t="s">
        <v>60</v>
      </c>
    </row>
    <row r="21" spans="1:38" ht="26.25" customHeight="1" thickBot="1" x14ac:dyDescent="0.25">
      <c r="A21" s="51" t="s">
        <v>64</v>
      </c>
      <c r="B21" s="51" t="s">
        <v>77</v>
      </c>
      <c r="C21" s="52" t="s">
        <v>78</v>
      </c>
      <c r="D21" s="53"/>
      <c r="E21" s="118">
        <v>3.4419340200000001</v>
      </c>
      <c r="F21" s="118">
        <v>0.54197770199999995</v>
      </c>
      <c r="G21" s="118">
        <v>1.039347453</v>
      </c>
      <c r="H21" s="118">
        <v>9.9430000000000004E-3</v>
      </c>
      <c r="I21" s="118">
        <v>6.4917796999999999E-2</v>
      </c>
      <c r="J21" s="118">
        <v>0.136518897</v>
      </c>
      <c r="K21" s="118">
        <v>0.136656372</v>
      </c>
      <c r="L21" s="118">
        <v>7.4188209999999999E-3</v>
      </c>
      <c r="M21" s="118">
        <v>5.3676119250000003</v>
      </c>
      <c r="N21" s="118">
        <v>6.1169100000000004E-4</v>
      </c>
      <c r="O21" s="118">
        <v>6.8211000000000001E-5</v>
      </c>
      <c r="P21" s="118">
        <v>2.5262750000000001E-3</v>
      </c>
      <c r="Q21" s="118">
        <v>0.27071356600000002</v>
      </c>
      <c r="R21" s="118">
        <v>1.0759879999999999E-3</v>
      </c>
      <c r="S21" s="118">
        <v>5.3664519999999999E-3</v>
      </c>
      <c r="T21" s="118">
        <v>3.0277063999999999E-2</v>
      </c>
      <c r="U21" s="118">
        <v>7.3569E-4</v>
      </c>
      <c r="V21" s="118">
        <v>1.1232379999999999E-3</v>
      </c>
      <c r="W21" s="118" t="s">
        <v>428</v>
      </c>
      <c r="X21" s="118">
        <v>8.3711600000000005E-4</v>
      </c>
      <c r="Y21" s="118">
        <v>1.8276589999999999E-3</v>
      </c>
      <c r="Z21" s="118">
        <v>5.3294400000000004E-4</v>
      </c>
      <c r="AA21" s="118">
        <v>1.0323E-4</v>
      </c>
      <c r="AB21" s="118">
        <v>3.3009490000000001E-3</v>
      </c>
      <c r="AC21" s="118">
        <v>3.7194340000000002E-3</v>
      </c>
      <c r="AD21" s="118">
        <v>1.3604349999999999E-3</v>
      </c>
      <c r="AE21" s="117"/>
      <c r="AF21" s="15">
        <v>70.361999999999995</v>
      </c>
      <c r="AG21" s="15">
        <v>1771.1264000000001</v>
      </c>
      <c r="AH21" s="15">
        <v>68337.661912449999</v>
      </c>
      <c r="AI21" s="15">
        <v>1775.6742920070001</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20.630441892</v>
      </c>
      <c r="F23" s="118">
        <v>2.580594353</v>
      </c>
      <c r="G23" s="118">
        <v>1.9389225809999999</v>
      </c>
      <c r="H23" s="118">
        <v>4.9484230000000004E-3</v>
      </c>
      <c r="I23" s="118">
        <v>1.556904887</v>
      </c>
      <c r="J23" s="118">
        <v>1.6383048140000001</v>
      </c>
      <c r="K23" s="118">
        <v>1.6383048140000001</v>
      </c>
      <c r="L23" s="118">
        <v>0.79762406500000005</v>
      </c>
      <c r="M23" s="118">
        <v>12.376223532999999</v>
      </c>
      <c r="N23" s="118">
        <v>9.5573000000000001E-5</v>
      </c>
      <c r="O23" s="118">
        <v>1.6082999999999998E-5</v>
      </c>
      <c r="P23" s="118">
        <v>1.4092040000000001E-3</v>
      </c>
      <c r="Q23" s="118">
        <v>3.1087000000000002E-5</v>
      </c>
      <c r="R23" s="118">
        <v>7.208173E-3</v>
      </c>
      <c r="S23" s="118">
        <v>4.3853829999999996E-3</v>
      </c>
      <c r="T23" s="118">
        <v>3.3553000000000002E-5</v>
      </c>
      <c r="U23" s="118">
        <v>3.0663000000000001E-5</v>
      </c>
      <c r="V23" s="118">
        <v>1.1512599E-2</v>
      </c>
      <c r="W23" s="118">
        <v>0.11418688</v>
      </c>
      <c r="X23" s="118">
        <v>8.7208330000000008E-3</v>
      </c>
      <c r="Y23" s="118">
        <v>9.4646020000000008E-3</v>
      </c>
      <c r="Z23" s="118">
        <v>8.1694990000000002E-3</v>
      </c>
      <c r="AA23" s="118">
        <v>8.3786639999999992E-3</v>
      </c>
      <c r="AB23" s="118">
        <v>3.4733597999999997E-2</v>
      </c>
      <c r="AC23" s="118" t="s">
        <v>428</v>
      </c>
      <c r="AD23" s="118" t="s">
        <v>428</v>
      </c>
      <c r="AE23" s="117"/>
      <c r="AF23" s="15">
        <v>26168.057012284</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7.0942267929999998</v>
      </c>
      <c r="F24" s="118">
        <v>0.28352060000000001</v>
      </c>
      <c r="G24" s="118">
        <v>2.5058982680000002</v>
      </c>
      <c r="H24" s="118">
        <v>1.175552E-2</v>
      </c>
      <c r="I24" s="118">
        <v>6.1391560999999997E-2</v>
      </c>
      <c r="J24" s="118">
        <v>7.0351256000000001E-2</v>
      </c>
      <c r="K24" s="118">
        <v>7.0351256000000001E-2</v>
      </c>
      <c r="L24" s="118">
        <v>1.5357007000000001E-2</v>
      </c>
      <c r="M24" s="118">
        <v>5.2890874749999996</v>
      </c>
      <c r="N24" s="118">
        <v>4.1171682000000001E-2</v>
      </c>
      <c r="O24" s="118">
        <v>1.0858240999999999E-2</v>
      </c>
      <c r="P24" s="118">
        <v>4.0437151999999997E-2</v>
      </c>
      <c r="Q24" s="118">
        <v>7.4075299999999998E-3</v>
      </c>
      <c r="R24" s="118">
        <v>3.553395E-3</v>
      </c>
      <c r="S24" s="118">
        <v>5.5470110000000001E-3</v>
      </c>
      <c r="T24" s="118">
        <v>2.0139749999999999E-3</v>
      </c>
      <c r="U24" s="118">
        <v>1.2176909999999999E-3</v>
      </c>
      <c r="V24" s="118">
        <v>6.3946876E-2</v>
      </c>
      <c r="W24" s="118">
        <v>1.4197649999999999E-2</v>
      </c>
      <c r="X24" s="118">
        <v>4.4009139999999997E-3</v>
      </c>
      <c r="Y24" s="118">
        <v>5.9136040000000003E-3</v>
      </c>
      <c r="Z24" s="118">
        <v>1.5952399999999999E-3</v>
      </c>
      <c r="AA24" s="118">
        <v>3.0702220000000001E-3</v>
      </c>
      <c r="AB24" s="118">
        <v>1.497998E-2</v>
      </c>
      <c r="AC24" s="118">
        <v>7.8408539999999995E-3</v>
      </c>
      <c r="AD24" s="118">
        <v>2.2830929999999999E-3</v>
      </c>
      <c r="AE24" s="117"/>
      <c r="AF24" s="15">
        <v>1334.9808464</v>
      </c>
      <c r="AG24" s="15">
        <v>3008.2351708000001</v>
      </c>
      <c r="AH24" s="15">
        <v>65062.084622273003</v>
      </c>
      <c r="AI24" s="15">
        <v>2880.0344</v>
      </c>
      <c r="AJ24" s="15">
        <v>130.05817740000001</v>
      </c>
      <c r="AK24" s="15" t="s">
        <v>430</v>
      </c>
      <c r="AL24" s="31" t="s">
        <v>60</v>
      </c>
    </row>
    <row r="25" spans="1:38" ht="26.25" customHeight="1" thickBot="1" x14ac:dyDescent="0.25">
      <c r="A25" s="51" t="s">
        <v>86</v>
      </c>
      <c r="B25" s="55" t="s">
        <v>87</v>
      </c>
      <c r="C25" s="57" t="s">
        <v>88</v>
      </c>
      <c r="D25" s="53"/>
      <c r="E25" s="118">
        <v>2.851259663</v>
      </c>
      <c r="F25" s="118">
        <v>0.35114458700000001</v>
      </c>
      <c r="G25" s="118">
        <v>0.24427044000000001</v>
      </c>
      <c r="H25" s="118" t="s">
        <v>428</v>
      </c>
      <c r="I25" s="118">
        <v>3.8615677000000001E-2</v>
      </c>
      <c r="J25" s="118">
        <v>4.7869034999999997E-2</v>
      </c>
      <c r="K25" s="118">
        <v>4.7869034999999997E-2</v>
      </c>
      <c r="L25" s="118">
        <v>2.0212087E-2</v>
      </c>
      <c r="M25" s="118">
        <v>3.0008033630000002</v>
      </c>
      <c r="N25" s="118">
        <v>7.4786679999999994E-2</v>
      </c>
      <c r="O25" s="118">
        <v>6.4746000000000007E-5</v>
      </c>
      <c r="P25" s="118" t="s">
        <v>428</v>
      </c>
      <c r="Q25" s="118">
        <v>5.2449999999999998E-6</v>
      </c>
      <c r="R25" s="118">
        <v>2.2068125000000001E-2</v>
      </c>
      <c r="S25" s="118">
        <v>0.22636920099999999</v>
      </c>
      <c r="T25" s="118">
        <v>5.7364E-3</v>
      </c>
      <c r="U25" s="118">
        <v>5.2445999999999999E-5</v>
      </c>
      <c r="V25" s="118">
        <v>0.17841142900000001</v>
      </c>
      <c r="W25" s="118">
        <v>8.7352209999999996E-3</v>
      </c>
      <c r="X25" s="118">
        <v>1.7649947999999999E-2</v>
      </c>
      <c r="Y25" s="118">
        <v>1.3213938999999999E-2</v>
      </c>
      <c r="Z25" s="118">
        <v>3.1563265E-2</v>
      </c>
      <c r="AA25" s="118">
        <v>3.401809E-3</v>
      </c>
      <c r="AB25" s="118">
        <v>6.5828961000000005E-2</v>
      </c>
      <c r="AC25" s="118" t="s">
        <v>430</v>
      </c>
      <c r="AD25" s="118" t="s">
        <v>430</v>
      </c>
      <c r="AE25" s="117"/>
      <c r="AF25" s="15">
        <v>10629.677053447</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2.9914369999999999E-2</v>
      </c>
      <c r="F26" s="118">
        <v>5.2727933999999997E-2</v>
      </c>
      <c r="G26" s="118">
        <v>2.7870719999999998E-3</v>
      </c>
      <c r="H26" s="118" t="s">
        <v>428</v>
      </c>
      <c r="I26" s="118">
        <v>2.2237810000000002E-3</v>
      </c>
      <c r="J26" s="118">
        <v>2.2237810000000002E-3</v>
      </c>
      <c r="K26" s="118">
        <v>2.2237810000000002E-3</v>
      </c>
      <c r="L26" s="118">
        <v>5.6690600000000005E-4</v>
      </c>
      <c r="M26" s="118">
        <v>1.380671583</v>
      </c>
      <c r="N26" s="118">
        <v>1.0806284820000001</v>
      </c>
      <c r="O26" s="118" t="s">
        <v>428</v>
      </c>
      <c r="P26" s="118" t="s">
        <v>428</v>
      </c>
      <c r="Q26" s="118" t="s">
        <v>428</v>
      </c>
      <c r="R26" s="118" t="s">
        <v>428</v>
      </c>
      <c r="S26" s="118" t="s">
        <v>428</v>
      </c>
      <c r="T26" s="118" t="s">
        <v>428</v>
      </c>
      <c r="U26" s="118" t="s">
        <v>428</v>
      </c>
      <c r="V26" s="118" t="s">
        <v>428</v>
      </c>
      <c r="W26" s="118">
        <v>6.9250400000000004E-4</v>
      </c>
      <c r="X26" s="118">
        <v>5.4556500000000003E-4</v>
      </c>
      <c r="Y26" s="118">
        <v>4.53172E-4</v>
      </c>
      <c r="Z26" s="118">
        <v>1.0024999999999999E-3</v>
      </c>
      <c r="AA26" s="118">
        <v>9.6304999999999994E-5</v>
      </c>
      <c r="AB26" s="118">
        <v>2.097542E-3</v>
      </c>
      <c r="AC26" s="118" t="s">
        <v>430</v>
      </c>
      <c r="AD26" s="118" t="s">
        <v>430</v>
      </c>
      <c r="AE26" s="117"/>
      <c r="AF26" s="15">
        <v>180.03256535899999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37.928251539000001</v>
      </c>
      <c r="F27" s="118">
        <v>13.985477296999999</v>
      </c>
      <c r="G27" s="118">
        <v>0.18804963</v>
      </c>
      <c r="H27" s="118">
        <v>4.3951529479999998</v>
      </c>
      <c r="I27" s="118">
        <v>1.6727963480000001</v>
      </c>
      <c r="J27" s="118">
        <v>1.6727963480000001</v>
      </c>
      <c r="K27" s="118">
        <v>1.6727963480000001</v>
      </c>
      <c r="L27" s="118">
        <v>1.1272846809999999</v>
      </c>
      <c r="M27" s="118">
        <v>274.94701298699999</v>
      </c>
      <c r="N27" s="118">
        <v>0.44843529199999999</v>
      </c>
      <c r="O27" s="118">
        <v>9.3615501000000004E-2</v>
      </c>
      <c r="P27" s="118">
        <v>6.1581351999999999E-2</v>
      </c>
      <c r="Q27" s="118">
        <v>1.764119E-3</v>
      </c>
      <c r="R27" s="118">
        <v>0.20024540299999999</v>
      </c>
      <c r="S27" s="118">
        <v>0.29105704900000001</v>
      </c>
      <c r="T27" s="118">
        <v>0.104475919</v>
      </c>
      <c r="U27" s="118">
        <v>1.3199869999999999E-3</v>
      </c>
      <c r="V27" s="118">
        <v>18.710770426</v>
      </c>
      <c r="W27" s="118">
        <v>0.18375894100000001</v>
      </c>
      <c r="X27" s="118">
        <v>4.2087881000000001E-2</v>
      </c>
      <c r="Y27" s="118">
        <v>4.2385682000000001E-2</v>
      </c>
      <c r="Z27" s="118">
        <v>3.4664723000000001E-2</v>
      </c>
      <c r="AA27" s="118">
        <v>3.5839628999999998E-2</v>
      </c>
      <c r="AB27" s="118">
        <v>0.15497791499999999</v>
      </c>
      <c r="AC27" s="118" t="s">
        <v>428</v>
      </c>
      <c r="AD27" s="118" t="s">
        <v>430</v>
      </c>
      <c r="AE27" s="117"/>
      <c r="AF27" s="15">
        <v>256999.53487576201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18.996473968</v>
      </c>
      <c r="F28" s="118">
        <v>1.0204601659999999</v>
      </c>
      <c r="G28" s="118">
        <v>2.5537984999999999E-2</v>
      </c>
      <c r="H28" s="118">
        <v>7.5895740000000003E-2</v>
      </c>
      <c r="I28" s="118">
        <v>1.458878372</v>
      </c>
      <c r="J28" s="118">
        <v>1.458878372</v>
      </c>
      <c r="K28" s="118">
        <v>1.458878372</v>
      </c>
      <c r="L28" s="118">
        <v>1.1441732630000001</v>
      </c>
      <c r="M28" s="118">
        <v>6.2360781159999998</v>
      </c>
      <c r="N28" s="118">
        <v>6.6589757999999999E-2</v>
      </c>
      <c r="O28" s="118">
        <v>1.5207959E-2</v>
      </c>
      <c r="P28" s="118">
        <v>7.6106170000000001E-3</v>
      </c>
      <c r="Q28" s="118">
        <v>1.4982400000000001E-4</v>
      </c>
      <c r="R28" s="118">
        <v>4.7082952999999997E-2</v>
      </c>
      <c r="S28" s="118">
        <v>5.6368777000000002E-2</v>
      </c>
      <c r="T28" s="118">
        <v>1.6557985000000001E-2</v>
      </c>
      <c r="U28" s="118">
        <v>1.5698599999999999E-4</v>
      </c>
      <c r="V28" s="118">
        <v>3.0775797200000001</v>
      </c>
      <c r="W28" s="118">
        <v>2.2414916E-2</v>
      </c>
      <c r="X28" s="118">
        <v>1.2116226000000001E-2</v>
      </c>
      <c r="Y28" s="118">
        <v>1.2150446000000001E-2</v>
      </c>
      <c r="Z28" s="118">
        <v>4.9148509999999996E-3</v>
      </c>
      <c r="AA28" s="118">
        <v>6.5439399999999998E-4</v>
      </c>
      <c r="AB28" s="118">
        <v>2.9835917E-2</v>
      </c>
      <c r="AC28" s="118" t="s">
        <v>428</v>
      </c>
      <c r="AD28" s="118" t="s">
        <v>430</v>
      </c>
      <c r="AE28" s="117"/>
      <c r="AF28" s="15">
        <v>52667.760321973998</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101.798135625</v>
      </c>
      <c r="F29" s="118">
        <v>4.9789607020000002</v>
      </c>
      <c r="G29" s="118">
        <v>8.0049334E-2</v>
      </c>
      <c r="H29" s="118">
        <v>0.106850815</v>
      </c>
      <c r="I29" s="118">
        <v>1.84517383</v>
      </c>
      <c r="J29" s="118">
        <v>1.84517383</v>
      </c>
      <c r="K29" s="118">
        <v>1.84517383</v>
      </c>
      <c r="L29" s="118">
        <v>1.1398650990000001</v>
      </c>
      <c r="M29" s="118">
        <v>25.933599898000001</v>
      </c>
      <c r="N29" s="118">
        <v>3.1932299999999997E-2</v>
      </c>
      <c r="O29" s="118">
        <v>7.287071E-3</v>
      </c>
      <c r="P29" s="118">
        <v>9.6647169999999998E-3</v>
      </c>
      <c r="Q29" s="118">
        <v>2.0157199999999999E-4</v>
      </c>
      <c r="R29" s="118">
        <v>5.4281471999999997E-2</v>
      </c>
      <c r="S29" s="118">
        <v>4.6189299000000003E-2</v>
      </c>
      <c r="T29" s="118">
        <v>7.9887589999999998E-3</v>
      </c>
      <c r="U29" s="118">
        <v>2.0601300000000001E-4</v>
      </c>
      <c r="V29" s="118">
        <v>1.512024356</v>
      </c>
      <c r="W29" s="118">
        <v>0.25865324099999998</v>
      </c>
      <c r="X29" s="118">
        <v>3.3132571999999999E-2</v>
      </c>
      <c r="Y29" s="118">
        <v>3.1081668E-2</v>
      </c>
      <c r="Z29" s="118">
        <v>1.3087078E-2</v>
      </c>
      <c r="AA29" s="118">
        <v>3.7744000000000003E-5</v>
      </c>
      <c r="AB29" s="118">
        <v>7.7339062E-2</v>
      </c>
      <c r="AC29" s="118" t="s">
        <v>428</v>
      </c>
      <c r="AD29" s="118" t="s">
        <v>430</v>
      </c>
      <c r="AE29" s="117"/>
      <c r="AF29" s="15">
        <v>157496.38357783901</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1.322282143</v>
      </c>
      <c r="F30" s="118">
        <v>9.736568127</v>
      </c>
      <c r="G30" s="118">
        <v>5.7165000000000002E-3</v>
      </c>
      <c r="H30" s="118">
        <v>6.0150510000000004E-3</v>
      </c>
      <c r="I30" s="118">
        <v>0.17775629200000001</v>
      </c>
      <c r="J30" s="118">
        <v>0.17775629200000001</v>
      </c>
      <c r="K30" s="118">
        <v>0.17775629200000001</v>
      </c>
      <c r="L30" s="118">
        <v>2.3174187999999998E-2</v>
      </c>
      <c r="M30" s="118">
        <v>45.022164058000001</v>
      </c>
      <c r="N30" s="118">
        <v>7.4131580000000004E-3</v>
      </c>
      <c r="O30" s="118">
        <v>1.3981079999999999E-3</v>
      </c>
      <c r="P30" s="118">
        <v>1.4945049999999999E-3</v>
      </c>
      <c r="Q30" s="118">
        <v>4.8469E-5</v>
      </c>
      <c r="R30" s="118">
        <v>2.9168150000000001E-3</v>
      </c>
      <c r="S30" s="118">
        <v>4.2694150000000004E-3</v>
      </c>
      <c r="T30" s="118">
        <v>1.610373E-3</v>
      </c>
      <c r="U30" s="118">
        <v>3.2827000000000003E-5</v>
      </c>
      <c r="V30" s="118">
        <v>0.27696891400000001</v>
      </c>
      <c r="W30" s="118">
        <v>0.195909527</v>
      </c>
      <c r="X30" s="118">
        <v>1.3164657999999999E-2</v>
      </c>
      <c r="Y30" s="118">
        <v>1.114916E-2</v>
      </c>
      <c r="Z30" s="118">
        <v>1.1122096999999999E-2</v>
      </c>
      <c r="AA30" s="118">
        <v>1.1356033E-2</v>
      </c>
      <c r="AB30" s="118">
        <v>4.6791948E-2</v>
      </c>
      <c r="AC30" s="118" t="s">
        <v>428</v>
      </c>
      <c r="AD30" s="118" t="s">
        <v>430</v>
      </c>
      <c r="AE30" s="117"/>
      <c r="AF30" s="15">
        <v>5442.2263254509999</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2.309059558</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167821.868475628</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0.25406564100000001</v>
      </c>
      <c r="J32" s="118">
        <v>1.4049145540000001</v>
      </c>
      <c r="K32" s="118">
        <v>1.4049145540000001</v>
      </c>
      <c r="L32" s="118" t="s">
        <v>430</v>
      </c>
      <c r="M32" s="118" t="s">
        <v>430</v>
      </c>
      <c r="N32" s="118">
        <v>0.30199530800000002</v>
      </c>
      <c r="O32" s="118">
        <v>6.2500300000000002E-3</v>
      </c>
      <c r="P32" s="118" t="s">
        <v>428</v>
      </c>
      <c r="Q32" s="118">
        <v>8.6656799999999996E-4</v>
      </c>
      <c r="R32" s="118">
        <v>2.0005465359999999</v>
      </c>
      <c r="S32" s="118">
        <v>20.500483113000001</v>
      </c>
      <c r="T32" s="118">
        <v>0.53860690099999997</v>
      </c>
      <c r="U32" s="118">
        <v>8.6656839999999999E-3</v>
      </c>
      <c r="V32" s="118">
        <v>17.992641802000001</v>
      </c>
      <c r="W32" s="118" t="s">
        <v>428</v>
      </c>
      <c r="X32" s="118">
        <v>3.2858599999999998E-3</v>
      </c>
      <c r="Y32" s="118">
        <v>9.5791680000000008E-3</v>
      </c>
      <c r="Z32" s="118">
        <v>5.2424250000000002E-3</v>
      </c>
      <c r="AA32" s="118">
        <v>1.242359E-3</v>
      </c>
      <c r="AB32" s="118">
        <v>1.9349812000000001E-2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0.170586763</v>
      </c>
      <c r="J33" s="118">
        <v>1.1372449710000001</v>
      </c>
      <c r="K33" s="118">
        <v>1.1372449710000001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2.1076490919999999</v>
      </c>
      <c r="F34" s="118">
        <v>7.9922400000000005E-2</v>
      </c>
      <c r="G34" s="118">
        <v>0.109005899</v>
      </c>
      <c r="H34" s="118">
        <v>2.4975750000000001E-2</v>
      </c>
      <c r="I34" s="118">
        <v>0.14158357399999999</v>
      </c>
      <c r="J34" s="118">
        <v>0.17751361199999999</v>
      </c>
      <c r="K34" s="118">
        <v>0.17751361199999999</v>
      </c>
      <c r="L34" s="118">
        <v>2.4975750000000001E-2</v>
      </c>
      <c r="M34" s="118">
        <v>0.39961200000000002</v>
      </c>
      <c r="N34" s="118">
        <v>0.31687015400000001</v>
      </c>
      <c r="O34" s="118">
        <v>1.5260000000000001E-6</v>
      </c>
      <c r="P34" s="118">
        <v>1.4036499999999999E-4</v>
      </c>
      <c r="Q34" s="118">
        <v>3.0510000000000001E-6</v>
      </c>
      <c r="R34" s="118">
        <v>7.3233700000000001E-4</v>
      </c>
      <c r="S34" s="118">
        <v>75.234599618000004</v>
      </c>
      <c r="T34" s="118">
        <v>3.0510000000000001E-6</v>
      </c>
      <c r="U34" s="118">
        <v>3.0510000000000001E-6</v>
      </c>
      <c r="V34" s="118">
        <v>1.159534E-3</v>
      </c>
      <c r="W34" s="118">
        <v>8.3252499999999993E-3</v>
      </c>
      <c r="X34" s="118">
        <v>4.5788900000000001E-4</v>
      </c>
      <c r="Y34" s="118">
        <v>3.8296199999999998E-4</v>
      </c>
      <c r="Z34" s="118">
        <v>1.9148099999999999E-4</v>
      </c>
      <c r="AA34" s="118">
        <v>8.3000000000000002E-8</v>
      </c>
      <c r="AB34" s="118">
        <v>1.0324139999999999E-3</v>
      </c>
      <c r="AC34" s="118" t="s">
        <v>428</v>
      </c>
      <c r="AD34" s="118" t="s">
        <v>428</v>
      </c>
      <c r="AE34" s="117"/>
      <c r="AF34" s="15">
        <v>1428.6129000000001</v>
      </c>
      <c r="AG34" s="15" t="s">
        <v>429</v>
      </c>
      <c r="AH34" s="15" t="s">
        <v>430</v>
      </c>
      <c r="AI34" s="15" t="s">
        <v>431</v>
      </c>
      <c r="AJ34" s="15" t="s">
        <v>430</v>
      </c>
      <c r="AK34" s="15">
        <v>3430.3237100000001</v>
      </c>
      <c r="AL34" s="31" t="s">
        <v>60</v>
      </c>
    </row>
    <row r="35" spans="1:38" s="1" customFormat="1" ht="26.25" customHeight="1" thickBot="1" x14ac:dyDescent="0.25">
      <c r="A35" s="51" t="s">
        <v>109</v>
      </c>
      <c r="B35" s="51" t="s">
        <v>110</v>
      </c>
      <c r="C35" s="52" t="s">
        <v>111</v>
      </c>
      <c r="D35" s="53"/>
      <c r="E35" s="118">
        <v>15.472872959</v>
      </c>
      <c r="F35" s="118">
        <v>0.75364291400000005</v>
      </c>
      <c r="G35" s="118">
        <v>1.1449737600000001</v>
      </c>
      <c r="H35" s="118">
        <v>3.3675699999999999E-3</v>
      </c>
      <c r="I35" s="118">
        <v>0.57932099299999995</v>
      </c>
      <c r="J35" s="118">
        <v>0.60981157100000005</v>
      </c>
      <c r="K35" s="118">
        <v>0.60981157100000005</v>
      </c>
      <c r="L35" s="118">
        <v>0.26221897599999999</v>
      </c>
      <c r="M35" s="118">
        <v>0.86883421000000005</v>
      </c>
      <c r="N35" s="118">
        <v>7.9241999999999998E-5</v>
      </c>
      <c r="O35" s="118">
        <v>1.3207000000000001E-5</v>
      </c>
      <c r="P35" s="118">
        <v>1.215041E-3</v>
      </c>
      <c r="Q35" s="118">
        <v>2.6414000000000002E-5</v>
      </c>
      <c r="R35" s="118">
        <v>6.39838E-4</v>
      </c>
      <c r="S35" s="118">
        <v>7.9474650000000008E-3</v>
      </c>
      <c r="T35" s="118">
        <v>4.2094619999999998E-3</v>
      </c>
      <c r="U35" s="118">
        <v>2.6414000000000002E-5</v>
      </c>
      <c r="V35" s="118">
        <v>5.8932469999999999E-3</v>
      </c>
      <c r="W35" s="118">
        <v>7.8504470000000007E-2</v>
      </c>
      <c r="X35" s="118">
        <v>4.3177459999999999E-3</v>
      </c>
      <c r="Y35" s="118">
        <v>3.6112060000000001E-3</v>
      </c>
      <c r="Z35" s="118">
        <v>1.805603E-3</v>
      </c>
      <c r="AA35" s="118">
        <v>7.85E-7</v>
      </c>
      <c r="AB35" s="118">
        <v>9.7353390000000008E-3</v>
      </c>
      <c r="AC35" s="118" t="s">
        <v>428</v>
      </c>
      <c r="AD35" s="118" t="s">
        <v>428</v>
      </c>
      <c r="AE35" s="117"/>
      <c r="AF35" s="15">
        <v>14379.523397092</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8.3010218610000006</v>
      </c>
      <c r="F36" s="118">
        <v>0.52400766300000001</v>
      </c>
      <c r="G36" s="118">
        <v>0.60346770199999999</v>
      </c>
      <c r="H36" s="118">
        <v>1.774905E-3</v>
      </c>
      <c r="I36" s="118">
        <v>0.38020524500000002</v>
      </c>
      <c r="J36" s="118">
        <v>0.40021604799999999</v>
      </c>
      <c r="K36" s="118">
        <v>0.40021604799999999</v>
      </c>
      <c r="L36" s="118">
        <v>0.1710489</v>
      </c>
      <c r="M36" s="118">
        <v>0.72504598799999997</v>
      </c>
      <c r="N36" s="118">
        <v>4.1768999999999999E-5</v>
      </c>
      <c r="O36" s="118">
        <v>6.9609999999999999E-6</v>
      </c>
      <c r="P36" s="118">
        <v>6.4045599999999997E-4</v>
      </c>
      <c r="Q36" s="118">
        <v>1.3923E-5</v>
      </c>
      <c r="R36" s="118">
        <v>3.3726300000000003E-4</v>
      </c>
      <c r="S36" s="118">
        <v>4.1891589999999996E-3</v>
      </c>
      <c r="T36" s="118">
        <v>2.2188339999999998E-3</v>
      </c>
      <c r="U36" s="118">
        <v>1.3923E-5</v>
      </c>
      <c r="V36" s="118">
        <v>3.106368E-3</v>
      </c>
      <c r="W36" s="118">
        <v>5.4584132E-2</v>
      </c>
      <c r="X36" s="118">
        <v>3.0021269999999998E-3</v>
      </c>
      <c r="Y36" s="118">
        <v>2.5108700000000001E-3</v>
      </c>
      <c r="Z36" s="118">
        <v>1.2554350000000001E-3</v>
      </c>
      <c r="AA36" s="118">
        <v>5.4600000000000005E-7</v>
      </c>
      <c r="AB36" s="118">
        <v>6.7689780000000001E-3</v>
      </c>
      <c r="AC36" s="118" t="s">
        <v>428</v>
      </c>
      <c r="AD36" s="118" t="s">
        <v>428</v>
      </c>
      <c r="AE36" s="117"/>
      <c r="AF36" s="15">
        <v>7448.1823802859999</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5.6255380129999999</v>
      </c>
      <c r="F39" s="118">
        <v>0.31310786600000001</v>
      </c>
      <c r="G39" s="118">
        <v>0.16404454800000001</v>
      </c>
      <c r="H39" s="118">
        <v>5.31431E-3</v>
      </c>
      <c r="I39" s="118">
        <v>7.3268687999999998E-2</v>
      </c>
      <c r="J39" s="118">
        <v>7.5931601000000001E-2</v>
      </c>
      <c r="K39" s="118">
        <v>7.5936509999999999E-2</v>
      </c>
      <c r="L39" s="118">
        <v>1.2537708999999999E-2</v>
      </c>
      <c r="M39" s="118">
        <v>2.2208026919999999</v>
      </c>
      <c r="N39" s="118">
        <v>2.1410090000000001E-3</v>
      </c>
      <c r="O39" s="118">
        <v>9.6764799999999999E-4</v>
      </c>
      <c r="P39" s="118">
        <v>5.253354E-3</v>
      </c>
      <c r="Q39" s="118">
        <v>1.6028231E-2</v>
      </c>
      <c r="R39" s="118">
        <v>1.01512E-4</v>
      </c>
      <c r="S39" s="118">
        <v>1.0151212999999999E-2</v>
      </c>
      <c r="T39" s="118">
        <v>6.8120000000000005E-5</v>
      </c>
      <c r="U39" s="118">
        <v>1.4959680000000001E-3</v>
      </c>
      <c r="V39" s="118">
        <v>2.0035300000000001E-4</v>
      </c>
      <c r="W39" s="118">
        <v>1.077225E-3</v>
      </c>
      <c r="X39" s="118">
        <v>6.0011999999999999E-4</v>
      </c>
      <c r="Y39" s="118">
        <v>1.047112E-3</v>
      </c>
      <c r="Z39" s="118">
        <v>3.13422E-4</v>
      </c>
      <c r="AA39" s="118">
        <v>4.1432799999999999E-4</v>
      </c>
      <c r="AB39" s="118">
        <v>2.374981E-3</v>
      </c>
      <c r="AC39" s="118">
        <v>9.4519000000000005E-4</v>
      </c>
      <c r="AD39" s="118">
        <v>1.7554957E-2</v>
      </c>
      <c r="AE39" s="117"/>
      <c r="AF39" s="15">
        <v>1980.750475067</v>
      </c>
      <c r="AG39" s="15">
        <v>103.19999694800001</v>
      </c>
      <c r="AH39" s="15">
        <v>135779.159611082</v>
      </c>
      <c r="AI39" s="15">
        <v>2412.4972506630002</v>
      </c>
      <c r="AJ39" s="15" t="s">
        <v>429</v>
      </c>
      <c r="AK39" s="15" t="s">
        <v>430</v>
      </c>
      <c r="AL39" s="31" t="s">
        <v>60</v>
      </c>
    </row>
    <row r="40" spans="1:38" ht="26.25" customHeight="1" thickBot="1" x14ac:dyDescent="0.25">
      <c r="A40" s="51" t="s">
        <v>81</v>
      </c>
      <c r="B40" s="51" t="s">
        <v>121</v>
      </c>
      <c r="C40" s="52" t="s">
        <v>122</v>
      </c>
      <c r="D40" s="53"/>
      <c r="E40" s="118">
        <v>9.1179473889999993</v>
      </c>
      <c r="F40" s="118">
        <v>2.2707719270000002</v>
      </c>
      <c r="G40" s="118">
        <v>0.75865179299999996</v>
      </c>
      <c r="H40" s="118">
        <v>2.0555339999999999E-3</v>
      </c>
      <c r="I40" s="118">
        <v>0.73618232299999997</v>
      </c>
      <c r="J40" s="118">
        <v>0.77263862999999999</v>
      </c>
      <c r="K40" s="118">
        <v>0.77263862999999999</v>
      </c>
      <c r="L40" s="118">
        <v>0.36198882799999998</v>
      </c>
      <c r="M40" s="118">
        <v>17.723574247999998</v>
      </c>
      <c r="N40" s="118">
        <v>5.3655E-5</v>
      </c>
      <c r="O40" s="118">
        <v>9.4620000000000002E-6</v>
      </c>
      <c r="P40" s="118">
        <v>6.3296100000000003E-4</v>
      </c>
      <c r="Q40" s="118">
        <v>1.5285999999999999E-5</v>
      </c>
      <c r="R40" s="118">
        <v>2.8159890000000001E-3</v>
      </c>
      <c r="S40" s="118">
        <v>1.7144459999999999E-3</v>
      </c>
      <c r="T40" s="118">
        <v>2.3604E-5</v>
      </c>
      <c r="U40" s="118">
        <v>1.3856000000000001E-5</v>
      </c>
      <c r="V40" s="118">
        <v>4.7948289999999996E-3</v>
      </c>
      <c r="W40" s="118">
        <v>5.9159951000000002E-2</v>
      </c>
      <c r="X40" s="118">
        <v>2.1905602999999999E-2</v>
      </c>
      <c r="Y40" s="118">
        <v>1.6203677E-2</v>
      </c>
      <c r="Z40" s="118">
        <v>1.5727774E-2</v>
      </c>
      <c r="AA40" s="118">
        <v>2.1779900000000001E-2</v>
      </c>
      <c r="AB40" s="118">
        <v>7.5616953000000001E-2</v>
      </c>
      <c r="AC40" s="118" t="s">
        <v>428</v>
      </c>
      <c r="AD40" s="118" t="s">
        <v>428</v>
      </c>
      <c r="AE40" s="117"/>
      <c r="AF40" s="15">
        <v>11098.710660261</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12.099170847</v>
      </c>
      <c r="F41" s="118">
        <v>11.40303565</v>
      </c>
      <c r="G41" s="118">
        <v>0.36392855499999999</v>
      </c>
      <c r="H41" s="118">
        <v>0.24883323600000001</v>
      </c>
      <c r="I41" s="118">
        <v>6.1055816350000001</v>
      </c>
      <c r="J41" s="118">
        <v>6.4523832690000003</v>
      </c>
      <c r="K41" s="118">
        <v>6.9026981689999998</v>
      </c>
      <c r="L41" s="118">
        <v>0.76082550699999996</v>
      </c>
      <c r="M41" s="118">
        <v>74.975126528999994</v>
      </c>
      <c r="N41" s="118">
        <v>9.0267069000000005E-2</v>
      </c>
      <c r="O41" s="118">
        <v>4.9328444999999999E-2</v>
      </c>
      <c r="P41" s="118">
        <v>4.1517310000000002E-2</v>
      </c>
      <c r="Q41" s="118">
        <v>4.4933291E-2</v>
      </c>
      <c r="R41" s="118">
        <v>4.1351779999999998E-3</v>
      </c>
      <c r="S41" s="118">
        <v>0.36689072099999998</v>
      </c>
      <c r="T41" s="118">
        <v>1.0557815999999999E-2</v>
      </c>
      <c r="U41" s="118">
        <v>3.5076339999999999E-3</v>
      </c>
      <c r="V41" s="118">
        <v>0.75868457300000003</v>
      </c>
      <c r="W41" s="118">
        <v>7.5865454139999997</v>
      </c>
      <c r="X41" s="118">
        <v>1.2696693080000001</v>
      </c>
      <c r="Y41" s="118">
        <v>1.2233661229999999</v>
      </c>
      <c r="Z41" s="118">
        <v>0.63297882999999999</v>
      </c>
      <c r="AA41" s="118">
        <v>0.63616495799999995</v>
      </c>
      <c r="AB41" s="118">
        <v>3.762179218</v>
      </c>
      <c r="AC41" s="118">
        <v>7.6159779999999996E-2</v>
      </c>
      <c r="AD41" s="118">
        <v>1.18169E-2</v>
      </c>
      <c r="AE41" s="117"/>
      <c r="AF41" s="15">
        <v>1692.59</v>
      </c>
      <c r="AG41" s="15">
        <v>65</v>
      </c>
      <c r="AH41" s="15">
        <v>309540</v>
      </c>
      <c r="AI41" s="15">
        <v>15042.36782279</v>
      </c>
      <c r="AJ41" s="15" t="s">
        <v>429</v>
      </c>
      <c r="AK41" s="15" t="s">
        <v>430</v>
      </c>
      <c r="AL41" s="31" t="s">
        <v>60</v>
      </c>
    </row>
    <row r="42" spans="1:38" ht="26.25" customHeight="1" thickBot="1" x14ac:dyDescent="0.25">
      <c r="A42" s="51" t="s">
        <v>81</v>
      </c>
      <c r="B42" s="51" t="s">
        <v>125</v>
      </c>
      <c r="C42" s="52" t="s">
        <v>126</v>
      </c>
      <c r="D42" s="53"/>
      <c r="E42" s="118">
        <v>0.14414021399999999</v>
      </c>
      <c r="F42" s="118">
        <v>3.1802376680000002</v>
      </c>
      <c r="G42" s="118">
        <v>1.03677E-3</v>
      </c>
      <c r="H42" s="118">
        <v>8.3852999999999998E-5</v>
      </c>
      <c r="I42" s="118">
        <v>3.9164101E-2</v>
      </c>
      <c r="J42" s="118">
        <v>3.9164101E-2</v>
      </c>
      <c r="K42" s="118">
        <v>3.9164101E-2</v>
      </c>
      <c r="L42" s="118">
        <v>5.091333E-3</v>
      </c>
      <c r="M42" s="118">
        <v>28.435054178000001</v>
      </c>
      <c r="N42" s="118">
        <v>3.8878999999999998E-5</v>
      </c>
      <c r="O42" s="118">
        <v>7.5170000000000002E-6</v>
      </c>
      <c r="P42" s="118">
        <v>2.17722E-4</v>
      </c>
      <c r="Q42" s="118">
        <v>7.7759999999999997E-6</v>
      </c>
      <c r="R42" s="118">
        <v>1.6588400000000001E-4</v>
      </c>
      <c r="S42" s="118">
        <v>1.03677E-4</v>
      </c>
      <c r="T42" s="118">
        <v>2.4363999999999999E-5</v>
      </c>
      <c r="U42" s="118">
        <v>4.9250000000000003E-6</v>
      </c>
      <c r="V42" s="118">
        <v>9.3309600000000001E-4</v>
      </c>
      <c r="W42" s="118">
        <v>1.6326983E-2</v>
      </c>
      <c r="X42" s="118">
        <v>2.0502287000000001E-2</v>
      </c>
      <c r="Y42" s="118">
        <v>1.7456631E-2</v>
      </c>
      <c r="Z42" s="118">
        <v>1.7456631E-2</v>
      </c>
      <c r="AA42" s="118">
        <v>2.024784E-2</v>
      </c>
      <c r="AB42" s="118">
        <v>7.5663390999999997E-2</v>
      </c>
      <c r="AC42" s="118" t="s">
        <v>428</v>
      </c>
      <c r="AD42" s="118" t="s">
        <v>428</v>
      </c>
      <c r="AE42" s="117"/>
      <c r="AF42" s="15">
        <v>1140.447144946</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14.321247539</v>
      </c>
      <c r="F43" s="118">
        <v>4.8066028059999999</v>
      </c>
      <c r="G43" s="118">
        <v>3.2631502E-2</v>
      </c>
      <c r="H43" s="118">
        <v>2.0724847000000001E-2</v>
      </c>
      <c r="I43" s="118">
        <v>4.3322816E-2</v>
      </c>
      <c r="J43" s="118">
        <v>4.3884698E-2</v>
      </c>
      <c r="K43" s="118">
        <v>4.3884698E-2</v>
      </c>
      <c r="L43" s="118">
        <v>5.9730260000000002E-3</v>
      </c>
      <c r="M43" s="118">
        <v>4.3717273680000002</v>
      </c>
      <c r="N43" s="118">
        <v>7.7574540000000004E-3</v>
      </c>
      <c r="O43" s="118">
        <v>3.675649E-3</v>
      </c>
      <c r="P43" s="118">
        <v>5.2259369999999999E-3</v>
      </c>
      <c r="Q43" s="118">
        <v>1.4906179E-2</v>
      </c>
      <c r="R43" s="118">
        <v>9.4406000000000004E-5</v>
      </c>
      <c r="S43" s="118">
        <v>9.4405800000000005E-3</v>
      </c>
      <c r="T43" s="118">
        <v>6.3350999999999997E-5</v>
      </c>
      <c r="U43" s="118">
        <v>1.3912429999999999E-3</v>
      </c>
      <c r="V43" s="118">
        <v>1.8632699999999999E-4</v>
      </c>
      <c r="W43" s="118">
        <v>1.1191420000000001E-3</v>
      </c>
      <c r="X43" s="118">
        <v>6.6835099999999997E-4</v>
      </c>
      <c r="Y43" s="118">
        <v>1.154378E-3</v>
      </c>
      <c r="Z43" s="118">
        <v>3.2683799999999998E-4</v>
      </c>
      <c r="AA43" s="118">
        <v>2.5255600000000003E-4</v>
      </c>
      <c r="AB43" s="118">
        <v>2.4021229999999999E-3</v>
      </c>
      <c r="AC43" s="118">
        <v>2.800655E-3</v>
      </c>
      <c r="AD43" s="118">
        <v>3.3608000000000001E-5</v>
      </c>
      <c r="AE43" s="117"/>
      <c r="AF43" s="15">
        <v>1660.0507</v>
      </c>
      <c r="AG43" s="15" t="s">
        <v>429</v>
      </c>
      <c r="AH43" s="15">
        <v>248485.030131073</v>
      </c>
      <c r="AI43" s="15">
        <v>2431.7309755860001</v>
      </c>
      <c r="AJ43" s="15" t="s">
        <v>429</v>
      </c>
      <c r="AK43" s="15" t="s">
        <v>430</v>
      </c>
      <c r="AL43" s="31" t="s">
        <v>60</v>
      </c>
    </row>
    <row r="44" spans="1:38" ht="26.25" customHeight="1" thickBot="1" x14ac:dyDescent="0.25">
      <c r="A44" s="51" t="s">
        <v>81</v>
      </c>
      <c r="B44" s="51" t="s">
        <v>129</v>
      </c>
      <c r="C44" s="52" t="s">
        <v>130</v>
      </c>
      <c r="D44" s="53"/>
      <c r="E44" s="118">
        <v>12.733577367000001</v>
      </c>
      <c r="F44" s="118">
        <v>2.4742291500000002</v>
      </c>
      <c r="G44" s="118">
        <v>1.1431182520000001</v>
      </c>
      <c r="H44" s="118">
        <v>2.828292E-3</v>
      </c>
      <c r="I44" s="118">
        <v>1.097974362</v>
      </c>
      <c r="J44" s="118">
        <v>1.154358644</v>
      </c>
      <c r="K44" s="118">
        <v>1.154358644</v>
      </c>
      <c r="L44" s="118">
        <v>0.55504157799999998</v>
      </c>
      <c r="M44" s="118">
        <v>20.465763510999999</v>
      </c>
      <c r="N44" s="118">
        <v>6.3213999999999995E-5</v>
      </c>
      <c r="O44" s="118">
        <v>1.0854E-5</v>
      </c>
      <c r="P44" s="118">
        <v>8.5321099999999999E-4</v>
      </c>
      <c r="Q44" s="118">
        <v>1.9480999999999999E-5</v>
      </c>
      <c r="R44" s="118">
        <v>4.1540090000000002E-3</v>
      </c>
      <c r="S44" s="118">
        <v>2.5278700000000002E-3</v>
      </c>
      <c r="T44" s="118">
        <v>2.4569000000000001E-5</v>
      </c>
      <c r="U44" s="118">
        <v>1.8607E-5</v>
      </c>
      <c r="V44" s="118">
        <v>6.7828150000000002E-3</v>
      </c>
      <c r="W44" s="118">
        <v>6.9496116999999996E-2</v>
      </c>
      <c r="X44" s="118">
        <v>1.5691205999999999E-2</v>
      </c>
      <c r="Y44" s="118">
        <v>1.2587604000000001E-2</v>
      </c>
      <c r="Z44" s="118">
        <v>1.1927190000000001E-2</v>
      </c>
      <c r="AA44" s="118">
        <v>1.5481281E-2</v>
      </c>
      <c r="AB44" s="118">
        <v>5.5687280999999998E-2</v>
      </c>
      <c r="AC44" s="118" t="s">
        <v>428</v>
      </c>
      <c r="AD44" s="118" t="s">
        <v>428</v>
      </c>
      <c r="AE44" s="117"/>
      <c r="AF44" s="15">
        <v>15248.917401953</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12.909012787</v>
      </c>
      <c r="F45" s="118">
        <v>0.63999553099999995</v>
      </c>
      <c r="G45" s="118">
        <v>2.4851099799999998</v>
      </c>
      <c r="H45" s="118">
        <v>2.391621E-3</v>
      </c>
      <c r="I45" s="118">
        <v>0.58368948099999995</v>
      </c>
      <c r="J45" s="118">
        <v>0.61440998000000002</v>
      </c>
      <c r="K45" s="118">
        <v>0.61440998000000002</v>
      </c>
      <c r="L45" s="118">
        <v>0.175256629</v>
      </c>
      <c r="M45" s="118">
        <v>0.73755185400000001</v>
      </c>
      <c r="N45" s="118">
        <v>1.4063159999999999E-3</v>
      </c>
      <c r="O45" s="118">
        <v>1.9401999999999999E-4</v>
      </c>
      <c r="P45" s="118">
        <v>3.4000480000000001E-3</v>
      </c>
      <c r="Q45" s="118">
        <v>4.68772E-4</v>
      </c>
      <c r="R45" s="118">
        <v>3.5960810000000001E-3</v>
      </c>
      <c r="S45" s="118">
        <v>2.3635614999999999E-2</v>
      </c>
      <c r="T45" s="118">
        <v>0.33328881999999999</v>
      </c>
      <c r="U45" s="118">
        <v>3.0730999999999998E-4</v>
      </c>
      <c r="V45" s="118">
        <v>1.8569703E-2</v>
      </c>
      <c r="W45" s="118">
        <v>1.9785508E-2</v>
      </c>
      <c r="X45" s="118">
        <v>1.0874840000000001E-3</v>
      </c>
      <c r="Y45" s="118">
        <v>9.0953200000000001E-4</v>
      </c>
      <c r="Z45" s="118">
        <v>4.54766E-4</v>
      </c>
      <c r="AA45" s="118">
        <v>1.98E-7</v>
      </c>
      <c r="AB45" s="118">
        <v>2.451979E-3</v>
      </c>
      <c r="AC45" s="118">
        <v>6.3409999999999999E-6</v>
      </c>
      <c r="AD45" s="118">
        <v>8.7739999999999993E-6</v>
      </c>
      <c r="AE45" s="117"/>
      <c r="AF45" s="15">
        <v>10135.865400000001</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3.4833892980000001</v>
      </c>
      <c r="F47" s="118">
        <v>2.8740251400000001</v>
      </c>
      <c r="G47" s="118">
        <v>2.354582E-3</v>
      </c>
      <c r="H47" s="118">
        <v>1.6201919999999999E-3</v>
      </c>
      <c r="I47" s="118">
        <v>0.27641785800000002</v>
      </c>
      <c r="J47" s="118">
        <v>0.28855767599999999</v>
      </c>
      <c r="K47" s="118">
        <v>0.28855767599999999</v>
      </c>
      <c r="L47" s="118">
        <v>0.108643085</v>
      </c>
      <c r="M47" s="118">
        <v>10.915357112000001</v>
      </c>
      <c r="N47" s="118">
        <v>3.9314100000000001E-4</v>
      </c>
      <c r="O47" s="118">
        <v>4.2579999999999997E-6</v>
      </c>
      <c r="P47" s="118">
        <v>2.50175E-4</v>
      </c>
      <c r="Q47" s="118">
        <v>6.3470000000000004E-6</v>
      </c>
      <c r="R47" s="118">
        <v>1.0155139999999999E-3</v>
      </c>
      <c r="S47" s="118">
        <v>6.1859700000000003E-4</v>
      </c>
      <c r="T47" s="118">
        <v>1.1302E-5</v>
      </c>
      <c r="U47" s="118">
        <v>5.4960000000000004E-6</v>
      </c>
      <c r="V47" s="118">
        <v>1.808154E-3</v>
      </c>
      <c r="W47" s="118">
        <v>5.1540539999999999E-3</v>
      </c>
      <c r="X47" s="118">
        <v>7.8798819999999995E-3</v>
      </c>
      <c r="Y47" s="118">
        <v>7.8229130000000008E-3</v>
      </c>
      <c r="Z47" s="118">
        <v>3.3270819999999999E-3</v>
      </c>
      <c r="AA47" s="118">
        <v>4.4196000000000002E-5</v>
      </c>
      <c r="AB47" s="118">
        <v>1.9074074E-2</v>
      </c>
      <c r="AC47" s="118" t="s">
        <v>428</v>
      </c>
      <c r="AD47" s="118" t="s">
        <v>428</v>
      </c>
      <c r="AE47" s="117"/>
      <c r="AF47" s="15">
        <v>3633.4026250440002</v>
      </c>
      <c r="AG47" s="15" t="s">
        <v>429</v>
      </c>
      <c r="AH47" s="15" t="s">
        <v>429</v>
      </c>
      <c r="AI47" s="15" t="s">
        <v>429</v>
      </c>
      <c r="AJ47" s="15" t="s">
        <v>429</v>
      </c>
      <c r="AK47" s="15">
        <v>47500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6.7661271599999999</v>
      </c>
      <c r="G52" s="15" t="s">
        <v>431</v>
      </c>
      <c r="H52" s="15" t="s">
        <v>430</v>
      </c>
      <c r="I52" s="15">
        <v>0.14257956999999999</v>
      </c>
      <c r="J52" s="15">
        <v>0.20368509900000001</v>
      </c>
      <c r="K52" s="15">
        <v>0.25119482900000001</v>
      </c>
      <c r="L52" s="15" t="s">
        <v>431</v>
      </c>
      <c r="M52" s="15" t="s">
        <v>431</v>
      </c>
      <c r="N52" s="15">
        <v>6.9074999999999998E-5</v>
      </c>
      <c r="O52" s="15">
        <v>1.1513E-5</v>
      </c>
      <c r="P52" s="15">
        <v>1.795956E-3</v>
      </c>
      <c r="Q52" s="15">
        <v>5.5260200000000004E-3</v>
      </c>
      <c r="R52" s="15">
        <v>3.4997999999999999E-5</v>
      </c>
      <c r="S52" s="15">
        <v>3.4998120000000001E-3</v>
      </c>
      <c r="T52" s="15">
        <v>2.3485999999999998E-5</v>
      </c>
      <c r="U52" s="15">
        <v>5.1576200000000001E-4</v>
      </c>
      <c r="V52" s="15">
        <v>6.9074999999999998E-5</v>
      </c>
      <c r="W52" s="15" t="s">
        <v>431</v>
      </c>
      <c r="X52" s="15" t="s">
        <v>431</v>
      </c>
      <c r="Y52" s="15" t="s">
        <v>431</v>
      </c>
      <c r="Z52" s="15" t="s">
        <v>431</v>
      </c>
      <c r="AA52" s="15" t="s">
        <v>431</v>
      </c>
      <c r="AB52" s="15" t="s">
        <v>431</v>
      </c>
      <c r="AC52" s="15" t="s">
        <v>428</v>
      </c>
      <c r="AD52" s="15" t="s">
        <v>428</v>
      </c>
      <c r="AE52" s="119"/>
      <c r="AF52" s="15" t="s">
        <v>429</v>
      </c>
      <c r="AG52" s="15" t="s">
        <v>429</v>
      </c>
      <c r="AH52" s="15">
        <v>46050.164308701002</v>
      </c>
      <c r="AI52" s="15" t="s">
        <v>429</v>
      </c>
      <c r="AJ52" s="15" t="s">
        <v>429</v>
      </c>
      <c r="AK52" s="15" t="s">
        <v>430</v>
      </c>
      <c r="AL52" s="31" t="s">
        <v>152</v>
      </c>
    </row>
    <row r="53" spans="1:38" ht="26.25" customHeight="1" thickBot="1" x14ac:dyDescent="0.25">
      <c r="A53" s="51" t="s">
        <v>137</v>
      </c>
      <c r="B53" s="51" t="s">
        <v>153</v>
      </c>
      <c r="C53" s="52" t="s">
        <v>154</v>
      </c>
      <c r="D53" s="53"/>
      <c r="E53" s="15" t="s">
        <v>430</v>
      </c>
      <c r="F53" s="15">
        <v>3.8645302479999999</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7.8861771000000003</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5.1072000000000001E-3</v>
      </c>
      <c r="J57" s="118">
        <v>5.1071999999999999E-2</v>
      </c>
      <c r="K57" s="118">
        <v>5.1631000000000003E-2</v>
      </c>
      <c r="L57" s="118">
        <v>1.5321599999999999E-4</v>
      </c>
      <c r="M57" s="118" t="s">
        <v>429</v>
      </c>
      <c r="N57" s="118" t="s">
        <v>429</v>
      </c>
      <c r="O57" s="118" t="s">
        <v>429</v>
      </c>
      <c r="P57" s="118">
        <v>5.2200000000000003E-2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3.304576E-2</v>
      </c>
      <c r="G59" s="118">
        <v>3.3486000000000002E-3</v>
      </c>
      <c r="H59" s="118">
        <v>0.13378213</v>
      </c>
      <c r="I59" s="118">
        <v>0.14849649500000001</v>
      </c>
      <c r="J59" s="118">
        <v>0.15631210000000001</v>
      </c>
      <c r="K59" s="118">
        <v>0.159309639</v>
      </c>
      <c r="L59" s="118">
        <v>6.7020999999999994E-5</v>
      </c>
      <c r="M59" s="118">
        <v>0.12333643</v>
      </c>
      <c r="N59" s="118">
        <v>1.7529999999999999</v>
      </c>
      <c r="O59" s="118">
        <v>2E-3</v>
      </c>
      <c r="P59" s="118" t="s">
        <v>430</v>
      </c>
      <c r="Q59" s="118">
        <v>7.6999999999999999E-2</v>
      </c>
      <c r="R59" s="118">
        <v>9.4899999999999998E-2</v>
      </c>
      <c r="S59" s="118">
        <v>2.6800000000000001E-2</v>
      </c>
      <c r="T59" s="118">
        <v>2.76E-2</v>
      </c>
      <c r="U59" s="118">
        <v>0.1951</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0.42132973600000001</v>
      </c>
      <c r="J61" s="118">
        <v>1.263989</v>
      </c>
      <c r="K61" s="118">
        <v>1.263989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0.12863474999999999</v>
      </c>
      <c r="J62" s="118">
        <v>0.85756500000000002</v>
      </c>
      <c r="K62" s="118">
        <v>2.9506424999999998</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0.51730399999999999</v>
      </c>
      <c r="F63" s="118">
        <v>0.185767824</v>
      </c>
      <c r="G63" s="118">
        <v>0.92634640000000001</v>
      </c>
      <c r="H63" s="118">
        <v>0.29974699999999999</v>
      </c>
      <c r="I63" s="118">
        <v>0.98197019900000004</v>
      </c>
      <c r="J63" s="118">
        <v>1.094632056</v>
      </c>
      <c r="K63" s="118">
        <v>1.094632056</v>
      </c>
      <c r="L63" s="118" t="s">
        <v>430</v>
      </c>
      <c r="M63" s="118">
        <v>1.627292</v>
      </c>
      <c r="N63" s="118" t="s">
        <v>430</v>
      </c>
      <c r="O63" s="118">
        <v>2.8222490000000002E-3</v>
      </c>
      <c r="P63" s="118" t="s">
        <v>430</v>
      </c>
      <c r="Q63" s="118" t="s">
        <v>430</v>
      </c>
      <c r="R63" s="118" t="s">
        <v>430</v>
      </c>
      <c r="S63" s="118" t="s">
        <v>430</v>
      </c>
      <c r="T63" s="118" t="s">
        <v>430</v>
      </c>
      <c r="U63" s="118" t="s">
        <v>430</v>
      </c>
      <c r="V63" s="118" t="s">
        <v>430</v>
      </c>
      <c r="W63" s="118" t="s">
        <v>430</v>
      </c>
      <c r="X63" s="118">
        <v>2E-3</v>
      </c>
      <c r="Y63" s="118" t="s">
        <v>430</v>
      </c>
      <c r="Z63" s="118" t="s">
        <v>430</v>
      </c>
      <c r="AA63" s="118" t="s">
        <v>430</v>
      </c>
      <c r="AB63" s="118">
        <v>0.51093022399999999</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7.5149496249999999</v>
      </c>
      <c r="G70" s="118" t="s">
        <v>431</v>
      </c>
      <c r="H70" s="118">
        <v>1.0628071299999999</v>
      </c>
      <c r="I70" s="118">
        <v>0.62207831999999996</v>
      </c>
      <c r="J70" s="118">
        <v>1.047470305</v>
      </c>
      <c r="K70" s="118">
        <v>2.2858463050000002</v>
      </c>
      <c r="L70" s="118">
        <v>7.6090389999999997E-3</v>
      </c>
      <c r="M70" s="118">
        <v>5.5669999999999999E-3</v>
      </c>
      <c r="N70" s="118">
        <v>1.675886</v>
      </c>
      <c r="O70" s="118">
        <v>0.57479999999999998</v>
      </c>
      <c r="P70" s="118">
        <v>2.3E-2</v>
      </c>
      <c r="Q70" s="118">
        <v>2.5799999999999998E-4</v>
      </c>
      <c r="R70" s="118">
        <v>0.15157899999999999</v>
      </c>
      <c r="S70" s="118">
        <v>0.221613</v>
      </c>
      <c r="T70" s="118">
        <v>7.5971999999999998E-2</v>
      </c>
      <c r="U70" s="118">
        <v>4.1799999999999997E-3</v>
      </c>
      <c r="V70" s="118">
        <v>3.4079760000000001</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1.1939460500000001</v>
      </c>
      <c r="G72" s="118" t="s">
        <v>430</v>
      </c>
      <c r="H72" s="118">
        <v>3.0148015E-2</v>
      </c>
      <c r="I72" s="118">
        <v>1.1609662119999999</v>
      </c>
      <c r="J72" s="118">
        <v>1.78990951</v>
      </c>
      <c r="K72" s="118">
        <v>4.1339835100000002</v>
      </c>
      <c r="L72" s="118">
        <v>2.5803936E-2</v>
      </c>
      <c r="M72" s="118">
        <v>3.0000000000000001E-6</v>
      </c>
      <c r="N72" s="118">
        <v>28.840803999999999</v>
      </c>
      <c r="O72" s="118">
        <v>0.90690000000000004</v>
      </c>
      <c r="P72" s="118">
        <v>0.24389</v>
      </c>
      <c r="Q72" s="118">
        <v>0.3926</v>
      </c>
      <c r="R72" s="118">
        <v>1.0683720000000001</v>
      </c>
      <c r="S72" s="118">
        <v>0.97794400000000004</v>
      </c>
      <c r="T72" s="118">
        <v>1.0263</v>
      </c>
      <c r="U72" s="118" t="s">
        <v>430</v>
      </c>
      <c r="V72" s="118">
        <v>24.659216000000001</v>
      </c>
      <c r="W72" s="118">
        <v>2.1459999999999999</v>
      </c>
      <c r="X72" s="118">
        <v>1.4999999999999999E-2</v>
      </c>
      <c r="Y72" s="118">
        <v>3.2000000000000001E-2</v>
      </c>
      <c r="Z72" s="118">
        <v>0.01</v>
      </c>
      <c r="AA72" s="118">
        <v>2.3E-2</v>
      </c>
      <c r="AB72" s="118">
        <v>0.08</v>
      </c>
      <c r="AC72" s="118">
        <v>0.27242624999999998</v>
      </c>
      <c r="AD72" s="118">
        <v>4.0042300000000001E-4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0.38321899999999998</v>
      </c>
      <c r="G74" s="118" t="s">
        <v>429</v>
      </c>
      <c r="H74" s="118">
        <v>1.35056E-3</v>
      </c>
      <c r="I74" s="118">
        <v>0.34873872700000003</v>
      </c>
      <c r="J74" s="118">
        <v>0.41440744400000001</v>
      </c>
      <c r="K74" s="118">
        <v>0.52963842000000005</v>
      </c>
      <c r="L74" s="118">
        <v>7.4159300000000003E-3</v>
      </c>
      <c r="M74" s="118" t="s">
        <v>429</v>
      </c>
      <c r="N74" s="118">
        <v>0.30535702399999998</v>
      </c>
      <c r="O74" s="118">
        <v>1.6473999999999999E-2</v>
      </c>
      <c r="P74" s="118">
        <v>3.3000000000000003E-5</v>
      </c>
      <c r="Q74" s="118">
        <v>3.7026999999999997E-2</v>
      </c>
      <c r="R74" s="118">
        <v>0.167786194</v>
      </c>
      <c r="S74" s="118">
        <v>0.103069388</v>
      </c>
      <c r="T74" s="118">
        <v>0.292114704</v>
      </c>
      <c r="U74" s="118" t="s">
        <v>429</v>
      </c>
      <c r="V74" s="118">
        <v>1.500667</v>
      </c>
      <c r="W74" s="118" t="s">
        <v>429</v>
      </c>
      <c r="X74" s="118">
        <v>6.1084144E-2</v>
      </c>
      <c r="Y74" s="118">
        <v>0.29836400000000002</v>
      </c>
      <c r="Z74" s="118">
        <v>7.7096096000000003E-2</v>
      </c>
      <c r="AA74" s="118">
        <v>0.108119938</v>
      </c>
      <c r="AB74" s="118">
        <v>0.544664178</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9.3439999999999999E-3</v>
      </c>
      <c r="G76" s="15" t="s">
        <v>430</v>
      </c>
      <c r="H76" s="15" t="s">
        <v>430</v>
      </c>
      <c r="I76" s="15">
        <v>3.1243800000000001E-4</v>
      </c>
      <c r="J76" s="15">
        <v>4.4633999999999999E-4</v>
      </c>
      <c r="K76" s="15">
        <v>4.4633999999999999E-4</v>
      </c>
      <c r="L76" s="15" t="s">
        <v>430</v>
      </c>
      <c r="M76" s="15" t="s">
        <v>430</v>
      </c>
      <c r="N76" s="15">
        <v>2.95173E-2</v>
      </c>
      <c r="O76" s="15">
        <v>2.0999999999999999E-3</v>
      </c>
      <c r="P76" s="15">
        <v>1.3900000000000001E-5</v>
      </c>
      <c r="Q76" s="15">
        <v>1.4E-3</v>
      </c>
      <c r="R76" s="15" t="s">
        <v>430</v>
      </c>
      <c r="S76" s="15">
        <v>8.8000000000000005E-3</v>
      </c>
      <c r="T76" s="15" t="s">
        <v>430</v>
      </c>
      <c r="U76" s="15" t="s">
        <v>430</v>
      </c>
      <c r="V76" s="15">
        <v>7.1000000000000004E-3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1.16866E-3</v>
      </c>
      <c r="G77" s="15" t="s">
        <v>430</v>
      </c>
      <c r="H77" s="15">
        <v>3.0349000000000001E-3</v>
      </c>
      <c r="I77" s="15">
        <v>1.8825E-4</v>
      </c>
      <c r="J77" s="15">
        <v>2.5099999999999998E-4</v>
      </c>
      <c r="K77" s="15">
        <v>2.5099999999999998E-4</v>
      </c>
      <c r="L77" s="15" t="s">
        <v>430</v>
      </c>
      <c r="M77" s="15" t="s">
        <v>430</v>
      </c>
      <c r="N77" s="15">
        <v>0.32258999999999999</v>
      </c>
      <c r="O77" s="15">
        <v>1.825323501</v>
      </c>
      <c r="P77" s="15" t="s">
        <v>430</v>
      </c>
      <c r="Q77" s="15">
        <v>6.7020000000000003E-4</v>
      </c>
      <c r="R77" s="15" t="s">
        <v>430</v>
      </c>
      <c r="S77" s="15">
        <v>2.9760000000000002E-2</v>
      </c>
      <c r="T77" s="15">
        <v>4.4519999999999998E-4</v>
      </c>
      <c r="U77" s="15">
        <v>4.7729999999999999E-5</v>
      </c>
      <c r="V77" s="15">
        <v>10.863</v>
      </c>
      <c r="W77" s="15" t="s">
        <v>430</v>
      </c>
      <c r="X77" s="15">
        <v>5.9999999999999997E-7</v>
      </c>
      <c r="Y77" s="15" t="s">
        <v>430</v>
      </c>
      <c r="Z77" s="15" t="s">
        <v>430</v>
      </c>
      <c r="AA77" s="15" t="s">
        <v>430</v>
      </c>
      <c r="AB77" s="15">
        <v>5.9999999999999997E-7</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3.7439999999999999E-3</v>
      </c>
      <c r="G78" s="15" t="s">
        <v>431</v>
      </c>
      <c r="H78" s="118" t="s">
        <v>430</v>
      </c>
      <c r="I78" s="118">
        <v>3.6609799999999998E-4</v>
      </c>
      <c r="J78" s="118">
        <v>4.8812999999999998E-4</v>
      </c>
      <c r="K78" s="118">
        <v>7.0228E-4</v>
      </c>
      <c r="L78" s="118">
        <v>3.6600000000000002E-7</v>
      </c>
      <c r="M78" s="15" t="s">
        <v>431</v>
      </c>
      <c r="N78" s="118" t="s">
        <v>428</v>
      </c>
      <c r="O78" s="118" t="s">
        <v>428</v>
      </c>
      <c r="P78" s="15" t="s">
        <v>431</v>
      </c>
      <c r="Q78" s="15" t="s">
        <v>431</v>
      </c>
      <c r="R78" s="118" t="s">
        <v>428</v>
      </c>
      <c r="S78" s="118">
        <v>0.12620000000000001</v>
      </c>
      <c r="T78" s="118" t="s">
        <v>430</v>
      </c>
      <c r="U78" s="118" t="s">
        <v>430</v>
      </c>
      <c r="V78" s="118">
        <v>0.39915</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33.866818856999998</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0.16320000000000001</v>
      </c>
      <c r="G83" s="118" t="s">
        <v>428</v>
      </c>
      <c r="H83" s="118" t="s">
        <v>430</v>
      </c>
      <c r="I83" s="118">
        <v>4.0800000000000003E-3</v>
      </c>
      <c r="J83" s="118">
        <v>3.0599999999999999E-2</v>
      </c>
      <c r="K83" s="118">
        <v>0.1734</v>
      </c>
      <c r="L83" s="118">
        <v>2.3256000000000001E-4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24.615733839000001</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2.9092159999999998</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0.386568884</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4.4831709999999996</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15.132326328</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8.9942021279999995</v>
      </c>
      <c r="X90" s="118">
        <v>2.86106E-2</v>
      </c>
      <c r="Y90" s="118" t="s">
        <v>430</v>
      </c>
      <c r="Z90" s="118">
        <v>6.7882999999999997E-3</v>
      </c>
      <c r="AA90" s="118">
        <v>7.2804000000000002E-3</v>
      </c>
      <c r="AB90" s="118">
        <v>4.2679300000000003E-2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5.8709435999999997E-2</v>
      </c>
      <c r="F91" s="118">
        <v>0.48928997600000002</v>
      </c>
      <c r="G91" s="118">
        <v>4.1978000000000001E-2</v>
      </c>
      <c r="H91" s="118">
        <v>0.12702558799999999</v>
      </c>
      <c r="I91" s="118">
        <v>1.5484446160000001</v>
      </c>
      <c r="J91" s="118">
        <v>2.2153666159999998</v>
      </c>
      <c r="K91" s="118">
        <v>2.3531156160000002</v>
      </c>
      <c r="L91" s="118">
        <v>0.136523855</v>
      </c>
      <c r="M91" s="118">
        <v>1.78591751</v>
      </c>
      <c r="N91" s="118">
        <v>8.5584667000000003E-2</v>
      </c>
      <c r="O91" s="118">
        <v>0.16528630799999999</v>
      </c>
      <c r="P91" s="118">
        <v>3.0608580000000001E-3</v>
      </c>
      <c r="Q91" s="118">
        <v>4.866764E-3</v>
      </c>
      <c r="R91" s="118">
        <v>1.0835436E-2</v>
      </c>
      <c r="S91" s="118">
        <v>7.9214863080000004</v>
      </c>
      <c r="T91" s="118">
        <v>8.2643153999999996E-2</v>
      </c>
      <c r="U91" s="118" t="s">
        <v>431</v>
      </c>
      <c r="V91" s="118">
        <v>0.47728665399999998</v>
      </c>
      <c r="W91" s="118">
        <v>3.0608580000000001E-3</v>
      </c>
      <c r="X91" s="118">
        <v>2.063048E-2</v>
      </c>
      <c r="Y91" s="118">
        <v>1.8785640000000001E-3</v>
      </c>
      <c r="Z91" s="118">
        <v>1.5377259999999999E-3</v>
      </c>
      <c r="AA91" s="118">
        <v>1.8391340000000001E-3</v>
      </c>
      <c r="AB91" s="118">
        <v>2.5885904000000001E-2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0.33558505</v>
      </c>
      <c r="G92" s="118" t="s">
        <v>430</v>
      </c>
      <c r="H92" s="118">
        <v>1.4068000000000001E-2</v>
      </c>
      <c r="I92" s="118">
        <v>0.11445875</v>
      </c>
      <c r="J92" s="118">
        <v>0.32698500000000003</v>
      </c>
      <c r="K92" s="118">
        <v>0.32698500000000003</v>
      </c>
      <c r="L92" s="118">
        <v>6.8299999999999996E-7</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7.5379636559999996</v>
      </c>
      <c r="G93" s="118" t="s">
        <v>430</v>
      </c>
      <c r="H93" s="118">
        <v>0.33023599999999997</v>
      </c>
      <c r="I93" s="118">
        <v>0.31487459400000001</v>
      </c>
      <c r="J93" s="118">
        <v>1.3135545769999999</v>
      </c>
      <c r="K93" s="118">
        <v>2.0605725769999998</v>
      </c>
      <c r="L93" s="118" t="s">
        <v>430</v>
      </c>
      <c r="M93" s="118" t="s">
        <v>430</v>
      </c>
      <c r="N93" s="118" t="s">
        <v>430</v>
      </c>
      <c r="O93" s="118" t="s">
        <v>430</v>
      </c>
      <c r="P93" s="118" t="s">
        <v>430</v>
      </c>
      <c r="Q93" s="118" t="s">
        <v>430</v>
      </c>
      <c r="R93" s="118" t="s">
        <v>430</v>
      </c>
      <c r="S93" s="118" t="s">
        <v>430</v>
      </c>
      <c r="T93" s="118">
        <v>1.1E-4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10.689466722000001</v>
      </c>
      <c r="G94" s="118" t="s">
        <v>430</v>
      </c>
      <c r="H94" s="118">
        <v>4.3443019999999999E-2</v>
      </c>
      <c r="I94" s="118">
        <v>0.282801672</v>
      </c>
      <c r="J94" s="118">
        <v>0.74010420499999996</v>
      </c>
      <c r="K94" s="118">
        <v>1.6453482049999999</v>
      </c>
      <c r="L94" s="118" t="s">
        <v>430</v>
      </c>
      <c r="M94" s="118" t="s">
        <v>430</v>
      </c>
      <c r="N94" s="118" t="s">
        <v>430</v>
      </c>
      <c r="O94" s="118" t="s">
        <v>430</v>
      </c>
      <c r="P94" s="118" t="s">
        <v>430</v>
      </c>
      <c r="Q94" s="118" t="s">
        <v>430</v>
      </c>
      <c r="R94" s="118">
        <v>0.27070820000000001</v>
      </c>
      <c r="S94" s="118">
        <v>0.76400000000000001</v>
      </c>
      <c r="T94" s="118">
        <v>2.74872E-2</v>
      </c>
      <c r="U94" s="118" t="s">
        <v>430</v>
      </c>
      <c r="V94" s="118">
        <v>0.48931999999999998</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8.2809999999999995E-2</v>
      </c>
      <c r="J95" s="118">
        <v>0.2366</v>
      </c>
      <c r="K95" s="118">
        <v>0.2366</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1.046498191</v>
      </c>
      <c r="F99" s="118">
        <v>26.623456557000001</v>
      </c>
      <c r="G99" s="118" t="s">
        <v>430</v>
      </c>
      <c r="H99" s="118">
        <v>17.990426524</v>
      </c>
      <c r="I99" s="118">
        <v>4.7064080000000001E-2</v>
      </c>
      <c r="J99" s="118">
        <v>0.17068218900000001</v>
      </c>
      <c r="K99" s="118">
        <v>0.17068218900000001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1413.1659999999999</v>
      </c>
      <c r="AL99" s="31" t="s">
        <v>277</v>
      </c>
    </row>
    <row r="100" spans="1:38" ht="26.25" customHeight="1" thickBot="1" x14ac:dyDescent="0.25">
      <c r="A100" s="51" t="s">
        <v>274</v>
      </c>
      <c r="B100" s="51" t="s">
        <v>278</v>
      </c>
      <c r="C100" s="52" t="s">
        <v>279</v>
      </c>
      <c r="D100" s="65"/>
      <c r="E100" s="118">
        <v>0.87372353899999999</v>
      </c>
      <c r="F100" s="118">
        <v>8.0694729719999998</v>
      </c>
      <c r="G100" s="118" t="s">
        <v>430</v>
      </c>
      <c r="H100" s="118">
        <v>8.4772087900000006</v>
      </c>
      <c r="I100" s="118">
        <v>3.3784303000000002E-2</v>
      </c>
      <c r="J100" s="118">
        <v>0.122682267</v>
      </c>
      <c r="K100" s="118">
        <v>0.122682267</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2349.6179999999999</v>
      </c>
      <c r="AL100" s="31" t="s">
        <v>277</v>
      </c>
    </row>
    <row r="101" spans="1:38" ht="26.25" customHeight="1" thickBot="1" x14ac:dyDescent="0.25">
      <c r="A101" s="51" t="s">
        <v>274</v>
      </c>
      <c r="B101" s="51" t="s">
        <v>280</v>
      </c>
      <c r="C101" s="52" t="s">
        <v>281</v>
      </c>
      <c r="D101" s="65"/>
      <c r="E101" s="118">
        <v>2.7542068999999999E-2</v>
      </c>
      <c r="F101" s="118">
        <v>6.2433179999999998E-2</v>
      </c>
      <c r="G101" s="118" t="s">
        <v>430</v>
      </c>
      <c r="H101" s="118">
        <v>0.33950972000000001</v>
      </c>
      <c r="I101" s="118">
        <v>1.6000770000000001E-3</v>
      </c>
      <c r="J101" s="118">
        <v>5.3335910000000004E-3</v>
      </c>
      <c r="K101" s="118">
        <v>5.3335910000000004E-3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644.79899999999998</v>
      </c>
      <c r="AL101" s="31" t="s">
        <v>277</v>
      </c>
    </row>
    <row r="102" spans="1:38" ht="26.25" customHeight="1" thickBot="1" x14ac:dyDescent="0.25">
      <c r="A102" s="51" t="s">
        <v>274</v>
      </c>
      <c r="B102" s="51" t="s">
        <v>282</v>
      </c>
      <c r="C102" s="52" t="s">
        <v>283</v>
      </c>
      <c r="D102" s="65"/>
      <c r="E102" s="118">
        <v>0.69477213999999998</v>
      </c>
      <c r="F102" s="118">
        <v>3.5976215800000002</v>
      </c>
      <c r="G102" s="118" t="s">
        <v>430</v>
      </c>
      <c r="H102" s="118">
        <v>28.085681571999999</v>
      </c>
      <c r="I102" s="118">
        <v>6.1135613999999998E-2</v>
      </c>
      <c r="J102" s="118">
        <v>1.2491390659999999</v>
      </c>
      <c r="K102" s="118">
        <v>1.2491390659999999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6825.299</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9.7949585000000006E-2</v>
      </c>
      <c r="F104" s="118">
        <v>0.25975238299999998</v>
      </c>
      <c r="G104" s="118" t="s">
        <v>430</v>
      </c>
      <c r="H104" s="118">
        <v>0.59949667100000004</v>
      </c>
      <c r="I104" s="118">
        <v>1.0757265E-2</v>
      </c>
      <c r="J104" s="118">
        <v>3.5861406999999998E-2</v>
      </c>
      <c r="K104" s="118">
        <v>3.5861406999999998E-2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188.67599999999999</v>
      </c>
      <c r="AL104" s="31" t="s">
        <v>277</v>
      </c>
    </row>
    <row r="105" spans="1:38" ht="26.25" customHeight="1" thickBot="1" x14ac:dyDescent="0.25">
      <c r="A105" s="51" t="s">
        <v>274</v>
      </c>
      <c r="B105" s="51" t="s">
        <v>288</v>
      </c>
      <c r="C105" s="52" t="s">
        <v>289</v>
      </c>
      <c r="D105" s="65"/>
      <c r="E105" s="118">
        <v>0.18276873499999999</v>
      </c>
      <c r="F105" s="118">
        <v>0.25414051300000001</v>
      </c>
      <c r="G105" s="118" t="s">
        <v>430</v>
      </c>
      <c r="H105" s="118">
        <v>1.9842408549999999</v>
      </c>
      <c r="I105" s="118">
        <v>6.0693360000000002E-2</v>
      </c>
      <c r="J105" s="118">
        <v>9.5375280000000007E-2</v>
      </c>
      <c r="K105" s="118">
        <v>9.5375280000000007E-2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133.524</v>
      </c>
      <c r="AL105" s="31" t="s">
        <v>277</v>
      </c>
    </row>
    <row r="106" spans="1:38" ht="26.25" customHeight="1" thickBot="1" x14ac:dyDescent="0.25">
      <c r="A106" s="51" t="s">
        <v>274</v>
      </c>
      <c r="B106" s="51" t="s">
        <v>290</v>
      </c>
      <c r="C106" s="52" t="s">
        <v>291</v>
      </c>
      <c r="D106" s="65"/>
      <c r="E106" s="118">
        <v>2.2671400000000001E-4</v>
      </c>
      <c r="F106" s="118">
        <v>2.5433699999999999E-4</v>
      </c>
      <c r="G106" s="118" t="s">
        <v>430</v>
      </c>
      <c r="H106" s="118">
        <v>3.4583410000000002E-3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0.10861346500000001</v>
      </c>
      <c r="F107" s="118">
        <v>2.7729281659999998</v>
      </c>
      <c r="G107" s="118" t="s">
        <v>430</v>
      </c>
      <c r="H107" s="118">
        <v>8.6612149639999991</v>
      </c>
      <c r="I107" s="118">
        <v>0.122649126</v>
      </c>
      <c r="J107" s="118">
        <v>1.959576829</v>
      </c>
      <c r="K107" s="118">
        <v>1.959576829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49408.961000000003</v>
      </c>
      <c r="AL107" s="31" t="s">
        <v>277</v>
      </c>
    </row>
    <row r="108" spans="1:38" ht="26.25" customHeight="1" thickBot="1" x14ac:dyDescent="0.25">
      <c r="A108" s="51" t="s">
        <v>274</v>
      </c>
      <c r="B108" s="51" t="s">
        <v>294</v>
      </c>
      <c r="C108" s="52" t="s">
        <v>295</v>
      </c>
      <c r="D108" s="65"/>
      <c r="E108" s="118">
        <v>6.9834453000000005E-2</v>
      </c>
      <c r="F108" s="118">
        <v>3.2281051249999999</v>
      </c>
      <c r="G108" s="118" t="s">
        <v>430</v>
      </c>
      <c r="H108" s="118">
        <v>3.6561463110000001</v>
      </c>
      <c r="I108" s="118">
        <v>7.9874725999999993E-2</v>
      </c>
      <c r="J108" s="118">
        <v>1.070312529</v>
      </c>
      <c r="K108" s="118">
        <v>1.070312529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40101.906000000003</v>
      </c>
      <c r="AL108" s="31" t="s">
        <v>277</v>
      </c>
    </row>
    <row r="109" spans="1:38" ht="26.25" customHeight="1" thickBot="1" x14ac:dyDescent="0.25">
      <c r="A109" s="51" t="s">
        <v>274</v>
      </c>
      <c r="B109" s="51" t="s">
        <v>296</v>
      </c>
      <c r="C109" s="52" t="s">
        <v>297</v>
      </c>
      <c r="D109" s="65"/>
      <c r="E109" s="118">
        <v>6.843071E-3</v>
      </c>
      <c r="F109" s="118">
        <v>8.9857369000000006E-2</v>
      </c>
      <c r="G109" s="118" t="s">
        <v>430</v>
      </c>
      <c r="H109" s="118">
        <v>1.009462463</v>
      </c>
      <c r="I109" s="118">
        <v>5.4962987999999997E-2</v>
      </c>
      <c r="J109" s="118">
        <v>0.117196865</v>
      </c>
      <c r="K109" s="118">
        <v>0.117196865</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1232.354</v>
      </c>
      <c r="AL109" s="31" t="s">
        <v>277</v>
      </c>
    </row>
    <row r="110" spans="1:38" ht="26.25" customHeight="1" thickBot="1" x14ac:dyDescent="0.25">
      <c r="A110" s="51" t="s">
        <v>274</v>
      </c>
      <c r="B110" s="51" t="s">
        <v>298</v>
      </c>
      <c r="C110" s="52" t="s">
        <v>299</v>
      </c>
      <c r="D110" s="65"/>
      <c r="E110" s="118">
        <v>2.7714889999999998E-3</v>
      </c>
      <c r="F110" s="118">
        <v>4.8259354999999997E-2</v>
      </c>
      <c r="G110" s="118" t="s">
        <v>430</v>
      </c>
      <c r="H110" s="118">
        <v>0.246637727</v>
      </c>
      <c r="I110" s="118">
        <v>4.961755E-3</v>
      </c>
      <c r="J110" s="118">
        <v>0.10370068</v>
      </c>
      <c r="K110" s="118">
        <v>0.10370068</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992.351</v>
      </c>
      <c r="AL110" s="31" t="s">
        <v>277</v>
      </c>
    </row>
    <row r="111" spans="1:38" ht="26.25" customHeight="1" thickBot="1" x14ac:dyDescent="0.25">
      <c r="A111" s="51" t="s">
        <v>274</v>
      </c>
      <c r="B111" s="51" t="s">
        <v>300</v>
      </c>
      <c r="C111" s="52" t="s">
        <v>301</v>
      </c>
      <c r="D111" s="65"/>
      <c r="E111" s="118">
        <v>1.9888362E-2</v>
      </c>
      <c r="F111" s="118">
        <v>0.27598219000000002</v>
      </c>
      <c r="G111" s="118" t="s">
        <v>430</v>
      </c>
      <c r="H111" s="118">
        <v>0.30892729899999999</v>
      </c>
      <c r="I111" s="118">
        <v>3.4961620000000001E-3</v>
      </c>
      <c r="J111" s="118">
        <v>7.0711940000000003E-3</v>
      </c>
      <c r="K111" s="118">
        <v>7.0711940000000003E-3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857.12599999999998</v>
      </c>
      <c r="AL111" s="31" t="s">
        <v>277</v>
      </c>
    </row>
    <row r="112" spans="1:38" ht="26.25" customHeight="1" thickBot="1" x14ac:dyDescent="0.25">
      <c r="A112" s="51" t="s">
        <v>302</v>
      </c>
      <c r="B112" s="51" t="s">
        <v>303</v>
      </c>
      <c r="C112" s="52" t="s">
        <v>304</v>
      </c>
      <c r="D112" s="53"/>
      <c r="E112" s="118">
        <v>10.205028279</v>
      </c>
      <c r="F112" s="118" t="s">
        <v>430</v>
      </c>
      <c r="G112" s="118" t="s">
        <v>430</v>
      </c>
      <c r="H112" s="118">
        <v>11.151364525</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258823743.66099998</v>
      </c>
      <c r="AL112" s="31" t="s">
        <v>445</v>
      </c>
    </row>
    <row r="113" spans="1:38" ht="26.25" customHeight="1" thickBot="1" x14ac:dyDescent="0.25">
      <c r="A113" s="51" t="s">
        <v>302</v>
      </c>
      <c r="B113" s="66" t="s">
        <v>305</v>
      </c>
      <c r="C113" s="67" t="s">
        <v>306</v>
      </c>
      <c r="D113" s="53"/>
      <c r="E113" s="118">
        <v>14.793682642</v>
      </c>
      <c r="F113" s="118">
        <v>14.379858969000001</v>
      </c>
      <c r="G113" s="118" t="s">
        <v>430</v>
      </c>
      <c r="H113" s="118">
        <v>51.949949115000003</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299.73630610800001</v>
      </c>
      <c r="AL113" s="31" t="s">
        <v>146</v>
      </c>
    </row>
    <row r="114" spans="1:38" ht="26.25" customHeight="1" thickBot="1" x14ac:dyDescent="0.25">
      <c r="A114" s="51" t="s">
        <v>302</v>
      </c>
      <c r="B114" s="66" t="s">
        <v>307</v>
      </c>
      <c r="C114" s="67" t="s">
        <v>308</v>
      </c>
      <c r="D114" s="53"/>
      <c r="E114" s="118">
        <v>3.9428485999999999E-2</v>
      </c>
      <c r="F114" s="118" t="s">
        <v>430</v>
      </c>
      <c r="G114" s="118" t="s">
        <v>430</v>
      </c>
      <c r="H114" s="118">
        <v>9.5594803000000006E-2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v>
      </c>
      <c r="AL114" s="31" t="s">
        <v>146</v>
      </c>
    </row>
    <row r="115" spans="1:38" ht="26.25" customHeight="1" thickBot="1" x14ac:dyDescent="0.25">
      <c r="A115" s="51" t="s">
        <v>302</v>
      </c>
      <c r="B115" s="66" t="s">
        <v>309</v>
      </c>
      <c r="C115" s="67" t="s">
        <v>310</v>
      </c>
      <c r="D115" s="53"/>
      <c r="E115" s="118">
        <v>0.31148503700000002</v>
      </c>
      <c r="F115" s="118" t="s">
        <v>430</v>
      </c>
      <c r="G115" s="118" t="s">
        <v>430</v>
      </c>
      <c r="H115" s="118">
        <v>0.59571642899999999</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7.9</v>
      </c>
      <c r="AL115" s="31" t="s">
        <v>146</v>
      </c>
    </row>
    <row r="116" spans="1:38" ht="26.25" customHeight="1" thickBot="1" x14ac:dyDescent="0.25">
      <c r="A116" s="51" t="s">
        <v>302</v>
      </c>
      <c r="B116" s="51" t="s">
        <v>311</v>
      </c>
      <c r="C116" s="57" t="s">
        <v>312</v>
      </c>
      <c r="D116" s="53"/>
      <c r="E116" s="118">
        <v>3.5039567389999999</v>
      </c>
      <c r="F116" s="118">
        <v>0.39770245999999998</v>
      </c>
      <c r="G116" s="118" t="s">
        <v>430</v>
      </c>
      <c r="H116" s="118">
        <v>2.6748878079999998</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88.868661200000005</v>
      </c>
      <c r="AL116" s="31" t="s">
        <v>146</v>
      </c>
    </row>
    <row r="117" spans="1:38" ht="26.25" customHeight="1" thickBot="1" x14ac:dyDescent="0.25">
      <c r="A117" s="51" t="s">
        <v>302</v>
      </c>
      <c r="B117" s="51" t="s">
        <v>313</v>
      </c>
      <c r="C117" s="57" t="s">
        <v>314</v>
      </c>
      <c r="D117" s="53"/>
      <c r="E117" s="118">
        <v>2.7189471090000001</v>
      </c>
      <c r="F117" s="118" t="s">
        <v>430</v>
      </c>
      <c r="G117" s="118" t="s">
        <v>430</v>
      </c>
      <c r="H117" s="118">
        <v>2.1380925909999999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6.9207643780000003</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1.6253956789999999</v>
      </c>
      <c r="G121" s="118" t="s">
        <v>428</v>
      </c>
      <c r="H121" s="118">
        <v>1.821428571</v>
      </c>
      <c r="I121" s="118">
        <v>4.9231896999999997E-2</v>
      </c>
      <c r="J121" s="118">
        <v>0.84722204300000004</v>
      </c>
      <c r="K121" s="118">
        <v>0.84722204300000004</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2.0694077499999999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9.2491410000000007E-3</v>
      </c>
      <c r="F125" s="118">
        <v>0.63663815199999996</v>
      </c>
      <c r="G125" s="118">
        <v>6.4127380000000003E-3</v>
      </c>
      <c r="H125" s="118" t="s">
        <v>430</v>
      </c>
      <c r="I125" s="118">
        <v>6.7944559999999999E-3</v>
      </c>
      <c r="J125" s="118">
        <v>1.1199966E-2</v>
      </c>
      <c r="K125" s="118">
        <v>2.2176655999999999E-2</v>
      </c>
      <c r="L125" s="118" t="s">
        <v>431</v>
      </c>
      <c r="M125" s="118">
        <v>0.98678385099999999</v>
      </c>
      <c r="N125" s="118" t="s">
        <v>430</v>
      </c>
      <c r="O125" s="118" t="s">
        <v>430</v>
      </c>
      <c r="P125" s="118" t="s">
        <v>430</v>
      </c>
      <c r="Q125" s="118" t="s">
        <v>430</v>
      </c>
      <c r="R125" s="118" t="s">
        <v>430</v>
      </c>
      <c r="S125" s="118" t="s">
        <v>430</v>
      </c>
      <c r="T125" s="118" t="s">
        <v>430</v>
      </c>
      <c r="U125" s="118" t="s">
        <v>430</v>
      </c>
      <c r="V125" s="118" t="s">
        <v>430</v>
      </c>
      <c r="W125" s="118">
        <v>2.7747422000000001E-2</v>
      </c>
      <c r="X125" s="118">
        <v>1.02525E-4</v>
      </c>
      <c r="Y125" s="118">
        <v>2.2094899999999999E-4</v>
      </c>
      <c r="Z125" s="118">
        <v>6.5537999999999995E-5</v>
      </c>
      <c r="AA125" s="118">
        <v>1.2653000000000001E-5</v>
      </c>
      <c r="AB125" s="118">
        <v>4.0166600000000001E-4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1.1487165500000001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1.0208699999999999E-2</v>
      </c>
      <c r="F127" s="118" t="s">
        <v>430</v>
      </c>
      <c r="G127" s="118">
        <v>6.0685000000000003E-4</v>
      </c>
      <c r="H127" s="118">
        <v>8.7071906000000004E-2</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5.9744850000000002E-2</v>
      </c>
      <c r="F133" s="118">
        <v>9.41434E-4</v>
      </c>
      <c r="G133" s="118">
        <v>8.1832339999999993E-3</v>
      </c>
      <c r="H133" s="118" t="s">
        <v>431</v>
      </c>
      <c r="I133" s="118">
        <v>1.964342E-3</v>
      </c>
      <c r="J133" s="118">
        <v>1.964342E-3</v>
      </c>
      <c r="K133" s="118">
        <v>1.964342E-3</v>
      </c>
      <c r="L133" s="118" t="s">
        <v>431</v>
      </c>
      <c r="M133" s="118">
        <v>1.013852E-2</v>
      </c>
      <c r="N133" s="118">
        <v>1.6999770000000001E-3</v>
      </c>
      <c r="O133" s="118">
        <v>2.8474499999999999E-4</v>
      </c>
      <c r="P133" s="118">
        <v>7.5255589999999997E-2</v>
      </c>
      <c r="Q133" s="118">
        <v>7.7045200000000003E-4</v>
      </c>
      <c r="R133" s="118">
        <v>7.6762200000000003E-4</v>
      </c>
      <c r="S133" s="118">
        <v>7.0365300000000005E-4</v>
      </c>
      <c r="T133" s="118">
        <v>9.8103899999999996E-4</v>
      </c>
      <c r="U133" s="118">
        <v>1.119732E-3</v>
      </c>
      <c r="V133" s="118">
        <v>9.0642789999999997E-3</v>
      </c>
      <c r="W133" s="118">
        <v>1.5284509999999999E-3</v>
      </c>
      <c r="X133" s="118">
        <v>7.4700000000000001E-7</v>
      </c>
      <c r="Y133" s="118">
        <v>4.08E-7</v>
      </c>
      <c r="Z133" s="118">
        <v>3.65E-7</v>
      </c>
      <c r="AA133" s="118">
        <v>3.96E-7</v>
      </c>
      <c r="AB133" s="118">
        <v>1.916E-6</v>
      </c>
      <c r="AC133" s="118">
        <v>8.4913929999999999E-3</v>
      </c>
      <c r="AD133" s="118">
        <v>2.3209807999999998E-2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3.3204931E-2</v>
      </c>
      <c r="F135" s="118">
        <v>7.3931714999999995E-2</v>
      </c>
      <c r="G135" s="118">
        <v>1.4210080000000001E-3</v>
      </c>
      <c r="H135" s="118">
        <v>5.219184E-3</v>
      </c>
      <c r="I135" s="118">
        <v>0.138697239</v>
      </c>
      <c r="J135" s="118">
        <v>0.14806509600000001</v>
      </c>
      <c r="K135" s="118">
        <v>0.154757379</v>
      </c>
      <c r="L135" s="118">
        <v>2.6851771E-2</v>
      </c>
      <c r="M135" s="118">
        <v>1.331401989</v>
      </c>
      <c r="N135" s="118">
        <v>8.7862570000000004E-3</v>
      </c>
      <c r="O135" s="118">
        <v>3.7126799999999999E-3</v>
      </c>
      <c r="P135" s="118">
        <v>3.9496999999999998E-5</v>
      </c>
      <c r="Q135" s="118">
        <v>1.7003240999999999E-2</v>
      </c>
      <c r="R135" s="118">
        <v>1.6221790000000001E-3</v>
      </c>
      <c r="S135" s="118">
        <v>5.7997090000000001E-3</v>
      </c>
      <c r="T135" s="118">
        <v>1.4105899999999999E-4</v>
      </c>
      <c r="U135" s="118">
        <v>2.1858770000000001E-3</v>
      </c>
      <c r="V135" s="118">
        <v>0.40171526899999999</v>
      </c>
      <c r="W135" s="118">
        <v>0.27148488100000001</v>
      </c>
      <c r="X135" s="118">
        <v>7.6278370999999998E-2</v>
      </c>
      <c r="Y135" s="118">
        <v>0.14654329499999999</v>
      </c>
      <c r="Z135" s="118">
        <v>0.113718793</v>
      </c>
      <c r="AA135" s="118">
        <v>5.0075950000000001E-3</v>
      </c>
      <c r="AB135" s="118">
        <v>0.34154805500000002</v>
      </c>
      <c r="AC135" s="118">
        <v>3.52648E-4</v>
      </c>
      <c r="AD135" s="118">
        <v>4.2320000000000003E-6</v>
      </c>
      <c r="AE135" s="117"/>
      <c r="AF135" s="15" t="s">
        <v>430</v>
      </c>
      <c r="AG135" s="15" t="s">
        <v>430</v>
      </c>
      <c r="AH135" s="15" t="s">
        <v>430</v>
      </c>
      <c r="AI135" s="15" t="s">
        <v>430</v>
      </c>
      <c r="AJ135" s="15" t="s">
        <v>430</v>
      </c>
      <c r="AK135" s="15">
        <v>26.027000000000001</v>
      </c>
      <c r="AL135" s="31" t="s">
        <v>146</v>
      </c>
    </row>
    <row r="136" spans="1:38" ht="26.25" customHeight="1" thickBot="1" x14ac:dyDescent="0.25">
      <c r="A136" s="51" t="s">
        <v>330</v>
      </c>
      <c r="B136" s="51" t="s">
        <v>359</v>
      </c>
      <c r="C136" s="52" t="s">
        <v>360</v>
      </c>
      <c r="D136" s="53"/>
      <c r="E136" s="118" t="s">
        <v>431</v>
      </c>
      <c r="F136" s="118">
        <v>3.1024129000000001E-2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3.8244500000000001E-3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7.9777390000000004E-2</v>
      </c>
      <c r="F139" s="118">
        <v>0.99279996800000003</v>
      </c>
      <c r="G139" s="118">
        <v>1.7613190000000001E-2</v>
      </c>
      <c r="H139" s="118">
        <v>0.11811198000000001</v>
      </c>
      <c r="I139" s="118">
        <v>0.39371509999999998</v>
      </c>
      <c r="J139" s="118">
        <v>0.42632350000000002</v>
      </c>
      <c r="K139" s="118">
        <v>0.44112449999999997</v>
      </c>
      <c r="L139" s="118">
        <v>9.7006410000000001E-2</v>
      </c>
      <c r="M139" s="118">
        <v>6.4050120000000001</v>
      </c>
      <c r="N139" s="118">
        <v>4.3070909999999997E-2</v>
      </c>
      <c r="O139" s="118">
        <v>2.0721400000000001E-2</v>
      </c>
      <c r="P139" s="118">
        <v>8.9397999999999995E-4</v>
      </c>
      <c r="Q139" s="118">
        <v>3.0342100000000001E-4</v>
      </c>
      <c r="R139" s="118">
        <v>3.670648E-2</v>
      </c>
      <c r="S139" s="118">
        <v>9.5762469999999995E-3</v>
      </c>
      <c r="T139" s="118">
        <v>3.197016E-3</v>
      </c>
      <c r="U139" s="118">
        <v>7.9777400000000001E-4</v>
      </c>
      <c r="V139" s="118">
        <v>0.81701520000000005</v>
      </c>
      <c r="W139" s="118">
        <v>14.885530150999999</v>
      </c>
      <c r="X139" s="118">
        <v>0.19389310000000001</v>
      </c>
      <c r="Y139" s="118">
        <v>0.17761199999999999</v>
      </c>
      <c r="Z139" s="118">
        <v>6.7048529999999995E-2</v>
      </c>
      <c r="AA139" s="118">
        <v>0.11337566</v>
      </c>
      <c r="AB139" s="118">
        <v>0.55192929000000002</v>
      </c>
      <c r="AC139" s="118">
        <v>7.9777389999999993E-3</v>
      </c>
      <c r="AD139" s="118">
        <v>9.5761999999999996E-5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3.035832927</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393.57902932300016</v>
      </c>
      <c r="F141" s="9">
        <f t="shared" si="0"/>
        <v>265.65956336699998</v>
      </c>
      <c r="G141" s="9">
        <f t="shared" si="0"/>
        <v>64.062355877000002</v>
      </c>
      <c r="H141" s="9">
        <f t="shared" si="0"/>
        <v>154.33811717600003</v>
      </c>
      <c r="I141" s="9">
        <f t="shared" si="0"/>
        <v>25.993624138000001</v>
      </c>
      <c r="J141" s="9">
        <f t="shared" si="0"/>
        <v>40.303543894000015</v>
      </c>
      <c r="K141" s="9">
        <f t="shared" si="0"/>
        <v>49.168343112000002</v>
      </c>
      <c r="L141" s="9">
        <f t="shared" si="0"/>
        <v>7.1006617879999983</v>
      </c>
      <c r="M141" s="9">
        <f t="shared" si="0"/>
        <v>702.04904534500042</v>
      </c>
      <c r="N141" s="9">
        <f t="shared" si="0"/>
        <v>35.828934317999995</v>
      </c>
      <c r="O141" s="9">
        <f t="shared" si="0"/>
        <v>3.8140286969999995</v>
      </c>
      <c r="P141" s="9">
        <f t="shared" si="0"/>
        <v>0.90411852100000012</v>
      </c>
      <c r="Q141" s="9">
        <f t="shared" si="0"/>
        <v>1.0300526570000001</v>
      </c>
      <c r="R141" s="9">
        <f t="shared" si="0"/>
        <v>4.4504346879999996</v>
      </c>
      <c r="S141" s="9">
        <f t="shared" si="0"/>
        <v>108.57018943299998</v>
      </c>
      <c r="T141" s="9">
        <f t="shared" si="0"/>
        <v>9.7227786129999991</v>
      </c>
      <c r="U141" s="9">
        <f t="shared" si="0"/>
        <v>1.096955385</v>
      </c>
      <c r="V141" s="9">
        <f t="shared" si="0"/>
        <v>87.177964104999987</v>
      </c>
      <c r="W141" s="9">
        <f t="shared" si="0"/>
        <v>36.207453666999996</v>
      </c>
      <c r="X141" s="9">
        <f t="shared" si="0"/>
        <v>1.8828727149999995</v>
      </c>
      <c r="Y141" s="9">
        <f t="shared" si="0"/>
        <v>2.0851131360000004</v>
      </c>
      <c r="Z141" s="9">
        <f t="shared" si="0"/>
        <v>1.0752498340000001</v>
      </c>
      <c r="AA141" s="9">
        <f t="shared" si="0"/>
        <v>1.0174537129999999</v>
      </c>
      <c r="AB141" s="9">
        <f t="shared" si="0"/>
        <v>6.5722386199999994</v>
      </c>
      <c r="AC141" s="9">
        <f t="shared" si="0"/>
        <v>3.9288135439999996</v>
      </c>
      <c r="AD141" s="9">
        <f t="shared" si="0"/>
        <v>0.28812543099999993</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37.345567832</v>
      </c>
      <c r="F143" s="5">
        <v>13.614366766</v>
      </c>
      <c r="G143" s="5">
        <v>0.186213517</v>
      </c>
      <c r="H143" s="5">
        <v>4.2829460060000004</v>
      </c>
      <c r="I143" s="5">
        <v>1.6639239770000001</v>
      </c>
      <c r="J143" s="5">
        <v>1.6639239770000001</v>
      </c>
      <c r="K143" s="5">
        <v>1.6639239770000001</v>
      </c>
      <c r="L143" s="5">
        <v>1.12542506</v>
      </c>
      <c r="M143" s="5">
        <v>269.54682804700002</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252336.046237</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18.948271860999998</v>
      </c>
      <c r="F144" s="5">
        <v>0.99916707400000004</v>
      </c>
      <c r="G144" s="5">
        <v>2.5529301000000001E-2</v>
      </c>
      <c r="H144" s="5">
        <v>7.2929282999999998E-2</v>
      </c>
      <c r="I144" s="5">
        <v>1.458519994</v>
      </c>
      <c r="J144" s="5">
        <v>1.458519994</v>
      </c>
      <c r="K144" s="5">
        <v>1.458519994</v>
      </c>
      <c r="L144" s="5">
        <v>1.144081635</v>
      </c>
      <c r="M144" s="5">
        <v>6.0522957650000002</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52529.429410800003</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59.192952978000001</v>
      </c>
      <c r="F145" s="5">
        <v>3.376764804</v>
      </c>
      <c r="G145" s="5">
        <v>4.8299621000000001E-2</v>
      </c>
      <c r="H145" s="5">
        <v>6.2212607000000003E-2</v>
      </c>
      <c r="I145" s="5">
        <v>1.142359057</v>
      </c>
      <c r="J145" s="5">
        <v>1.142359057</v>
      </c>
      <c r="K145" s="5">
        <v>1.142359057</v>
      </c>
      <c r="L145" s="5">
        <v>0.70885457399999996</v>
      </c>
      <c r="M145" s="5">
        <v>15.251361724000001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92245.140311183</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1.3062119329999999</v>
      </c>
      <c r="F146" s="5">
        <v>9.6172353000000008</v>
      </c>
      <c r="G146" s="5">
        <v>5.6466859999999997E-3</v>
      </c>
      <c r="H146" s="5">
        <v>5.9422870000000001E-3</v>
      </c>
      <c r="I146" s="5">
        <v>0.175591052</v>
      </c>
      <c r="J146" s="5">
        <v>0.175591052</v>
      </c>
      <c r="K146" s="5">
        <v>0.175591052</v>
      </c>
      <c r="L146" s="5">
        <v>2.2897388000000001E-2</v>
      </c>
      <c r="M146" s="5">
        <v>44.471837139999998</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3376.407287</v>
      </c>
      <c r="AL146" s="34" t="s">
        <v>60</v>
      </c>
    </row>
    <row r="147" spans="1:38" ht="26.25" customHeight="1" thickBot="1" x14ac:dyDescent="0.25">
      <c r="A147" s="76"/>
      <c r="B147" s="34" t="s">
        <v>383</v>
      </c>
      <c r="C147" s="77" t="s">
        <v>384</v>
      </c>
      <c r="D147" s="78" t="s">
        <v>376</v>
      </c>
      <c r="E147" s="5" t="s">
        <v>430</v>
      </c>
      <c r="F147" s="5">
        <v>2.3156936749999999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69376.404058</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0.25406564100000001</v>
      </c>
      <c r="J148" s="5">
        <v>1.4049145540000001</v>
      </c>
      <c r="K148" s="5">
        <v>1.4049145540000001</v>
      </c>
      <c r="L148" s="5" t="s">
        <v>430</v>
      </c>
      <c r="M148" s="5" t="s">
        <v>430</v>
      </c>
      <c r="N148" s="5">
        <v>0.30199530800000002</v>
      </c>
      <c r="O148" s="5">
        <v>6.2500300000000002E-3</v>
      </c>
      <c r="P148" s="5" t="s">
        <v>428</v>
      </c>
      <c r="Q148" s="5">
        <v>8.6656799999999996E-4</v>
      </c>
      <c r="R148" s="5">
        <v>2.0005465359999999</v>
      </c>
      <c r="S148" s="5">
        <v>20.500483113000001</v>
      </c>
      <c r="T148" s="5">
        <v>0.53860690099999997</v>
      </c>
      <c r="U148" s="5">
        <v>8.6656839999999999E-3</v>
      </c>
      <c r="V148" s="5">
        <v>17.992641802000001</v>
      </c>
      <c r="W148" s="5" t="s">
        <v>428</v>
      </c>
      <c r="X148" s="5">
        <v>3.2858599999999998E-3</v>
      </c>
      <c r="Y148" s="5">
        <v>9.5791680000000008E-3</v>
      </c>
      <c r="Z148" s="5">
        <v>5.2424250000000002E-3</v>
      </c>
      <c r="AA148" s="5">
        <v>1.242359E-3</v>
      </c>
      <c r="AB148" s="5">
        <v>1.9349812000000001E-2</v>
      </c>
      <c r="AC148" s="5" t="s">
        <v>428</v>
      </c>
      <c r="AD148" s="5" t="s">
        <v>430</v>
      </c>
      <c r="AE148" s="44"/>
      <c r="AF148" s="5" t="s">
        <v>429</v>
      </c>
      <c r="AG148" s="5" t="s">
        <v>430</v>
      </c>
      <c r="AH148" s="5" t="s">
        <v>429</v>
      </c>
      <c r="AI148" s="5" t="s">
        <v>429</v>
      </c>
      <c r="AJ148" s="5" t="s">
        <v>429</v>
      </c>
      <c r="AK148" s="5">
        <v>129880.06253513999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0.170586763</v>
      </c>
      <c r="J149" s="5">
        <v>1.1372449710000001</v>
      </c>
      <c r="K149" s="5">
        <v>1.1372449710000001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129880.06253513999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393.57902932300016</v>
      </c>
      <c r="F152" s="7">
        <f t="shared" si="1"/>
        <v>265.65956336699998</v>
      </c>
      <c r="G152" s="7">
        <f t="shared" si="1"/>
        <v>64.062355877000002</v>
      </c>
      <c r="H152" s="7">
        <f t="shared" si="1"/>
        <v>154.33811717600003</v>
      </c>
      <c r="I152" s="7">
        <f t="shared" si="1"/>
        <v>25.993624138000001</v>
      </c>
      <c r="J152" s="7">
        <f t="shared" si="1"/>
        <v>40.303543894000015</v>
      </c>
      <c r="K152" s="7">
        <f t="shared" si="1"/>
        <v>49.168343112000002</v>
      </c>
      <c r="L152" s="7">
        <f t="shared" si="1"/>
        <v>7.1006617879999983</v>
      </c>
      <c r="M152" s="7">
        <f t="shared" si="1"/>
        <v>702.04904534500042</v>
      </c>
      <c r="N152" s="7">
        <f t="shared" si="1"/>
        <v>35.828934317999995</v>
      </c>
      <c r="O152" s="7">
        <f t="shared" si="1"/>
        <v>3.8140286969999995</v>
      </c>
      <c r="P152" s="7">
        <f t="shared" si="1"/>
        <v>0.90411852100000012</v>
      </c>
      <c r="Q152" s="7">
        <f t="shared" si="1"/>
        <v>1.0300526570000001</v>
      </c>
      <c r="R152" s="7">
        <f t="shared" si="1"/>
        <v>4.4504346879999996</v>
      </c>
      <c r="S152" s="7">
        <f t="shared" si="1"/>
        <v>108.57018943299998</v>
      </c>
      <c r="T152" s="7">
        <f t="shared" si="1"/>
        <v>9.7227786129999991</v>
      </c>
      <c r="U152" s="7">
        <f t="shared" si="1"/>
        <v>1.096955385</v>
      </c>
      <c r="V152" s="7">
        <f t="shared" si="1"/>
        <v>87.177964104999987</v>
      </c>
      <c r="W152" s="7">
        <f t="shared" si="1"/>
        <v>36.207453666999996</v>
      </c>
      <c r="X152" s="7">
        <f t="shared" si="1"/>
        <v>1.8828727149999995</v>
      </c>
      <c r="Y152" s="7">
        <f t="shared" si="1"/>
        <v>2.0851131360000004</v>
      </c>
      <c r="Z152" s="7">
        <f t="shared" si="1"/>
        <v>1.0752498340000001</v>
      </c>
      <c r="AA152" s="7">
        <f t="shared" si="1"/>
        <v>1.0174537129999999</v>
      </c>
      <c r="AB152" s="7">
        <f t="shared" si="1"/>
        <v>6.5722386199999994</v>
      </c>
      <c r="AC152" s="7">
        <f t="shared" si="1"/>
        <v>3.9288135439999996</v>
      </c>
      <c r="AD152" s="7">
        <f t="shared" si="1"/>
        <v>0.28812543099999993</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393.57902932300016</v>
      </c>
      <c r="F154" s="7">
        <f>SUM(F$141, F$153, -1 * IF(OR($B$6=2005,$B$6&gt;=2020),SUM(F$99:F$122),0), IF(AND(ISNUMBER(SEARCH($B$4,"AT|BE|CH|GB|IE|LT|LU")),SUM(F$143:F$149)&gt;0),SUM(F$143:F$149)-SUM(F$27:F$33),0))</f>
        <v>265.65956336699998</v>
      </c>
      <c r="G154" s="7">
        <f t="shared" ref="G154:AD154" si="2">SUM(G$141, G$153, IF(AND(ISNUMBER(SEARCH($B$4,"AT|BE|CH|GB|IE|LT|LU")),SUM(G$143:G$149)&gt;0),SUM(G$143:G$149)-SUM(G$27:G$33),0))</f>
        <v>64.062355877000002</v>
      </c>
      <c r="H154" s="7">
        <f t="shared" si="2"/>
        <v>154.33811717600003</v>
      </c>
      <c r="I154" s="7">
        <f t="shared" si="2"/>
        <v>25.993624138000001</v>
      </c>
      <c r="J154" s="7">
        <f t="shared" si="2"/>
        <v>40.303543894000015</v>
      </c>
      <c r="K154" s="7">
        <f t="shared" si="2"/>
        <v>49.168343112000002</v>
      </c>
      <c r="L154" s="7">
        <f t="shared" si="2"/>
        <v>7.1006617879999983</v>
      </c>
      <c r="M154" s="7">
        <f t="shared" si="2"/>
        <v>702.04904534500042</v>
      </c>
      <c r="N154" s="7">
        <f t="shared" si="2"/>
        <v>35.828934317999995</v>
      </c>
      <c r="O154" s="7">
        <f t="shared" si="2"/>
        <v>3.8140286969999995</v>
      </c>
      <c r="P154" s="7">
        <f t="shared" si="2"/>
        <v>0.90411852100000012</v>
      </c>
      <c r="Q154" s="7">
        <f t="shared" si="2"/>
        <v>1.0300526570000001</v>
      </c>
      <c r="R154" s="7">
        <f t="shared" si="2"/>
        <v>4.4504346879999996</v>
      </c>
      <c r="S154" s="7">
        <f t="shared" si="2"/>
        <v>108.57018943299998</v>
      </c>
      <c r="T154" s="7">
        <f t="shared" si="2"/>
        <v>9.7227786129999991</v>
      </c>
      <c r="U154" s="7">
        <f t="shared" si="2"/>
        <v>1.096955385</v>
      </c>
      <c r="V154" s="7">
        <f t="shared" si="2"/>
        <v>87.177964104999987</v>
      </c>
      <c r="W154" s="7">
        <f t="shared" si="2"/>
        <v>36.207453666999996</v>
      </c>
      <c r="X154" s="7">
        <f t="shared" si="2"/>
        <v>1.8828727149999995</v>
      </c>
      <c r="Y154" s="7">
        <f t="shared" si="2"/>
        <v>2.0851131360000004</v>
      </c>
      <c r="Z154" s="7">
        <f t="shared" si="2"/>
        <v>1.0752498340000001</v>
      </c>
      <c r="AA154" s="7">
        <f t="shared" si="2"/>
        <v>1.0174537129999999</v>
      </c>
      <c r="AB154" s="7">
        <f t="shared" si="2"/>
        <v>6.5722386199999994</v>
      </c>
      <c r="AC154" s="7">
        <f t="shared" si="2"/>
        <v>3.9288135439999996</v>
      </c>
      <c r="AD154" s="7">
        <f t="shared" si="2"/>
        <v>0.28812543099999993</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40.599780150999997</v>
      </c>
      <c r="F157" s="12">
        <v>0.608987638</v>
      </c>
      <c r="G157" s="12">
        <v>2.4131915899999998</v>
      </c>
      <c r="H157" s="12" t="s">
        <v>428</v>
      </c>
      <c r="I157" s="12">
        <v>0.441397084</v>
      </c>
      <c r="J157" s="12">
        <v>0.441397084</v>
      </c>
      <c r="K157" s="12">
        <v>0.441397084</v>
      </c>
      <c r="L157" s="12">
        <v>4.5440094E-2</v>
      </c>
      <c r="M157" s="12">
        <v>4.9618481909999996</v>
      </c>
      <c r="N157" s="12" t="s">
        <v>428</v>
      </c>
      <c r="O157" s="12" t="s">
        <v>428</v>
      </c>
      <c r="P157" s="12" t="s">
        <v>428</v>
      </c>
      <c r="Q157" s="12" t="s">
        <v>428</v>
      </c>
      <c r="R157" s="12" t="s">
        <v>428</v>
      </c>
      <c r="S157" s="12" t="s">
        <v>428</v>
      </c>
      <c r="T157" s="12" t="s">
        <v>428</v>
      </c>
      <c r="U157" s="12" t="s">
        <v>428</v>
      </c>
      <c r="V157" s="12" t="s">
        <v>428</v>
      </c>
      <c r="W157" s="12">
        <v>1.5159219E-2</v>
      </c>
      <c r="X157" s="12">
        <v>4.8263899999999998E-3</v>
      </c>
      <c r="Y157" s="12">
        <v>5.6080000000000003E-6</v>
      </c>
      <c r="Z157" s="12">
        <v>1.1880122999999999E-2</v>
      </c>
      <c r="AA157" s="12">
        <v>2.9608149999999999E-3</v>
      </c>
      <c r="AB157" s="12">
        <v>1.9672937000000001E-2</v>
      </c>
      <c r="AC157" s="12" t="s">
        <v>428</v>
      </c>
      <c r="AD157" s="12" t="s">
        <v>428</v>
      </c>
      <c r="AE157" s="44"/>
      <c r="AF157" s="12">
        <v>126565.700476133</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8.7411534999999999E-2</v>
      </c>
      <c r="F158" s="12">
        <v>4.2255683000000002E-2</v>
      </c>
      <c r="G158" s="12">
        <v>8.5998470000000007E-3</v>
      </c>
      <c r="H158" s="12" t="s">
        <v>428</v>
      </c>
      <c r="I158" s="12">
        <v>5.0263690000000001E-3</v>
      </c>
      <c r="J158" s="12">
        <v>5.0263690000000001E-3</v>
      </c>
      <c r="K158" s="12">
        <v>5.0263690000000001E-3</v>
      </c>
      <c r="L158" s="12">
        <v>1.9365129999999999E-3</v>
      </c>
      <c r="M158" s="12">
        <v>0.83333654400000001</v>
      </c>
      <c r="N158" s="12">
        <v>0.64602650800000005</v>
      </c>
      <c r="O158" s="12" t="s">
        <v>428</v>
      </c>
      <c r="P158" s="12" t="s">
        <v>428</v>
      </c>
      <c r="Q158" s="12" t="s">
        <v>428</v>
      </c>
      <c r="R158" s="12" t="s">
        <v>428</v>
      </c>
      <c r="S158" s="12" t="s">
        <v>428</v>
      </c>
      <c r="T158" s="12" t="s">
        <v>428</v>
      </c>
      <c r="U158" s="12" t="s">
        <v>428</v>
      </c>
      <c r="V158" s="12" t="s">
        <v>428</v>
      </c>
      <c r="W158" s="12">
        <v>9.2357099999999998E-4</v>
      </c>
      <c r="X158" s="12">
        <v>1.95909E-4</v>
      </c>
      <c r="Y158" s="12">
        <v>5.3210000000000004E-6</v>
      </c>
      <c r="Z158" s="12">
        <v>4.6932799999999998E-4</v>
      </c>
      <c r="AA158" s="12">
        <v>1.1645399999999999E-4</v>
      </c>
      <c r="AB158" s="12">
        <v>7.8701200000000002E-4</v>
      </c>
      <c r="AC158" s="12" t="s">
        <v>428</v>
      </c>
      <c r="AD158" s="12" t="s">
        <v>428</v>
      </c>
      <c r="AE158" s="44"/>
      <c r="AF158" s="12">
        <v>409.24243464099999</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121.932188044</v>
      </c>
      <c r="F159" s="12">
        <v>3.5784121369999999</v>
      </c>
      <c r="G159" s="12">
        <v>59.575928320000003</v>
      </c>
      <c r="H159" s="12">
        <v>1.5569779000000001E-2</v>
      </c>
      <c r="I159" s="12">
        <v>6.7745627910000001</v>
      </c>
      <c r="J159" s="12">
        <v>7.1311187269999996</v>
      </c>
      <c r="K159" s="12">
        <v>7.1311187269999996</v>
      </c>
      <c r="L159" s="12">
        <v>1.458364013</v>
      </c>
      <c r="M159" s="12">
        <v>5.0050019600000004</v>
      </c>
      <c r="N159" s="12">
        <v>0.114091944</v>
      </c>
      <c r="O159" s="12">
        <v>1.5257352E-2</v>
      </c>
      <c r="P159" s="12">
        <v>5.8418034000000001E-2</v>
      </c>
      <c r="Q159" s="12">
        <v>3.8030648E-2</v>
      </c>
      <c r="R159" s="12">
        <v>0.19886357900000001</v>
      </c>
      <c r="S159" s="12">
        <v>0.51209340800000003</v>
      </c>
      <c r="T159" s="12">
        <v>30.134454497</v>
      </c>
      <c r="U159" s="12">
        <v>2.2998759000000001E-2</v>
      </c>
      <c r="V159" s="12">
        <v>0.47685935899999998</v>
      </c>
      <c r="W159" s="12">
        <v>0.37343822799999998</v>
      </c>
      <c r="X159" s="12">
        <v>2.050132E-2</v>
      </c>
      <c r="Y159" s="12">
        <v>1.7146557999999999E-2</v>
      </c>
      <c r="Z159" s="12">
        <v>8.5732789999999996E-3</v>
      </c>
      <c r="AA159" s="12">
        <v>3.7280000000000001E-6</v>
      </c>
      <c r="AB159" s="12">
        <v>4.6224884000000001E-2</v>
      </c>
      <c r="AC159" s="12">
        <v>2.13377E-4</v>
      </c>
      <c r="AD159" s="12">
        <v>8.0776199999999995E-4</v>
      </c>
      <c r="AE159" s="44"/>
      <c r="AF159" s="12">
        <v>66579.91</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M170"/>
  <sheetViews>
    <sheetView topLeftCell="AG104"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2008</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2008</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27.917826051999999</v>
      </c>
      <c r="F14" s="118">
        <v>0.728434515</v>
      </c>
      <c r="G14" s="118">
        <v>6.3786353150000004</v>
      </c>
      <c r="H14" s="118">
        <v>0.11686421</v>
      </c>
      <c r="I14" s="118">
        <v>0.232994271</v>
      </c>
      <c r="J14" s="118">
        <v>0.33921676000000001</v>
      </c>
      <c r="K14" s="118">
        <v>0.64561911000000005</v>
      </c>
      <c r="L14" s="118">
        <v>1.3227762000000001E-2</v>
      </c>
      <c r="M14" s="118">
        <v>5.4653330990000004</v>
      </c>
      <c r="N14" s="118">
        <v>0.30581254800000002</v>
      </c>
      <c r="O14" s="118">
        <v>0.13692173999999999</v>
      </c>
      <c r="P14" s="118">
        <v>0.26098062799999999</v>
      </c>
      <c r="Q14" s="118">
        <v>0.13952726100000001</v>
      </c>
      <c r="R14" s="118">
        <v>0.151166944</v>
      </c>
      <c r="S14" s="118">
        <v>0.30468672200000002</v>
      </c>
      <c r="T14" s="118">
        <v>1.2083108469999999</v>
      </c>
      <c r="U14" s="118">
        <v>0.78469357299999998</v>
      </c>
      <c r="V14" s="118">
        <v>2.2268440269999998</v>
      </c>
      <c r="W14" s="118">
        <v>2.8320131370000001</v>
      </c>
      <c r="X14" s="118">
        <v>3.0152389999999999E-3</v>
      </c>
      <c r="Y14" s="118">
        <v>4.0197159999999996E-3</v>
      </c>
      <c r="Z14" s="118">
        <v>1.2498710000000001E-3</v>
      </c>
      <c r="AA14" s="118">
        <v>2.3811399999999999E-4</v>
      </c>
      <c r="AB14" s="118">
        <v>1.0772940999999999E-2</v>
      </c>
      <c r="AC14" s="118">
        <v>1.5502837810000001</v>
      </c>
      <c r="AD14" s="118">
        <v>0.13735025300000001</v>
      </c>
      <c r="AE14" s="117"/>
      <c r="AF14" s="15">
        <v>24510.852852960001</v>
      </c>
      <c r="AG14" s="15">
        <v>229879.49654632999</v>
      </c>
      <c r="AH14" s="15">
        <v>368455.718135987</v>
      </c>
      <c r="AI14" s="15">
        <v>33709.642017320002</v>
      </c>
      <c r="AJ14" s="15">
        <v>66597.948952000006</v>
      </c>
      <c r="AK14" s="15" t="s">
        <v>430</v>
      </c>
      <c r="AL14" s="31" t="s">
        <v>60</v>
      </c>
    </row>
    <row r="15" spans="1:39" ht="26.25" customHeight="1" thickBot="1" x14ac:dyDescent="0.25">
      <c r="A15" s="51" t="s">
        <v>64</v>
      </c>
      <c r="B15" s="51" t="s">
        <v>65</v>
      </c>
      <c r="C15" s="52" t="s">
        <v>66</v>
      </c>
      <c r="D15" s="53"/>
      <c r="E15" s="118">
        <v>8.5281642200000007</v>
      </c>
      <c r="F15" s="118">
        <v>0.82210260400000001</v>
      </c>
      <c r="G15" s="118">
        <v>25.718297241999998</v>
      </c>
      <c r="H15" s="118" t="s">
        <v>428</v>
      </c>
      <c r="I15" s="118">
        <v>1.0062756770000001</v>
      </c>
      <c r="J15" s="118">
        <v>1.348895154</v>
      </c>
      <c r="K15" s="118">
        <v>1.555490474</v>
      </c>
      <c r="L15" s="118">
        <v>7.9605303000000002E-2</v>
      </c>
      <c r="M15" s="118">
        <v>5.2827051799999998</v>
      </c>
      <c r="N15" s="118">
        <v>2.8751775E-2</v>
      </c>
      <c r="O15" s="118">
        <v>1.0410000000000001E-2</v>
      </c>
      <c r="P15" s="118">
        <v>4.7400000000000003E-3</v>
      </c>
      <c r="Q15" s="118">
        <v>8.5850389999999992E-3</v>
      </c>
      <c r="R15" s="118">
        <v>9.7602408000000002E-2</v>
      </c>
      <c r="S15" s="118">
        <v>4.1795697E-2</v>
      </c>
      <c r="T15" s="118">
        <v>5.8604249370000003</v>
      </c>
      <c r="U15" s="118">
        <v>2.9675221000000002E-2</v>
      </c>
      <c r="V15" s="118">
        <v>0.56023668699999996</v>
      </c>
      <c r="W15" s="118">
        <v>9.5236699999999997E-4</v>
      </c>
      <c r="X15" s="118">
        <v>1.0669999999999999E-6</v>
      </c>
      <c r="Y15" s="118">
        <v>1.5999999999999999E-6</v>
      </c>
      <c r="Z15" s="118">
        <v>1.5999999999999999E-6</v>
      </c>
      <c r="AA15" s="118">
        <v>1.5999999999999999E-6</v>
      </c>
      <c r="AB15" s="118">
        <v>5.8669999999999999E-6</v>
      </c>
      <c r="AC15" s="118" t="s">
        <v>428</v>
      </c>
      <c r="AD15" s="118" t="s">
        <v>430</v>
      </c>
      <c r="AE15" s="117"/>
      <c r="AF15" s="15">
        <v>127569.47854216</v>
      </c>
      <c r="AG15" s="15" t="s">
        <v>429</v>
      </c>
      <c r="AH15" s="15">
        <v>34985.114187599997</v>
      </c>
      <c r="AI15" s="15">
        <v>2.8423785000000001</v>
      </c>
      <c r="AJ15" s="15" t="s">
        <v>429</v>
      </c>
      <c r="AK15" s="15" t="s">
        <v>430</v>
      </c>
      <c r="AL15" s="31" t="s">
        <v>60</v>
      </c>
    </row>
    <row r="16" spans="1:39" ht="26.25" customHeight="1" thickBot="1" x14ac:dyDescent="0.25">
      <c r="A16" s="51" t="s">
        <v>64</v>
      </c>
      <c r="B16" s="51" t="s">
        <v>67</v>
      </c>
      <c r="C16" s="52" t="s">
        <v>68</v>
      </c>
      <c r="D16" s="53"/>
      <c r="E16" s="118">
        <v>4.8082919740000003</v>
      </c>
      <c r="F16" s="118">
        <v>7.4164514000000001E-2</v>
      </c>
      <c r="G16" s="118">
        <v>0.24679019999999999</v>
      </c>
      <c r="H16" s="118">
        <v>4.4879999999999998E-3</v>
      </c>
      <c r="I16" s="118">
        <v>1.1679999999999999E-2</v>
      </c>
      <c r="J16" s="118">
        <v>1.1679999999999999E-2</v>
      </c>
      <c r="K16" s="118">
        <v>1.1679999999999999E-2</v>
      </c>
      <c r="L16" s="118">
        <v>3.8570810000000001E-3</v>
      </c>
      <c r="M16" s="118">
        <v>0.93326278500000004</v>
      </c>
      <c r="N16" s="118" t="s">
        <v>431</v>
      </c>
      <c r="O16" s="118">
        <v>1.1999999999999999E-3</v>
      </c>
      <c r="P16" s="118">
        <v>1E-4</v>
      </c>
      <c r="Q16" s="118" t="s">
        <v>431</v>
      </c>
      <c r="R16" s="118" t="s">
        <v>431</v>
      </c>
      <c r="S16" s="118" t="s">
        <v>431</v>
      </c>
      <c r="T16" s="118">
        <v>8.0000000000000002E-3</v>
      </c>
      <c r="U16" s="118" t="s">
        <v>431</v>
      </c>
      <c r="V16" s="118" t="s">
        <v>431</v>
      </c>
      <c r="W16" s="118" t="s">
        <v>431</v>
      </c>
      <c r="X16" s="118" t="s">
        <v>431</v>
      </c>
      <c r="Y16" s="118" t="s">
        <v>431</v>
      </c>
      <c r="Z16" s="118" t="s">
        <v>431</v>
      </c>
      <c r="AA16" s="118" t="s">
        <v>431</v>
      </c>
      <c r="AB16" s="118" t="s">
        <v>431</v>
      </c>
      <c r="AC16" s="118" t="s">
        <v>431</v>
      </c>
      <c r="AD16" s="118">
        <v>1.8844216E-2</v>
      </c>
      <c r="AE16" s="117"/>
      <c r="AF16" s="15">
        <v>441.23036595000002</v>
      </c>
      <c r="AG16" s="15">
        <v>28125.6953125</v>
      </c>
      <c r="AH16" s="15">
        <v>31219.343636967002</v>
      </c>
      <c r="AI16" s="15" t="s">
        <v>429</v>
      </c>
      <c r="AJ16" s="15" t="s">
        <v>429</v>
      </c>
      <c r="AK16" s="15" t="s">
        <v>430</v>
      </c>
      <c r="AL16" s="31" t="s">
        <v>60</v>
      </c>
    </row>
    <row r="17" spans="1:38" ht="26.25" customHeight="1" thickBot="1" x14ac:dyDescent="0.25">
      <c r="A17" s="51" t="s">
        <v>64</v>
      </c>
      <c r="B17" s="51" t="s">
        <v>69</v>
      </c>
      <c r="C17" s="52" t="s">
        <v>70</v>
      </c>
      <c r="D17" s="53" t="s">
        <v>206</v>
      </c>
      <c r="E17" s="15">
        <v>6.0056079999999996</v>
      </c>
      <c r="F17" s="15">
        <v>1.08498E-2</v>
      </c>
      <c r="G17" s="15">
        <v>3.0892423999999998</v>
      </c>
      <c r="H17" s="15" t="s">
        <v>431</v>
      </c>
      <c r="I17" s="15">
        <v>5.93619E-3</v>
      </c>
      <c r="J17" s="15">
        <v>9.1325999999999994E-3</v>
      </c>
      <c r="K17" s="15">
        <v>9.1325999999999994E-3</v>
      </c>
      <c r="L17" s="15">
        <v>1.34158E-4</v>
      </c>
      <c r="M17" s="15">
        <v>71.748522960000003</v>
      </c>
      <c r="N17" s="15">
        <v>0.12701664200000001</v>
      </c>
      <c r="O17" s="15">
        <v>7.0277399999999998E-4</v>
      </c>
      <c r="P17" s="15">
        <v>4.1926819999999997E-3</v>
      </c>
      <c r="Q17" s="15">
        <v>1.9313310000000001E-3</v>
      </c>
      <c r="R17" s="15">
        <v>2.0084320000000001E-3</v>
      </c>
      <c r="S17" s="15">
        <v>1.843176E-3</v>
      </c>
      <c r="T17" s="15">
        <v>5.6579999999999999E-6</v>
      </c>
      <c r="U17" s="15">
        <v>1.24258E-4</v>
      </c>
      <c r="V17" s="15">
        <v>2.1740166420000002</v>
      </c>
      <c r="W17" s="15">
        <v>0.1076</v>
      </c>
      <c r="X17" s="15" t="s">
        <v>431</v>
      </c>
      <c r="Y17" s="15" t="s">
        <v>431</v>
      </c>
      <c r="Z17" s="15" t="s">
        <v>431</v>
      </c>
      <c r="AA17" s="15" t="s">
        <v>431</v>
      </c>
      <c r="AB17" s="15" t="s">
        <v>431</v>
      </c>
      <c r="AC17" s="15" t="s">
        <v>428</v>
      </c>
      <c r="AD17" s="15">
        <v>6.2642185000000003E-2</v>
      </c>
      <c r="AE17" s="117"/>
      <c r="AF17" s="15">
        <v>13.86042</v>
      </c>
      <c r="AG17" s="15">
        <v>93.155100000000004</v>
      </c>
      <c r="AH17" s="15">
        <v>1001.17479675</v>
      </c>
      <c r="AI17" s="15" t="s">
        <v>429</v>
      </c>
      <c r="AJ17" s="15" t="s">
        <v>429</v>
      </c>
      <c r="AK17" s="15" t="s">
        <v>430</v>
      </c>
      <c r="AL17" s="31" t="s">
        <v>60</v>
      </c>
    </row>
    <row r="18" spans="1:38" ht="26.25" customHeight="1" thickBot="1" x14ac:dyDescent="0.25">
      <c r="A18" s="51" t="s">
        <v>64</v>
      </c>
      <c r="B18" s="51" t="s">
        <v>71</v>
      </c>
      <c r="C18" s="52" t="s">
        <v>72</v>
      </c>
      <c r="D18" s="53"/>
      <c r="E18" s="15">
        <v>0.73139048799999995</v>
      </c>
      <c r="F18" s="15">
        <v>6.6262860000000007E-2</v>
      </c>
      <c r="G18" s="15">
        <v>3.9699726470000001</v>
      </c>
      <c r="H18" s="15">
        <v>3.0549599999999999E-4</v>
      </c>
      <c r="I18" s="15">
        <v>6.4215770000000004E-3</v>
      </c>
      <c r="J18" s="15">
        <v>9.1878889999999994E-3</v>
      </c>
      <c r="K18" s="15">
        <v>2.2341389E-2</v>
      </c>
      <c r="L18" s="15">
        <v>3.2083540000000001E-3</v>
      </c>
      <c r="M18" s="15">
        <v>50.212062047000003</v>
      </c>
      <c r="N18" s="15">
        <v>3.7234989999999999E-3</v>
      </c>
      <c r="O18" s="15">
        <v>1.2491570000000001E-3</v>
      </c>
      <c r="P18" s="15">
        <v>3.8067100000000002E-4</v>
      </c>
      <c r="Q18" s="15">
        <v>1.5927187999999998E-2</v>
      </c>
      <c r="R18" s="15">
        <v>5.8596109999999998E-3</v>
      </c>
      <c r="S18" s="15">
        <v>6.0313579999999997E-3</v>
      </c>
      <c r="T18" s="15">
        <v>2.306E-6</v>
      </c>
      <c r="U18" s="15">
        <v>8.0927999999999995E-5</v>
      </c>
      <c r="V18" s="15">
        <v>7.5390969999999998E-3</v>
      </c>
      <c r="W18" s="15">
        <v>8.0470000000000003E-3</v>
      </c>
      <c r="X18" s="15">
        <v>4.0399999999999999E-5</v>
      </c>
      <c r="Y18" s="15" t="s">
        <v>431</v>
      </c>
      <c r="Z18" s="15" t="s">
        <v>431</v>
      </c>
      <c r="AA18" s="15" t="s">
        <v>431</v>
      </c>
      <c r="AB18" s="15">
        <v>4.0399999999999999E-5</v>
      </c>
      <c r="AC18" s="15" t="s">
        <v>430</v>
      </c>
      <c r="AD18" s="15" t="s">
        <v>430</v>
      </c>
      <c r="AE18" s="117"/>
      <c r="AF18" s="15">
        <v>109.09748999999999</v>
      </c>
      <c r="AG18" s="15">
        <v>76.676000000000002</v>
      </c>
      <c r="AH18" s="15">
        <v>5712.8069933500001</v>
      </c>
      <c r="AI18" s="15" t="s">
        <v>429</v>
      </c>
      <c r="AJ18" s="15" t="s">
        <v>429</v>
      </c>
      <c r="AK18" s="15" t="s">
        <v>430</v>
      </c>
      <c r="AL18" s="31" t="s">
        <v>60</v>
      </c>
    </row>
    <row r="19" spans="1:38" ht="26.25" customHeight="1" thickBot="1" x14ac:dyDescent="0.25">
      <c r="A19" s="51" t="s">
        <v>64</v>
      </c>
      <c r="B19" s="51" t="s">
        <v>73</v>
      </c>
      <c r="C19" s="52" t="s">
        <v>74</v>
      </c>
      <c r="D19" s="53"/>
      <c r="E19" s="118">
        <v>13.110943014</v>
      </c>
      <c r="F19" s="118">
        <v>1.404873622</v>
      </c>
      <c r="G19" s="118">
        <v>3.3131091459999999</v>
      </c>
      <c r="H19" s="118">
        <v>0.34464600000000001</v>
      </c>
      <c r="I19" s="118">
        <v>7.9293708000000004E-2</v>
      </c>
      <c r="J19" s="118">
        <v>0.12023199699999999</v>
      </c>
      <c r="K19" s="118">
        <v>0.36106599700000003</v>
      </c>
      <c r="L19" s="118">
        <v>7.662309E-3</v>
      </c>
      <c r="M19" s="118">
        <v>16.114302480999999</v>
      </c>
      <c r="N19" s="118">
        <v>1.1121484450000001</v>
      </c>
      <c r="O19" s="118">
        <v>2.7670000000000001E-5</v>
      </c>
      <c r="P19" s="118">
        <v>2.4433159999999999E-2</v>
      </c>
      <c r="Q19" s="118">
        <v>1.1123098E-2</v>
      </c>
      <c r="R19" s="118">
        <v>0.21066286300000001</v>
      </c>
      <c r="S19" s="118">
        <v>1.04227702</v>
      </c>
      <c r="T19" s="118">
        <v>2.1529399999999999E-4</v>
      </c>
      <c r="U19" s="118">
        <v>1.642031E-3</v>
      </c>
      <c r="V19" s="118">
        <v>2.155181008</v>
      </c>
      <c r="W19" s="118">
        <v>0.45144465</v>
      </c>
      <c r="X19" s="118">
        <v>3.2109999999999998E-6</v>
      </c>
      <c r="Y19" s="118">
        <v>2.3366E-5</v>
      </c>
      <c r="Z19" s="118">
        <v>3.1980000000000001E-6</v>
      </c>
      <c r="AA19" s="118">
        <v>2.8990000000000001E-6</v>
      </c>
      <c r="AB19" s="118">
        <v>3.2673999999999999E-5</v>
      </c>
      <c r="AC19" s="118" t="s">
        <v>428</v>
      </c>
      <c r="AD19" s="118">
        <v>5.5087400000000003E-4</v>
      </c>
      <c r="AE19" s="117"/>
      <c r="AF19" s="15">
        <v>107072.642628681</v>
      </c>
      <c r="AG19" s="15">
        <v>914.0510994</v>
      </c>
      <c r="AH19" s="15">
        <v>200390.906206591</v>
      </c>
      <c r="AI19" s="15">
        <v>409.28607833199999</v>
      </c>
      <c r="AJ19" s="15">
        <v>115.12820000000001</v>
      </c>
      <c r="AK19" s="15" t="s">
        <v>430</v>
      </c>
      <c r="AL19" s="31" t="s">
        <v>60</v>
      </c>
    </row>
    <row r="20" spans="1:38" ht="26.25" customHeight="1" thickBot="1" x14ac:dyDescent="0.25">
      <c r="A20" s="51" t="s">
        <v>64</v>
      </c>
      <c r="B20" s="51" t="s">
        <v>75</v>
      </c>
      <c r="C20" s="52" t="s">
        <v>76</v>
      </c>
      <c r="D20" s="53"/>
      <c r="E20" s="118">
        <v>1.4826711210000001</v>
      </c>
      <c r="F20" s="118">
        <v>0.246087467</v>
      </c>
      <c r="G20" s="118">
        <v>3.6478248999999997E-2</v>
      </c>
      <c r="H20" s="118">
        <v>1.5690000000000001E-3</v>
      </c>
      <c r="I20" s="118">
        <v>1.4923320000000001E-3</v>
      </c>
      <c r="J20" s="118">
        <v>1.555248E-3</v>
      </c>
      <c r="K20" s="118">
        <v>1.555248E-3</v>
      </c>
      <c r="L20" s="118">
        <v>8.7717000000000001E-5</v>
      </c>
      <c r="M20" s="118">
        <v>1.652357802</v>
      </c>
      <c r="N20" s="118">
        <v>3.1749999999999999E-5</v>
      </c>
      <c r="O20" s="118">
        <v>5.2920000000000003E-6</v>
      </c>
      <c r="P20" s="118">
        <v>8.2551E-4</v>
      </c>
      <c r="Q20" s="118">
        <v>2.5400309999999999E-3</v>
      </c>
      <c r="R20" s="118">
        <v>1.6087E-5</v>
      </c>
      <c r="S20" s="118">
        <v>1.608686E-3</v>
      </c>
      <c r="T20" s="118">
        <v>1.0795000000000001E-5</v>
      </c>
      <c r="U20" s="118">
        <v>2.3707000000000001E-4</v>
      </c>
      <c r="V20" s="118">
        <v>3.1749999999999999E-5</v>
      </c>
      <c r="W20" s="118" t="s">
        <v>428</v>
      </c>
      <c r="X20" s="118">
        <v>3.0970000000000002E-6</v>
      </c>
      <c r="Y20" s="118">
        <v>4.955E-6</v>
      </c>
      <c r="Z20" s="118">
        <v>1.548E-6</v>
      </c>
      <c r="AA20" s="118">
        <v>1.2389999999999999E-6</v>
      </c>
      <c r="AB20" s="118">
        <v>1.0838E-5</v>
      </c>
      <c r="AC20" s="118">
        <v>1.548E-6</v>
      </c>
      <c r="AD20" s="118" t="s">
        <v>428</v>
      </c>
      <c r="AE20" s="117"/>
      <c r="AF20" s="15">
        <v>4.5866699999999998</v>
      </c>
      <c r="AG20" s="15" t="s">
        <v>429</v>
      </c>
      <c r="AH20" s="15">
        <v>32497.900627562001</v>
      </c>
      <c r="AI20" s="15">
        <v>799.34069474</v>
      </c>
      <c r="AJ20" s="15">
        <v>298.29239999999999</v>
      </c>
      <c r="AK20" s="15" t="s">
        <v>430</v>
      </c>
      <c r="AL20" s="31" t="s">
        <v>60</v>
      </c>
    </row>
    <row r="21" spans="1:38" ht="26.25" customHeight="1" thickBot="1" x14ac:dyDescent="0.25">
      <c r="A21" s="51" t="s">
        <v>64</v>
      </c>
      <c r="B21" s="51" t="s">
        <v>77</v>
      </c>
      <c r="C21" s="52" t="s">
        <v>78</v>
      </c>
      <c r="D21" s="53"/>
      <c r="E21" s="118">
        <v>3.2621171759999998</v>
      </c>
      <c r="F21" s="118">
        <v>0.61543319699999999</v>
      </c>
      <c r="G21" s="118">
        <v>0.83850942100000003</v>
      </c>
      <c r="H21" s="118">
        <v>1.7735000000000001E-2</v>
      </c>
      <c r="I21" s="118">
        <v>4.1162747E-2</v>
      </c>
      <c r="J21" s="118">
        <v>8.5013375000000002E-2</v>
      </c>
      <c r="K21" s="118">
        <v>8.5064525000000002E-2</v>
      </c>
      <c r="L21" s="118">
        <v>5.1327530000000003E-3</v>
      </c>
      <c r="M21" s="118">
        <v>5.1890761029999997</v>
      </c>
      <c r="N21" s="118">
        <v>2.8600099999999997E-4</v>
      </c>
      <c r="O21" s="118">
        <v>3.5555000000000001E-5</v>
      </c>
      <c r="P21" s="118">
        <v>2.4140640000000001E-3</v>
      </c>
      <c r="Q21" s="118">
        <v>7.3917770000000004E-3</v>
      </c>
      <c r="R21" s="118">
        <v>4.28978E-4</v>
      </c>
      <c r="S21" s="118">
        <v>4.8604950000000003E-3</v>
      </c>
      <c r="T21" s="118">
        <v>1.1284334E-2</v>
      </c>
      <c r="U21" s="118">
        <v>6.9576200000000005E-4</v>
      </c>
      <c r="V21" s="118">
        <v>4.7444300000000001E-4</v>
      </c>
      <c r="W21" s="118" t="s">
        <v>428</v>
      </c>
      <c r="X21" s="118">
        <v>5.7607000000000003E-4</v>
      </c>
      <c r="Y21" s="118">
        <v>1.257406E-3</v>
      </c>
      <c r="Z21" s="118">
        <v>3.6656599999999997E-4</v>
      </c>
      <c r="AA21" s="118">
        <v>6.9738000000000002E-5</v>
      </c>
      <c r="AB21" s="118">
        <v>2.2697799999999999E-3</v>
      </c>
      <c r="AC21" s="118">
        <v>2.539917E-3</v>
      </c>
      <c r="AD21" s="118">
        <v>9.7324200000000003E-4</v>
      </c>
      <c r="AE21" s="117"/>
      <c r="AF21" s="15">
        <v>38.265900000000002</v>
      </c>
      <c r="AG21" s="15">
        <v>1154.5079000000001</v>
      </c>
      <c r="AH21" s="15">
        <v>66062.023971000002</v>
      </c>
      <c r="AI21" s="15">
        <v>1855.3510754169999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20.357467570000001</v>
      </c>
      <c r="F23" s="118">
        <v>2.448632302</v>
      </c>
      <c r="G23" s="118">
        <v>1.05495155</v>
      </c>
      <c r="H23" s="118">
        <v>5.1498749999999999E-3</v>
      </c>
      <c r="I23" s="118">
        <v>1.3418450909999999</v>
      </c>
      <c r="J23" s="118">
        <v>1.4118415019999999</v>
      </c>
      <c r="K23" s="118">
        <v>1.4118415019999999</v>
      </c>
      <c r="L23" s="118">
        <v>0.68625234499999999</v>
      </c>
      <c r="M23" s="118">
        <v>12.354025531</v>
      </c>
      <c r="N23" s="118">
        <v>9.8917000000000002E-5</v>
      </c>
      <c r="O23" s="118">
        <v>1.6654E-5</v>
      </c>
      <c r="P23" s="118">
        <v>1.455635E-3</v>
      </c>
      <c r="Q23" s="118">
        <v>3.2135000000000003E-5</v>
      </c>
      <c r="R23" s="118">
        <v>7.4380189999999997E-3</v>
      </c>
      <c r="S23" s="118">
        <v>4.5252410000000002E-3</v>
      </c>
      <c r="T23" s="118">
        <v>3.4813E-5</v>
      </c>
      <c r="U23" s="118">
        <v>3.1674999999999997E-5</v>
      </c>
      <c r="V23" s="118">
        <v>1.1885094000000001E-2</v>
      </c>
      <c r="W23" s="118">
        <v>0.11762434200000001</v>
      </c>
      <c r="X23" s="118">
        <v>9.2733969999999992E-3</v>
      </c>
      <c r="Y23" s="118">
        <v>9.7379570000000002E-3</v>
      </c>
      <c r="Z23" s="118">
        <v>8.4463820000000005E-3</v>
      </c>
      <c r="AA23" s="118">
        <v>9.0095520000000005E-3</v>
      </c>
      <c r="AB23" s="118">
        <v>3.6467288E-2</v>
      </c>
      <c r="AC23" s="118" t="s">
        <v>428</v>
      </c>
      <c r="AD23" s="118" t="s">
        <v>428</v>
      </c>
      <c r="AE23" s="117"/>
      <c r="AF23" s="15">
        <v>26983.176791866001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7.2591967740000003</v>
      </c>
      <c r="F24" s="118">
        <v>0.52110484300000004</v>
      </c>
      <c r="G24" s="118">
        <v>2.2638209389999999</v>
      </c>
      <c r="H24" s="118">
        <v>0.3905383</v>
      </c>
      <c r="I24" s="118">
        <v>6.3643201999999996E-2</v>
      </c>
      <c r="J24" s="118">
        <v>7.2569621000000001E-2</v>
      </c>
      <c r="K24" s="118">
        <v>7.2569621000000001E-2</v>
      </c>
      <c r="L24" s="118">
        <v>1.6418083E-2</v>
      </c>
      <c r="M24" s="118">
        <v>5.7075103939999998</v>
      </c>
      <c r="N24" s="118">
        <v>5.2267569E-2</v>
      </c>
      <c r="O24" s="118">
        <v>1.1680055999999999E-2</v>
      </c>
      <c r="P24" s="118">
        <v>1.2185845000000001E-2</v>
      </c>
      <c r="Q24" s="118">
        <v>7.4523690000000004E-3</v>
      </c>
      <c r="R24" s="118">
        <v>1.0666138E-2</v>
      </c>
      <c r="S24" s="118">
        <v>1.2652902000000001E-2</v>
      </c>
      <c r="T24" s="118">
        <v>1.0056595E-2</v>
      </c>
      <c r="U24" s="118">
        <v>1.2240269999999999E-3</v>
      </c>
      <c r="V24" s="118">
        <v>6.3208785000000003E-2</v>
      </c>
      <c r="W24" s="118">
        <v>8.7073585999999994E-2</v>
      </c>
      <c r="X24" s="118">
        <v>4.3394080000000003E-3</v>
      </c>
      <c r="Y24" s="118">
        <v>5.8025949999999998E-3</v>
      </c>
      <c r="Z24" s="118">
        <v>1.5565659999999999E-3</v>
      </c>
      <c r="AA24" s="118">
        <v>2.974506E-3</v>
      </c>
      <c r="AB24" s="118">
        <v>1.4673075000000001E-2</v>
      </c>
      <c r="AC24" s="118">
        <v>7.7804880000000003E-3</v>
      </c>
      <c r="AD24" s="118">
        <v>2.5698700000000001E-3</v>
      </c>
      <c r="AE24" s="117"/>
      <c r="AF24" s="15">
        <v>1499.9206518399999</v>
      </c>
      <c r="AG24" s="15">
        <v>3041.3399628000002</v>
      </c>
      <c r="AH24" s="15">
        <v>66803.248101637</v>
      </c>
      <c r="AI24" s="15">
        <v>2825.7784000000001</v>
      </c>
      <c r="AJ24" s="15">
        <v>129.3796581</v>
      </c>
      <c r="AK24" s="15" t="s">
        <v>430</v>
      </c>
      <c r="AL24" s="31" t="s">
        <v>60</v>
      </c>
    </row>
    <row r="25" spans="1:38" ht="26.25" customHeight="1" thickBot="1" x14ac:dyDescent="0.25">
      <c r="A25" s="51" t="s">
        <v>86</v>
      </c>
      <c r="B25" s="55" t="s">
        <v>87</v>
      </c>
      <c r="C25" s="57" t="s">
        <v>88</v>
      </c>
      <c r="D25" s="53"/>
      <c r="E25" s="118">
        <v>2.8696127819999999</v>
      </c>
      <c r="F25" s="118">
        <v>0.348219485</v>
      </c>
      <c r="G25" s="118">
        <v>0.24679790300000001</v>
      </c>
      <c r="H25" s="118" t="s">
        <v>428</v>
      </c>
      <c r="I25" s="118">
        <v>3.8879545000000001E-2</v>
      </c>
      <c r="J25" s="118">
        <v>4.8122034000000001E-2</v>
      </c>
      <c r="K25" s="118">
        <v>4.8122034000000001E-2</v>
      </c>
      <c r="L25" s="118">
        <v>2.0445204000000002E-2</v>
      </c>
      <c r="M25" s="118">
        <v>3.026031771</v>
      </c>
      <c r="N25" s="118">
        <v>7.7522588000000003E-2</v>
      </c>
      <c r="O25" s="118">
        <v>6.4670000000000003E-5</v>
      </c>
      <c r="P25" s="118" t="s">
        <v>428</v>
      </c>
      <c r="Q25" s="118">
        <v>5.2379999999999997E-6</v>
      </c>
      <c r="R25" s="118">
        <v>2.2042203E-2</v>
      </c>
      <c r="S25" s="118">
        <v>0.22610329900000001</v>
      </c>
      <c r="T25" s="118">
        <v>5.7296619999999999E-3</v>
      </c>
      <c r="U25" s="118">
        <v>5.2385000000000001E-5</v>
      </c>
      <c r="V25" s="118">
        <v>0.17820185899999999</v>
      </c>
      <c r="W25" s="118">
        <v>8.6595709999999996E-3</v>
      </c>
      <c r="X25" s="118">
        <v>1.7970046E-2</v>
      </c>
      <c r="Y25" s="118">
        <v>1.3381933E-2</v>
      </c>
      <c r="Z25" s="118">
        <v>3.2004650000000003E-2</v>
      </c>
      <c r="AA25" s="118">
        <v>3.4664449999999999E-3</v>
      </c>
      <c r="AB25" s="118">
        <v>6.6823073999999996E-2</v>
      </c>
      <c r="AC25" s="118" t="s">
        <v>430</v>
      </c>
      <c r="AD25" s="118" t="s">
        <v>430</v>
      </c>
      <c r="AE25" s="117"/>
      <c r="AF25" s="15">
        <v>10739.854723383</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2.9026420000000001E-2</v>
      </c>
      <c r="F26" s="118">
        <v>5.6095351000000002E-2</v>
      </c>
      <c r="G26" s="118">
        <v>2.7078779999999999E-3</v>
      </c>
      <c r="H26" s="118" t="s">
        <v>428</v>
      </c>
      <c r="I26" s="118">
        <v>2.2863250000000001E-3</v>
      </c>
      <c r="J26" s="118">
        <v>2.2863250000000001E-3</v>
      </c>
      <c r="K26" s="118">
        <v>2.2863250000000001E-3</v>
      </c>
      <c r="L26" s="118">
        <v>5.5769399999999996E-4</v>
      </c>
      <c r="M26" s="118">
        <v>1.527146983</v>
      </c>
      <c r="N26" s="118">
        <v>1.1977799200000001</v>
      </c>
      <c r="O26" s="118" t="s">
        <v>428</v>
      </c>
      <c r="P26" s="118" t="s">
        <v>428</v>
      </c>
      <c r="Q26" s="118" t="s">
        <v>428</v>
      </c>
      <c r="R26" s="118" t="s">
        <v>428</v>
      </c>
      <c r="S26" s="118" t="s">
        <v>428</v>
      </c>
      <c r="T26" s="118" t="s">
        <v>428</v>
      </c>
      <c r="U26" s="118" t="s">
        <v>428</v>
      </c>
      <c r="V26" s="118" t="s">
        <v>428</v>
      </c>
      <c r="W26" s="118">
        <v>7.09751E-4</v>
      </c>
      <c r="X26" s="118">
        <v>5.2744900000000004E-4</v>
      </c>
      <c r="Y26" s="118">
        <v>4.4025599999999998E-4</v>
      </c>
      <c r="Z26" s="118">
        <v>9.6539100000000001E-4</v>
      </c>
      <c r="AA26" s="118">
        <v>9.2033999999999993E-5</v>
      </c>
      <c r="AB26" s="118">
        <v>2.0251290000000001E-3</v>
      </c>
      <c r="AC26" s="118" t="s">
        <v>430</v>
      </c>
      <c r="AD26" s="118" t="s">
        <v>430</v>
      </c>
      <c r="AE26" s="117"/>
      <c r="AF26" s="15">
        <v>184.30307761399999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34.261622727999999</v>
      </c>
      <c r="F27" s="118">
        <v>12.122612125</v>
      </c>
      <c r="G27" s="118">
        <v>0.108951535</v>
      </c>
      <c r="H27" s="118">
        <v>4.1046091980000003</v>
      </c>
      <c r="I27" s="118">
        <v>1.4082818159999999</v>
      </c>
      <c r="J27" s="118">
        <v>1.4082818159999999</v>
      </c>
      <c r="K27" s="118">
        <v>1.4082818159999999</v>
      </c>
      <c r="L27" s="118">
        <v>0.935313964</v>
      </c>
      <c r="M27" s="118">
        <v>261.83895308000001</v>
      </c>
      <c r="N27" s="118">
        <v>0.43401571799999999</v>
      </c>
      <c r="O27" s="118">
        <v>9.0650782999999999E-2</v>
      </c>
      <c r="P27" s="118">
        <v>5.9620218000000003E-2</v>
      </c>
      <c r="Q27" s="118">
        <v>1.705046E-3</v>
      </c>
      <c r="R27" s="118">
        <v>0.19479402900000001</v>
      </c>
      <c r="S27" s="118">
        <v>0.28238780400000002</v>
      </c>
      <c r="T27" s="118">
        <v>0.10115347199999999</v>
      </c>
      <c r="U27" s="118">
        <v>1.2777579999999999E-3</v>
      </c>
      <c r="V27" s="118">
        <v>18.119993263000001</v>
      </c>
      <c r="W27" s="118">
        <v>0.149597379</v>
      </c>
      <c r="X27" s="118">
        <v>3.5005373999999999E-2</v>
      </c>
      <c r="Y27" s="118">
        <v>3.5279893999999999E-2</v>
      </c>
      <c r="Z27" s="118">
        <v>2.9020148999999999E-2</v>
      </c>
      <c r="AA27" s="118">
        <v>3.0220973000000002E-2</v>
      </c>
      <c r="AB27" s="118">
        <v>0.12952638899999999</v>
      </c>
      <c r="AC27" s="118" t="s">
        <v>428</v>
      </c>
      <c r="AD27" s="118" t="s">
        <v>430</v>
      </c>
      <c r="AE27" s="117"/>
      <c r="AF27" s="15">
        <v>256039.34819999099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19.169601005000001</v>
      </c>
      <c r="F28" s="118">
        <v>0.83915655899999997</v>
      </c>
      <c r="G28" s="118">
        <v>2.2421885999999999E-2</v>
      </c>
      <c r="H28" s="118">
        <v>7.5148586000000003E-2</v>
      </c>
      <c r="I28" s="118">
        <v>1.2899774070000001</v>
      </c>
      <c r="J28" s="118">
        <v>1.2899774070000001</v>
      </c>
      <c r="K28" s="118">
        <v>1.2899774070000001</v>
      </c>
      <c r="L28" s="118">
        <v>1.0347255360000001</v>
      </c>
      <c r="M28" s="118">
        <v>5.3445389570000001</v>
      </c>
      <c r="N28" s="118">
        <v>6.5939935000000005E-2</v>
      </c>
      <c r="O28" s="118">
        <v>1.5064523E-2</v>
      </c>
      <c r="P28" s="118">
        <v>7.4761259999999996E-3</v>
      </c>
      <c r="Q28" s="118">
        <v>1.46766E-4</v>
      </c>
      <c r="R28" s="118">
        <v>4.6401857999999997E-2</v>
      </c>
      <c r="S28" s="118">
        <v>5.5694802000000002E-2</v>
      </c>
      <c r="T28" s="118">
        <v>1.6399894000000002E-2</v>
      </c>
      <c r="U28" s="118">
        <v>1.54124E-4</v>
      </c>
      <c r="V28" s="118">
        <v>3.0483456210000002</v>
      </c>
      <c r="W28" s="118">
        <v>1.7864027000000001E-2</v>
      </c>
      <c r="X28" s="118">
        <v>9.3602619999999994E-3</v>
      </c>
      <c r="Y28" s="118">
        <v>9.3920099999999992E-3</v>
      </c>
      <c r="Z28" s="118">
        <v>3.8314410000000001E-3</v>
      </c>
      <c r="AA28" s="118">
        <v>5.8212699999999999E-4</v>
      </c>
      <c r="AB28" s="118">
        <v>2.3165841E-2</v>
      </c>
      <c r="AC28" s="118" t="s">
        <v>428</v>
      </c>
      <c r="AD28" s="118" t="s">
        <v>430</v>
      </c>
      <c r="AE28" s="117"/>
      <c r="AF28" s="15">
        <v>51713.691974886002</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96.500013820999996</v>
      </c>
      <c r="F29" s="118">
        <v>4.3330109810000002</v>
      </c>
      <c r="G29" s="118">
        <v>7.4821313E-2</v>
      </c>
      <c r="H29" s="118">
        <v>0.132322518</v>
      </c>
      <c r="I29" s="118">
        <v>1.446706794</v>
      </c>
      <c r="J29" s="118">
        <v>1.446706794</v>
      </c>
      <c r="K29" s="118">
        <v>1.446706794</v>
      </c>
      <c r="L29" s="118">
        <v>0.89047458000000002</v>
      </c>
      <c r="M29" s="118">
        <v>27.177379509000001</v>
      </c>
      <c r="N29" s="118">
        <v>3.2733929000000002E-2</v>
      </c>
      <c r="O29" s="118">
        <v>7.4706570000000003E-3</v>
      </c>
      <c r="P29" s="118">
        <v>9.9649700000000001E-3</v>
      </c>
      <c r="Q29" s="118">
        <v>2.07832E-4</v>
      </c>
      <c r="R29" s="118">
        <v>5.5961661000000003E-2</v>
      </c>
      <c r="S29" s="118">
        <v>4.7542147E-2</v>
      </c>
      <c r="T29" s="118">
        <v>8.1903459999999994E-3</v>
      </c>
      <c r="U29" s="118">
        <v>2.1243499999999999E-4</v>
      </c>
      <c r="V29" s="118">
        <v>1.5504960350000001</v>
      </c>
      <c r="W29" s="118">
        <v>0.24925038299999999</v>
      </c>
      <c r="X29" s="118">
        <v>2.5396953E-2</v>
      </c>
      <c r="Y29" s="118">
        <v>2.3326070000000001E-2</v>
      </c>
      <c r="Z29" s="118">
        <v>1.0152289E-2</v>
      </c>
      <c r="AA29" s="118">
        <v>3.7549000000000003E-5</v>
      </c>
      <c r="AB29" s="118">
        <v>5.8912860999999997E-2</v>
      </c>
      <c r="AC29" s="118" t="s">
        <v>428</v>
      </c>
      <c r="AD29" s="118" t="s">
        <v>430</v>
      </c>
      <c r="AE29" s="117"/>
      <c r="AF29" s="15">
        <v>162525.397009187</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1.36746214</v>
      </c>
      <c r="F30" s="118">
        <v>10.444426722999999</v>
      </c>
      <c r="G30" s="118">
        <v>6.0659629999999997E-3</v>
      </c>
      <c r="H30" s="118">
        <v>6.4447259999999996E-3</v>
      </c>
      <c r="I30" s="118">
        <v>0.200476086</v>
      </c>
      <c r="J30" s="118">
        <v>0.200476086</v>
      </c>
      <c r="K30" s="118">
        <v>0.200476086</v>
      </c>
      <c r="L30" s="118">
        <v>2.5667729E-2</v>
      </c>
      <c r="M30" s="118">
        <v>46.450659719000001</v>
      </c>
      <c r="N30" s="118">
        <v>7.6894040000000004E-3</v>
      </c>
      <c r="O30" s="118">
        <v>1.453787E-3</v>
      </c>
      <c r="P30" s="118">
        <v>1.5361330000000001E-3</v>
      </c>
      <c r="Q30" s="118">
        <v>4.9756000000000003E-5</v>
      </c>
      <c r="R30" s="118">
        <v>3.02089E-3</v>
      </c>
      <c r="S30" s="118">
        <v>4.4330039999999999E-3</v>
      </c>
      <c r="T30" s="118">
        <v>1.673155E-3</v>
      </c>
      <c r="U30" s="118">
        <v>3.3729000000000002E-5</v>
      </c>
      <c r="V30" s="118">
        <v>0.28804794900000003</v>
      </c>
      <c r="W30" s="118">
        <v>0.205838723</v>
      </c>
      <c r="X30" s="118">
        <v>1.2860241E-2</v>
      </c>
      <c r="Y30" s="118">
        <v>1.085673E-2</v>
      </c>
      <c r="Z30" s="118">
        <v>1.0825581000000001E-2</v>
      </c>
      <c r="AA30" s="118">
        <v>1.1109111E-2</v>
      </c>
      <c r="AB30" s="118">
        <v>4.5651662000000003E-2</v>
      </c>
      <c r="AC30" s="118" t="s">
        <v>428</v>
      </c>
      <c r="AD30" s="118" t="s">
        <v>430</v>
      </c>
      <c r="AE30" s="117"/>
      <c r="AF30" s="15">
        <v>5773.247565873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2.1440398479999998</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166591.701310798</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0.25535626500000003</v>
      </c>
      <c r="J32" s="118">
        <v>1.4115164710000001</v>
      </c>
      <c r="K32" s="118">
        <v>1.4115164710000001</v>
      </c>
      <c r="L32" s="118" t="s">
        <v>430</v>
      </c>
      <c r="M32" s="118" t="s">
        <v>430</v>
      </c>
      <c r="N32" s="118">
        <v>0.30283406499999999</v>
      </c>
      <c r="O32" s="118">
        <v>6.2619889999999999E-3</v>
      </c>
      <c r="P32" s="118" t="s">
        <v>428</v>
      </c>
      <c r="Q32" s="118">
        <v>8.72575E-4</v>
      </c>
      <c r="R32" s="118">
        <v>2.0028089090000001</v>
      </c>
      <c r="S32" s="118">
        <v>20.523401725999999</v>
      </c>
      <c r="T32" s="118">
        <v>0.53945483599999999</v>
      </c>
      <c r="U32" s="118">
        <v>8.7257510000000003E-3</v>
      </c>
      <c r="V32" s="118">
        <v>18.103272656000001</v>
      </c>
      <c r="W32" s="118" t="s">
        <v>428</v>
      </c>
      <c r="X32" s="118">
        <v>3.011714E-3</v>
      </c>
      <c r="Y32" s="118">
        <v>8.5340759999999998E-3</v>
      </c>
      <c r="Z32" s="118">
        <v>4.6305629999999999E-3</v>
      </c>
      <c r="AA32" s="118">
        <v>1.159099E-3</v>
      </c>
      <c r="AB32" s="118">
        <v>1.7335452000000001E-2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0.17179327</v>
      </c>
      <c r="J33" s="118">
        <v>1.145288404</v>
      </c>
      <c r="K33" s="118">
        <v>1.145288404</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2.1076490919999999</v>
      </c>
      <c r="F34" s="118">
        <v>7.9922400000000005E-2</v>
      </c>
      <c r="G34" s="118">
        <v>5.8080056999999997E-2</v>
      </c>
      <c r="H34" s="118">
        <v>2.4975750000000001E-2</v>
      </c>
      <c r="I34" s="118">
        <v>0.14256048800000001</v>
      </c>
      <c r="J34" s="118">
        <v>0.178995342</v>
      </c>
      <c r="K34" s="118">
        <v>0.178995342</v>
      </c>
      <c r="L34" s="118">
        <v>2.4975750000000001E-2</v>
      </c>
      <c r="M34" s="118">
        <v>0.39961200000000002</v>
      </c>
      <c r="N34" s="118">
        <v>0.32338635399999999</v>
      </c>
      <c r="O34" s="118">
        <v>1.5260000000000001E-6</v>
      </c>
      <c r="P34" s="118">
        <v>1.4036499999999999E-4</v>
      </c>
      <c r="Q34" s="118">
        <v>3.0510000000000001E-6</v>
      </c>
      <c r="R34" s="118">
        <v>7.3233700000000001E-4</v>
      </c>
      <c r="S34" s="118">
        <v>76.667458037000003</v>
      </c>
      <c r="T34" s="118">
        <v>3.0510000000000001E-6</v>
      </c>
      <c r="U34" s="118">
        <v>3.0510000000000001E-6</v>
      </c>
      <c r="V34" s="118">
        <v>1.159534E-3</v>
      </c>
      <c r="W34" s="118">
        <v>8.3252499999999993E-3</v>
      </c>
      <c r="X34" s="118">
        <v>4.5788900000000001E-4</v>
      </c>
      <c r="Y34" s="118">
        <v>3.8296199999999998E-4</v>
      </c>
      <c r="Z34" s="118">
        <v>1.9148099999999999E-4</v>
      </c>
      <c r="AA34" s="118">
        <v>8.3000000000000002E-8</v>
      </c>
      <c r="AB34" s="118">
        <v>1.0324139999999999E-3</v>
      </c>
      <c r="AC34" s="118" t="s">
        <v>428</v>
      </c>
      <c r="AD34" s="118" t="s">
        <v>428</v>
      </c>
      <c r="AE34" s="117"/>
      <c r="AF34" s="15">
        <v>1431.943</v>
      </c>
      <c r="AG34" s="15" t="s">
        <v>429</v>
      </c>
      <c r="AH34" s="15" t="s">
        <v>430</v>
      </c>
      <c r="AI34" s="15" t="s">
        <v>431</v>
      </c>
      <c r="AJ34" s="15" t="s">
        <v>430</v>
      </c>
      <c r="AK34" s="15">
        <v>3503.902568</v>
      </c>
      <c r="AL34" s="31" t="s">
        <v>60</v>
      </c>
    </row>
    <row r="35" spans="1:38" s="1" customFormat="1" ht="26.25" customHeight="1" thickBot="1" x14ac:dyDescent="0.25">
      <c r="A35" s="51" t="s">
        <v>109</v>
      </c>
      <c r="B35" s="51" t="s">
        <v>110</v>
      </c>
      <c r="C35" s="52" t="s">
        <v>111</v>
      </c>
      <c r="D35" s="53"/>
      <c r="E35" s="118">
        <v>14.763957044</v>
      </c>
      <c r="F35" s="118">
        <v>0.69969002499999999</v>
      </c>
      <c r="G35" s="118">
        <v>0.64261384799999999</v>
      </c>
      <c r="H35" s="118">
        <v>3.2130689999999998E-3</v>
      </c>
      <c r="I35" s="118">
        <v>0.50958664600000003</v>
      </c>
      <c r="J35" s="118">
        <v>0.53826550299999998</v>
      </c>
      <c r="K35" s="118">
        <v>0.53826550299999998</v>
      </c>
      <c r="L35" s="118">
        <v>0.24663816799999999</v>
      </c>
      <c r="M35" s="118">
        <v>0.81155458800000002</v>
      </c>
      <c r="N35" s="118">
        <v>7.5605999999999994E-5</v>
      </c>
      <c r="O35" s="118">
        <v>1.2601E-5</v>
      </c>
      <c r="P35" s="118">
        <v>1.159296E-3</v>
      </c>
      <c r="Q35" s="118">
        <v>2.5202E-5</v>
      </c>
      <c r="R35" s="118">
        <v>6.1048299999999999E-4</v>
      </c>
      <c r="S35" s="118">
        <v>7.5828429999999997E-3</v>
      </c>
      <c r="T35" s="118">
        <v>4.016337E-3</v>
      </c>
      <c r="U35" s="118">
        <v>2.5202E-5</v>
      </c>
      <c r="V35" s="118">
        <v>5.6228709999999998E-3</v>
      </c>
      <c r="W35" s="118">
        <v>7.2884378E-2</v>
      </c>
      <c r="X35" s="118">
        <v>4.0086410000000003E-3</v>
      </c>
      <c r="Y35" s="118">
        <v>3.3526810000000002E-3</v>
      </c>
      <c r="Z35" s="118">
        <v>1.676341E-3</v>
      </c>
      <c r="AA35" s="118">
        <v>7.2900000000000003E-7</v>
      </c>
      <c r="AB35" s="118">
        <v>9.0383919999999993E-3</v>
      </c>
      <c r="AC35" s="118" t="s">
        <v>428</v>
      </c>
      <c r="AD35" s="118" t="s">
        <v>428</v>
      </c>
      <c r="AE35" s="117"/>
      <c r="AF35" s="15">
        <v>13719.805645506</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8.3235104559999993</v>
      </c>
      <c r="F36" s="118">
        <v>0.51652069300000003</v>
      </c>
      <c r="G36" s="118">
        <v>0.35594136799999998</v>
      </c>
      <c r="H36" s="118">
        <v>1.7797069999999999E-3</v>
      </c>
      <c r="I36" s="118">
        <v>0.35867864399999999</v>
      </c>
      <c r="J36" s="118">
        <v>0.37837765499999998</v>
      </c>
      <c r="K36" s="118">
        <v>0.37837765499999998</v>
      </c>
      <c r="L36" s="118">
        <v>0.16985401</v>
      </c>
      <c r="M36" s="118">
        <v>0.718588475</v>
      </c>
      <c r="N36" s="118">
        <v>4.1882000000000003E-5</v>
      </c>
      <c r="O36" s="118">
        <v>6.9800000000000001E-6</v>
      </c>
      <c r="P36" s="118">
        <v>6.4218399999999996E-4</v>
      </c>
      <c r="Q36" s="118">
        <v>1.3961000000000001E-5</v>
      </c>
      <c r="R36" s="118">
        <v>3.3817299999999999E-4</v>
      </c>
      <c r="S36" s="118">
        <v>4.2004620000000003E-3</v>
      </c>
      <c r="T36" s="118">
        <v>2.2248210000000001E-3</v>
      </c>
      <c r="U36" s="118">
        <v>1.3961000000000001E-5</v>
      </c>
      <c r="V36" s="118">
        <v>3.114749E-3</v>
      </c>
      <c r="W36" s="118">
        <v>5.3804238999999997E-2</v>
      </c>
      <c r="X36" s="118">
        <v>2.9592329999999999E-3</v>
      </c>
      <c r="Y36" s="118">
        <v>2.4749949999999998E-3</v>
      </c>
      <c r="Z36" s="118">
        <v>1.2374969999999999E-3</v>
      </c>
      <c r="AA36" s="118">
        <v>5.3799999999999997E-7</v>
      </c>
      <c r="AB36" s="118">
        <v>6.6722639999999998E-3</v>
      </c>
      <c r="AC36" s="118" t="s">
        <v>428</v>
      </c>
      <c r="AD36" s="118" t="s">
        <v>428</v>
      </c>
      <c r="AE36" s="117"/>
      <c r="AF36" s="15">
        <v>7439.4793977400004</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5.931738717</v>
      </c>
      <c r="F39" s="118">
        <v>0.355703457</v>
      </c>
      <c r="G39" s="118">
        <v>0.15869904800000001</v>
      </c>
      <c r="H39" s="118">
        <v>1.1347704E-2</v>
      </c>
      <c r="I39" s="118">
        <v>8.9245831999999997E-2</v>
      </c>
      <c r="J39" s="118">
        <v>9.1522537000000001E-2</v>
      </c>
      <c r="K39" s="118">
        <v>9.1527649000000003E-2</v>
      </c>
      <c r="L39" s="118">
        <v>1.4716926999999999E-2</v>
      </c>
      <c r="M39" s="118">
        <v>2.4181464680000002</v>
      </c>
      <c r="N39" s="118">
        <v>4.3261109999999997E-3</v>
      </c>
      <c r="O39" s="118">
        <v>2.0139379999999998E-3</v>
      </c>
      <c r="P39" s="118">
        <v>5.7663159999999996E-3</v>
      </c>
      <c r="Q39" s="118">
        <v>1.7450417999999999E-2</v>
      </c>
      <c r="R39" s="118">
        <v>1.10519E-4</v>
      </c>
      <c r="S39" s="118">
        <v>1.1051932E-2</v>
      </c>
      <c r="T39" s="118">
        <v>7.4164000000000003E-5</v>
      </c>
      <c r="U39" s="118">
        <v>1.6287059999999999E-3</v>
      </c>
      <c r="V39" s="118">
        <v>2.1813E-4</v>
      </c>
      <c r="W39" s="118">
        <v>2.2799399999999998E-3</v>
      </c>
      <c r="X39" s="118">
        <v>1.0003939999999999E-3</v>
      </c>
      <c r="Y39" s="118">
        <v>1.5783150000000001E-3</v>
      </c>
      <c r="Z39" s="118">
        <v>4.3593400000000002E-4</v>
      </c>
      <c r="AA39" s="118">
        <v>4.7861799999999999E-4</v>
      </c>
      <c r="AB39" s="118">
        <v>3.4932610000000001E-3</v>
      </c>
      <c r="AC39" s="118">
        <v>1.8097E-3</v>
      </c>
      <c r="AD39" s="118">
        <v>2.2407238999999999E-2</v>
      </c>
      <c r="AE39" s="117"/>
      <c r="AF39" s="15">
        <v>1836.1924700049999</v>
      </c>
      <c r="AG39" s="15">
        <v>131.69999694800001</v>
      </c>
      <c r="AH39" s="15">
        <v>148716.778388887</v>
      </c>
      <c r="AI39" s="15">
        <v>3114.0248007069999</v>
      </c>
      <c r="AJ39" s="15" t="s">
        <v>429</v>
      </c>
      <c r="AK39" s="15" t="s">
        <v>430</v>
      </c>
      <c r="AL39" s="31" t="s">
        <v>60</v>
      </c>
    </row>
    <row r="40" spans="1:38" ht="26.25" customHeight="1" thickBot="1" x14ac:dyDescent="0.25">
      <c r="A40" s="51" t="s">
        <v>81</v>
      </c>
      <c r="B40" s="51" t="s">
        <v>121</v>
      </c>
      <c r="C40" s="52" t="s">
        <v>122</v>
      </c>
      <c r="D40" s="53"/>
      <c r="E40" s="118">
        <v>9.0048063539999994</v>
      </c>
      <c r="F40" s="118">
        <v>2.189852921</v>
      </c>
      <c r="G40" s="118">
        <v>0.42995322499999999</v>
      </c>
      <c r="H40" s="118">
        <v>2.0964180000000001E-3</v>
      </c>
      <c r="I40" s="118">
        <v>0.64337836599999998</v>
      </c>
      <c r="J40" s="118">
        <v>0.67490661799999996</v>
      </c>
      <c r="K40" s="118">
        <v>0.67490661799999996</v>
      </c>
      <c r="L40" s="118">
        <v>0.31388115900000002</v>
      </c>
      <c r="M40" s="118">
        <v>17.673827905</v>
      </c>
      <c r="N40" s="118">
        <v>5.4256999999999999E-5</v>
      </c>
      <c r="O40" s="118">
        <v>9.5640000000000002E-6</v>
      </c>
      <c r="P40" s="118">
        <v>6.4187000000000001E-4</v>
      </c>
      <c r="Q40" s="118">
        <v>1.5481999999999998E-5</v>
      </c>
      <c r="R40" s="118">
        <v>2.8616420000000002E-3</v>
      </c>
      <c r="S40" s="118">
        <v>1.742221E-3</v>
      </c>
      <c r="T40" s="118">
        <v>2.3813999999999999E-5</v>
      </c>
      <c r="U40" s="118">
        <v>1.4049999999999999E-5</v>
      </c>
      <c r="V40" s="118">
        <v>4.8676889999999997E-3</v>
      </c>
      <c r="W40" s="118">
        <v>5.9594030999999999E-2</v>
      </c>
      <c r="X40" s="118">
        <v>2.2192379000000002E-2</v>
      </c>
      <c r="Y40" s="118">
        <v>1.6171874999999999E-2</v>
      </c>
      <c r="Z40" s="118">
        <v>1.5713488000000001E-2</v>
      </c>
      <c r="AA40" s="118">
        <v>2.2102903E-2</v>
      </c>
      <c r="AB40" s="118">
        <v>7.6180645000000005E-2</v>
      </c>
      <c r="AC40" s="118" t="s">
        <v>428</v>
      </c>
      <c r="AD40" s="118" t="s">
        <v>428</v>
      </c>
      <c r="AE40" s="117"/>
      <c r="AF40" s="15">
        <v>11242.73384898</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13.129914634</v>
      </c>
      <c r="F41" s="118">
        <v>11.983618228999999</v>
      </c>
      <c r="G41" s="118">
        <v>0.401334949</v>
      </c>
      <c r="H41" s="118">
        <v>0.256294511</v>
      </c>
      <c r="I41" s="118">
        <v>6.414110451</v>
      </c>
      <c r="J41" s="118">
        <v>6.7771346450000003</v>
      </c>
      <c r="K41" s="118">
        <v>7.2477474739999996</v>
      </c>
      <c r="L41" s="118">
        <v>0.79616831399999999</v>
      </c>
      <c r="M41" s="118">
        <v>81.666936731999996</v>
      </c>
      <c r="N41" s="118">
        <v>0.10109646899999999</v>
      </c>
      <c r="O41" s="118">
        <v>5.4281147000000002E-2</v>
      </c>
      <c r="P41" s="118">
        <v>4.6068056000000003E-2</v>
      </c>
      <c r="Q41" s="118">
        <v>5.1421214999999999E-2</v>
      </c>
      <c r="R41" s="118">
        <v>4.9404640000000003E-3</v>
      </c>
      <c r="S41" s="118">
        <v>0.40530782999999998</v>
      </c>
      <c r="T41" s="118">
        <v>1.2642811E-2</v>
      </c>
      <c r="U41" s="118">
        <v>3.977001E-3</v>
      </c>
      <c r="V41" s="118">
        <v>0.83964260700000004</v>
      </c>
      <c r="W41" s="118">
        <v>7.7400105850000003</v>
      </c>
      <c r="X41" s="118">
        <v>1.381580075</v>
      </c>
      <c r="Y41" s="118">
        <v>1.3277321609999999</v>
      </c>
      <c r="Z41" s="118">
        <v>0.68894645200000004</v>
      </c>
      <c r="AA41" s="118">
        <v>0.692059482</v>
      </c>
      <c r="AB41" s="118">
        <v>4.0903181699999998</v>
      </c>
      <c r="AC41" s="118">
        <v>8.3784913000000003E-2</v>
      </c>
      <c r="AD41" s="118">
        <v>1.4067718E-2</v>
      </c>
      <c r="AE41" s="117"/>
      <c r="AF41" s="15">
        <v>1773</v>
      </c>
      <c r="AG41" s="15">
        <v>77.900000000000006</v>
      </c>
      <c r="AH41" s="15">
        <v>350710</v>
      </c>
      <c r="AI41" s="15">
        <v>16560.499775755001</v>
      </c>
      <c r="AJ41" s="15" t="s">
        <v>429</v>
      </c>
      <c r="AK41" s="15" t="s">
        <v>430</v>
      </c>
      <c r="AL41" s="31" t="s">
        <v>60</v>
      </c>
    </row>
    <row r="42" spans="1:38" ht="26.25" customHeight="1" thickBot="1" x14ac:dyDescent="0.25">
      <c r="A42" s="51" t="s">
        <v>81</v>
      </c>
      <c r="B42" s="51" t="s">
        <v>125</v>
      </c>
      <c r="C42" s="52" t="s">
        <v>126</v>
      </c>
      <c r="D42" s="53"/>
      <c r="E42" s="118">
        <v>0.145333568</v>
      </c>
      <c r="F42" s="118">
        <v>3.173776653</v>
      </c>
      <c r="G42" s="118">
        <v>5.1686099999999997E-4</v>
      </c>
      <c r="H42" s="118">
        <v>8.4209999999999995E-5</v>
      </c>
      <c r="I42" s="118">
        <v>3.9068145999999998E-2</v>
      </c>
      <c r="J42" s="118">
        <v>3.9068145999999998E-2</v>
      </c>
      <c r="K42" s="118">
        <v>3.9068145999999998E-2</v>
      </c>
      <c r="L42" s="118">
        <v>5.0788589999999998E-3</v>
      </c>
      <c r="M42" s="118">
        <v>28.445832237000001</v>
      </c>
      <c r="N42" s="118">
        <v>3.8764999999999999E-5</v>
      </c>
      <c r="O42" s="118">
        <v>7.4950000000000002E-6</v>
      </c>
      <c r="P42" s="118">
        <v>2.1708200000000001E-4</v>
      </c>
      <c r="Q42" s="118">
        <v>7.7530000000000001E-6</v>
      </c>
      <c r="R42" s="118">
        <v>1.65396E-4</v>
      </c>
      <c r="S42" s="118">
        <v>1.03372E-4</v>
      </c>
      <c r="T42" s="118">
        <v>2.4292999999999999E-5</v>
      </c>
      <c r="U42" s="118">
        <v>4.9100000000000004E-6</v>
      </c>
      <c r="V42" s="118">
        <v>9.3035199999999996E-4</v>
      </c>
      <c r="W42" s="118">
        <v>1.6278984E-2</v>
      </c>
      <c r="X42" s="118">
        <v>2.044924E-2</v>
      </c>
      <c r="Y42" s="118">
        <v>1.7375468000000002E-2</v>
      </c>
      <c r="Z42" s="118">
        <v>1.7375468000000002E-2</v>
      </c>
      <c r="AA42" s="118">
        <v>2.0198232E-2</v>
      </c>
      <c r="AB42" s="118">
        <v>7.5398408E-2</v>
      </c>
      <c r="AC42" s="118" t="s">
        <v>428</v>
      </c>
      <c r="AD42" s="118" t="s">
        <v>428</v>
      </c>
      <c r="AE42" s="117"/>
      <c r="AF42" s="15">
        <v>1137.094361146</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17.264409633</v>
      </c>
      <c r="F43" s="118">
        <v>6.5962199379999999</v>
      </c>
      <c r="G43" s="118">
        <v>4.1288647999999997E-2</v>
      </c>
      <c r="H43" s="118">
        <v>3.6543937999999998E-2</v>
      </c>
      <c r="I43" s="118">
        <v>5.3395762999999999E-2</v>
      </c>
      <c r="J43" s="118">
        <v>5.4384974000000003E-2</v>
      </c>
      <c r="K43" s="118">
        <v>5.4384974000000003E-2</v>
      </c>
      <c r="L43" s="118">
        <v>8.2497879999999992E-3</v>
      </c>
      <c r="M43" s="118">
        <v>5.7707986719999997</v>
      </c>
      <c r="N43" s="118">
        <v>1.3558944E-2</v>
      </c>
      <c r="O43" s="118">
        <v>6.4617499999999996E-3</v>
      </c>
      <c r="P43" s="118">
        <v>6.0985520000000001E-3</v>
      </c>
      <c r="Q43" s="118">
        <v>1.654918E-2</v>
      </c>
      <c r="R43" s="118">
        <v>1.04811E-4</v>
      </c>
      <c r="S43" s="118">
        <v>1.0481147E-2</v>
      </c>
      <c r="T43" s="118">
        <v>7.0333999999999994E-5</v>
      </c>
      <c r="U43" s="118">
        <v>1.54459E-3</v>
      </c>
      <c r="V43" s="118">
        <v>2.0686500000000001E-4</v>
      </c>
      <c r="W43" s="118">
        <v>1.9733730000000001E-3</v>
      </c>
      <c r="X43" s="118">
        <v>1.250419E-3</v>
      </c>
      <c r="Y43" s="118">
        <v>2.1904989999999998E-3</v>
      </c>
      <c r="Z43" s="118">
        <v>6.22286E-4</v>
      </c>
      <c r="AA43" s="118">
        <v>4.5420600000000002E-4</v>
      </c>
      <c r="AB43" s="118">
        <v>4.5174100000000003E-3</v>
      </c>
      <c r="AC43" s="118">
        <v>4.9383700000000001E-3</v>
      </c>
      <c r="AD43" s="118">
        <v>5.9259999999999998E-5</v>
      </c>
      <c r="AE43" s="117"/>
      <c r="AF43" s="15">
        <v>1630.1371999999999</v>
      </c>
      <c r="AG43" s="15" t="s">
        <v>429</v>
      </c>
      <c r="AH43" s="15">
        <v>275869.54192534997</v>
      </c>
      <c r="AI43" s="15">
        <v>4683.674</v>
      </c>
      <c r="AJ43" s="15" t="s">
        <v>429</v>
      </c>
      <c r="AK43" s="15" t="s">
        <v>430</v>
      </c>
      <c r="AL43" s="31" t="s">
        <v>60</v>
      </c>
    </row>
    <row r="44" spans="1:38" ht="26.25" customHeight="1" thickBot="1" x14ac:dyDescent="0.25">
      <c r="A44" s="51" t="s">
        <v>81</v>
      </c>
      <c r="B44" s="51" t="s">
        <v>129</v>
      </c>
      <c r="C44" s="52" t="s">
        <v>130</v>
      </c>
      <c r="D44" s="53"/>
      <c r="E44" s="118">
        <v>12.477242903</v>
      </c>
      <c r="F44" s="118">
        <v>2.365712109</v>
      </c>
      <c r="G44" s="118">
        <v>0.63849381100000002</v>
      </c>
      <c r="H44" s="118">
        <v>2.866572E-3</v>
      </c>
      <c r="I44" s="118">
        <v>0.94290879999999999</v>
      </c>
      <c r="J44" s="118">
        <v>0.99109429400000004</v>
      </c>
      <c r="K44" s="118">
        <v>0.99109429400000004</v>
      </c>
      <c r="L44" s="118">
        <v>0.47491069200000002</v>
      </c>
      <c r="M44" s="118">
        <v>20.73016427</v>
      </c>
      <c r="N44" s="118">
        <v>6.3842000000000003E-5</v>
      </c>
      <c r="O44" s="118">
        <v>1.0967E-5</v>
      </c>
      <c r="P44" s="118">
        <v>8.5971599999999995E-4</v>
      </c>
      <c r="Q44" s="118">
        <v>1.9647999999999999E-5</v>
      </c>
      <c r="R44" s="118">
        <v>4.1799109999999997E-3</v>
      </c>
      <c r="S44" s="118">
        <v>2.5436500000000002E-3</v>
      </c>
      <c r="T44" s="118">
        <v>2.4873000000000001E-5</v>
      </c>
      <c r="U44" s="118">
        <v>1.8749999999999998E-5</v>
      </c>
      <c r="V44" s="118">
        <v>6.829379E-3</v>
      </c>
      <c r="W44" s="118">
        <v>6.9907883000000004E-2</v>
      </c>
      <c r="X44" s="118">
        <v>1.5772189999999998E-2</v>
      </c>
      <c r="Y44" s="118">
        <v>1.2435056E-2</v>
      </c>
      <c r="Z44" s="118">
        <v>1.181218E-2</v>
      </c>
      <c r="AA44" s="118">
        <v>1.5605778000000001E-2</v>
      </c>
      <c r="AB44" s="118">
        <v>5.5625203999999998E-2</v>
      </c>
      <c r="AC44" s="118" t="s">
        <v>428</v>
      </c>
      <c r="AD44" s="118" t="s">
        <v>428</v>
      </c>
      <c r="AE44" s="117"/>
      <c r="AF44" s="15">
        <v>15339.228236626999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11.939394160000001</v>
      </c>
      <c r="F45" s="118">
        <v>0.56504341899999999</v>
      </c>
      <c r="G45" s="118">
        <v>1.8264076810000001</v>
      </c>
      <c r="H45" s="118">
        <v>2.1918189999999998E-3</v>
      </c>
      <c r="I45" s="118">
        <v>0.53290583000000002</v>
      </c>
      <c r="J45" s="118">
        <v>0.56095350499999996</v>
      </c>
      <c r="K45" s="118">
        <v>0.56095350499999996</v>
      </c>
      <c r="L45" s="118">
        <v>0.15616513800000001</v>
      </c>
      <c r="M45" s="118">
        <v>0.67443365799999999</v>
      </c>
      <c r="N45" s="118">
        <v>1.517341E-3</v>
      </c>
      <c r="O45" s="118">
        <v>2.07987E-4</v>
      </c>
      <c r="P45" s="118">
        <v>3.0607009999999999E-3</v>
      </c>
      <c r="Q45" s="118">
        <v>5.0578000000000005E-4</v>
      </c>
      <c r="R45" s="118">
        <v>3.6203490000000001E-3</v>
      </c>
      <c r="S45" s="118">
        <v>2.1572925E-2</v>
      </c>
      <c r="T45" s="118">
        <v>0.36825365700000001</v>
      </c>
      <c r="U45" s="118">
        <v>3.26168E-4</v>
      </c>
      <c r="V45" s="118">
        <v>1.7157440999999999E-2</v>
      </c>
      <c r="W45" s="118">
        <v>1.7364799E-2</v>
      </c>
      <c r="X45" s="118">
        <v>9.54366E-4</v>
      </c>
      <c r="Y45" s="118">
        <v>7.9819699999999995E-4</v>
      </c>
      <c r="Z45" s="118">
        <v>3.9909800000000002E-4</v>
      </c>
      <c r="AA45" s="118">
        <v>1.74E-7</v>
      </c>
      <c r="AB45" s="118">
        <v>2.151834E-3</v>
      </c>
      <c r="AC45" s="118">
        <v>5.913E-6</v>
      </c>
      <c r="AD45" s="118">
        <v>9.2189999999999993E-6</v>
      </c>
      <c r="AE45" s="117"/>
      <c r="AF45" s="15">
        <v>9274.9477999999999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3.497332004</v>
      </c>
      <c r="F47" s="118">
        <v>2.7589843100000002</v>
      </c>
      <c r="G47" s="118">
        <v>1.71532E-3</v>
      </c>
      <c r="H47" s="118">
        <v>1.642934E-3</v>
      </c>
      <c r="I47" s="118">
        <v>0.27206948800000003</v>
      </c>
      <c r="J47" s="118">
        <v>0.28418302699999998</v>
      </c>
      <c r="K47" s="118">
        <v>0.28418302699999998</v>
      </c>
      <c r="L47" s="118">
        <v>0.10799415</v>
      </c>
      <c r="M47" s="118">
        <v>11.101864580000001</v>
      </c>
      <c r="N47" s="118">
        <v>3.9857800000000002E-4</v>
      </c>
      <c r="O47" s="118">
        <v>4.2810000000000002E-6</v>
      </c>
      <c r="P47" s="118">
        <v>2.5107200000000002E-4</v>
      </c>
      <c r="Q47" s="118">
        <v>6.3749999999999999E-6</v>
      </c>
      <c r="R47" s="118">
        <v>1.0175340000000001E-3</v>
      </c>
      <c r="S47" s="118">
        <v>6.1983299999999997E-4</v>
      </c>
      <c r="T47" s="118">
        <v>1.1375999999999999E-5</v>
      </c>
      <c r="U47" s="118">
        <v>5.5160000000000002E-6</v>
      </c>
      <c r="V47" s="118">
        <v>1.8131899999999999E-3</v>
      </c>
      <c r="W47" s="118">
        <v>5.0602770000000002E-3</v>
      </c>
      <c r="X47" s="118">
        <v>7.853479E-3</v>
      </c>
      <c r="Y47" s="118">
        <v>7.7979099999999999E-3</v>
      </c>
      <c r="Z47" s="118">
        <v>3.300262E-3</v>
      </c>
      <c r="AA47" s="118">
        <v>4.1897999999999998E-5</v>
      </c>
      <c r="AB47" s="118">
        <v>1.8993548999999998E-2</v>
      </c>
      <c r="AC47" s="118" t="s">
        <v>428</v>
      </c>
      <c r="AD47" s="118" t="s">
        <v>428</v>
      </c>
      <c r="AE47" s="117"/>
      <c r="AF47" s="15">
        <v>3657.0796271600002</v>
      </c>
      <c r="AG47" s="15" t="s">
        <v>429</v>
      </c>
      <c r="AH47" s="15" t="s">
        <v>429</v>
      </c>
      <c r="AI47" s="15" t="s">
        <v>429</v>
      </c>
      <c r="AJ47" s="15" t="s">
        <v>429</v>
      </c>
      <c r="AK47" s="15">
        <v>48900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5.8611990299999999</v>
      </c>
      <c r="G52" s="15" t="s">
        <v>431</v>
      </c>
      <c r="H52" s="15" t="s">
        <v>430</v>
      </c>
      <c r="I52" s="15">
        <v>4.9651000000000001E-3</v>
      </c>
      <c r="J52" s="15">
        <v>7.0930000000000003E-3</v>
      </c>
      <c r="K52" s="15">
        <v>1.3096E-2</v>
      </c>
      <c r="L52" s="15" t="s">
        <v>431</v>
      </c>
      <c r="M52" s="15" t="s">
        <v>431</v>
      </c>
      <c r="N52" s="15">
        <v>7.2685E-5</v>
      </c>
      <c r="O52" s="15">
        <v>1.2114E-5</v>
      </c>
      <c r="P52" s="15">
        <v>1.88981E-3</v>
      </c>
      <c r="Q52" s="15">
        <v>5.8147980000000004E-3</v>
      </c>
      <c r="R52" s="15">
        <v>3.6826999999999998E-5</v>
      </c>
      <c r="S52" s="15">
        <v>3.682706E-3</v>
      </c>
      <c r="T52" s="15">
        <v>2.4712999999999999E-5</v>
      </c>
      <c r="U52" s="15">
        <v>5.4271500000000004E-4</v>
      </c>
      <c r="V52" s="15">
        <v>7.2685E-5</v>
      </c>
      <c r="W52" s="15" t="s">
        <v>431</v>
      </c>
      <c r="X52" s="15" t="s">
        <v>431</v>
      </c>
      <c r="Y52" s="15" t="s">
        <v>431</v>
      </c>
      <c r="Z52" s="15" t="s">
        <v>431</v>
      </c>
      <c r="AA52" s="15" t="s">
        <v>431</v>
      </c>
      <c r="AB52" s="15" t="s">
        <v>431</v>
      </c>
      <c r="AC52" s="15" t="s">
        <v>428</v>
      </c>
      <c r="AD52" s="15" t="s">
        <v>428</v>
      </c>
      <c r="AE52" s="119"/>
      <c r="AF52" s="15" t="s">
        <v>429</v>
      </c>
      <c r="AG52" s="15" t="s">
        <v>429</v>
      </c>
      <c r="AH52" s="15">
        <v>48456.653922158002</v>
      </c>
      <c r="AI52" s="15" t="s">
        <v>429</v>
      </c>
      <c r="AJ52" s="15" t="s">
        <v>429</v>
      </c>
      <c r="AK52" s="15" t="s">
        <v>430</v>
      </c>
      <c r="AL52" s="31" t="s">
        <v>152</v>
      </c>
    </row>
    <row r="53" spans="1:38" ht="26.25" customHeight="1" thickBot="1" x14ac:dyDescent="0.25">
      <c r="A53" s="51" t="s">
        <v>137</v>
      </c>
      <c r="B53" s="51" t="s">
        <v>153</v>
      </c>
      <c r="C53" s="52" t="s">
        <v>154</v>
      </c>
      <c r="D53" s="53"/>
      <c r="E53" s="15" t="s">
        <v>430</v>
      </c>
      <c r="F53" s="15">
        <v>3.8312378630000001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7.8008649999999999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0.29086000000000001</v>
      </c>
      <c r="H57" s="118" t="s">
        <v>429</v>
      </c>
      <c r="I57" s="118">
        <v>4.1811000000000001E-3</v>
      </c>
      <c r="J57" s="118">
        <v>4.1811000000000001E-2</v>
      </c>
      <c r="K57" s="118">
        <v>4.3871E-2</v>
      </c>
      <c r="L57" s="118">
        <v>1.2543299999999999E-4</v>
      </c>
      <c r="M57" s="118" t="s">
        <v>429</v>
      </c>
      <c r="N57" s="118" t="s">
        <v>429</v>
      </c>
      <c r="O57" s="118" t="s">
        <v>429</v>
      </c>
      <c r="P57" s="118">
        <v>1.2970000000000001E-2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5.6400000000000005E-4</v>
      </c>
      <c r="G59" s="118">
        <v>3.4161999999999999E-3</v>
      </c>
      <c r="H59" s="118">
        <v>1.5835999999999999E-2</v>
      </c>
      <c r="I59" s="118">
        <v>0.10849267</v>
      </c>
      <c r="J59" s="118">
        <v>0.11420281</v>
      </c>
      <c r="K59" s="118">
        <v>0.11706522599999999</v>
      </c>
      <c r="L59" s="118">
        <v>4.1717000000000001E-5</v>
      </c>
      <c r="M59" s="118">
        <v>7.2090000000000001E-3</v>
      </c>
      <c r="N59" s="118">
        <v>1.54159</v>
      </c>
      <c r="O59" s="118" t="s">
        <v>430</v>
      </c>
      <c r="P59" s="118" t="s">
        <v>430</v>
      </c>
      <c r="Q59" s="118">
        <v>7.2300000000000003E-2</v>
      </c>
      <c r="R59" s="118">
        <v>5.5E-2</v>
      </c>
      <c r="S59" s="118">
        <v>2.81E-2</v>
      </c>
      <c r="T59" s="118">
        <v>5.4399999999999997E-2</v>
      </c>
      <c r="U59" s="118">
        <v>0.2261</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0.438476007</v>
      </c>
      <c r="J61" s="118">
        <v>1.315428</v>
      </c>
      <c r="K61" s="118">
        <v>1.315428</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0.136629947</v>
      </c>
      <c r="J62" s="118">
        <v>0.91086630999999996</v>
      </c>
      <c r="K62" s="118">
        <v>3.1484768860000001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0.52764999999999995</v>
      </c>
      <c r="F63" s="118">
        <v>0.13503810399999999</v>
      </c>
      <c r="G63" s="118">
        <v>0.94487319999999997</v>
      </c>
      <c r="H63" s="118">
        <v>5.8015999999999998E-2</v>
      </c>
      <c r="I63" s="118">
        <v>0.98029386600000001</v>
      </c>
      <c r="J63" s="118">
        <v>1.092551375</v>
      </c>
      <c r="K63" s="118">
        <v>1.092551375</v>
      </c>
      <c r="L63" s="118" t="s">
        <v>430</v>
      </c>
      <c r="M63" s="118">
        <v>1.5742609999999999</v>
      </c>
      <c r="N63" s="118" t="s">
        <v>430</v>
      </c>
      <c r="O63" s="118">
        <v>2.573227E-3</v>
      </c>
      <c r="P63" s="118" t="s">
        <v>430</v>
      </c>
      <c r="Q63" s="118" t="s">
        <v>430</v>
      </c>
      <c r="R63" s="118" t="s">
        <v>430</v>
      </c>
      <c r="S63" s="118" t="s">
        <v>430</v>
      </c>
      <c r="T63" s="118" t="s">
        <v>430</v>
      </c>
      <c r="U63" s="118" t="s">
        <v>430</v>
      </c>
      <c r="V63" s="118" t="s">
        <v>430</v>
      </c>
      <c r="W63" s="118" t="s">
        <v>430</v>
      </c>
      <c r="X63" s="118">
        <v>2E-3</v>
      </c>
      <c r="Y63" s="118" t="s">
        <v>430</v>
      </c>
      <c r="Z63" s="118" t="s">
        <v>430</v>
      </c>
      <c r="AA63" s="118" t="s">
        <v>430</v>
      </c>
      <c r="AB63" s="118">
        <v>0.466024616</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6.2958700680000002</v>
      </c>
      <c r="G70" s="118" t="s">
        <v>431</v>
      </c>
      <c r="H70" s="118">
        <v>0.78959343000000004</v>
      </c>
      <c r="I70" s="118">
        <v>0.462879129</v>
      </c>
      <c r="J70" s="118">
        <v>0.785030385</v>
      </c>
      <c r="K70" s="118">
        <v>2.0691499850000001</v>
      </c>
      <c r="L70" s="118">
        <v>4.9376799999999998E-3</v>
      </c>
      <c r="M70" s="118">
        <v>6.2290000000000002E-3</v>
      </c>
      <c r="N70" s="118">
        <v>0.666686</v>
      </c>
      <c r="O70" s="118">
        <v>0.86660000000000004</v>
      </c>
      <c r="P70" s="118" t="s">
        <v>430</v>
      </c>
      <c r="Q70" s="118">
        <v>2.5799999999999998E-4</v>
      </c>
      <c r="R70" s="118">
        <v>6.7698999999999995E-2</v>
      </c>
      <c r="S70" s="118">
        <v>7.7079999999999996E-3</v>
      </c>
      <c r="T70" s="118">
        <v>7.0622000000000004E-2</v>
      </c>
      <c r="U70" s="118">
        <v>4.1799999999999997E-3</v>
      </c>
      <c r="V70" s="118">
        <v>1.590611</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1.184746445</v>
      </c>
      <c r="G72" s="118" t="s">
        <v>430</v>
      </c>
      <c r="H72" s="118">
        <v>2.5368950000000001E-2</v>
      </c>
      <c r="I72" s="118">
        <v>1.017290298</v>
      </c>
      <c r="J72" s="118">
        <v>1.5688153600000001</v>
      </c>
      <c r="K72" s="118">
        <v>3.6534519599999999</v>
      </c>
      <c r="L72" s="118">
        <v>2.2632317999999998E-2</v>
      </c>
      <c r="M72" s="118">
        <v>3.0000000000000001E-6</v>
      </c>
      <c r="N72" s="118">
        <v>23.377500000000001</v>
      </c>
      <c r="O72" s="118">
        <v>0.73009999999999997</v>
      </c>
      <c r="P72" s="118">
        <v>0.25790999999999997</v>
      </c>
      <c r="Q72" s="118">
        <v>0.3085</v>
      </c>
      <c r="R72" s="118">
        <v>0.84379999999999999</v>
      </c>
      <c r="S72" s="118">
        <v>0.73729999999999996</v>
      </c>
      <c r="T72" s="118">
        <v>0.68110000000000004</v>
      </c>
      <c r="U72" s="118" t="s">
        <v>430</v>
      </c>
      <c r="V72" s="118">
        <v>19.1051</v>
      </c>
      <c r="W72" s="118">
        <v>2.1503000000000001</v>
      </c>
      <c r="X72" s="118">
        <v>1.2E-2</v>
      </c>
      <c r="Y72" s="118">
        <v>0.03</v>
      </c>
      <c r="Z72" s="118">
        <v>8.9999999999999993E-3</v>
      </c>
      <c r="AA72" s="118">
        <v>2.1999999999999999E-2</v>
      </c>
      <c r="AB72" s="118">
        <v>7.2999999999999995E-2</v>
      </c>
      <c r="AC72" s="118">
        <v>0.25393056000000003</v>
      </c>
      <c r="AD72" s="118">
        <v>4.05549E-4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0.35221618999999998</v>
      </c>
      <c r="G74" s="118" t="s">
        <v>429</v>
      </c>
      <c r="H74" s="118">
        <v>1.101E-3</v>
      </c>
      <c r="I74" s="118">
        <v>0.31442245200000002</v>
      </c>
      <c r="J74" s="118">
        <v>0.37392394400000001</v>
      </c>
      <c r="K74" s="118">
        <v>0.47905972000000002</v>
      </c>
      <c r="L74" s="118">
        <v>6.642991E-3</v>
      </c>
      <c r="M74" s="118" t="s">
        <v>429</v>
      </c>
      <c r="N74" s="118">
        <v>0.26342502400000001</v>
      </c>
      <c r="O74" s="118">
        <v>1.4635E-2</v>
      </c>
      <c r="P74" s="118">
        <v>3.3000000000000003E-5</v>
      </c>
      <c r="Q74" s="118">
        <v>7.1083999999999994E-2</v>
      </c>
      <c r="R74" s="118">
        <v>0.140841194</v>
      </c>
      <c r="S74" s="118">
        <v>0.12483638800000001</v>
      </c>
      <c r="T74" s="118">
        <v>0.81811470399999997</v>
      </c>
      <c r="U74" s="118" t="s">
        <v>429</v>
      </c>
      <c r="V74" s="118">
        <v>1.3862490000000001</v>
      </c>
      <c r="W74" s="118" t="s">
        <v>429</v>
      </c>
      <c r="X74" s="118">
        <v>8.2938183999999998E-2</v>
      </c>
      <c r="Y74" s="118">
        <v>0.39855400000000002</v>
      </c>
      <c r="Z74" s="118">
        <v>0.103093456</v>
      </c>
      <c r="AA74" s="118">
        <v>0.14421664300000001</v>
      </c>
      <c r="AB74" s="118">
        <v>0.72880228300000005</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1.7769999999999999E-3</v>
      </c>
      <c r="G76" s="15" t="s">
        <v>430</v>
      </c>
      <c r="H76" s="15" t="s">
        <v>430</v>
      </c>
      <c r="I76" s="15">
        <v>3.1166100000000002E-4</v>
      </c>
      <c r="J76" s="15">
        <v>4.4523000000000002E-4</v>
      </c>
      <c r="K76" s="15">
        <v>4.4523000000000002E-4</v>
      </c>
      <c r="L76" s="15" t="s">
        <v>430</v>
      </c>
      <c r="M76" s="15" t="s">
        <v>430</v>
      </c>
      <c r="N76" s="15">
        <v>2.9242400000000002E-2</v>
      </c>
      <c r="O76" s="15">
        <v>2E-3</v>
      </c>
      <c r="P76" s="15">
        <v>1.3900000000000001E-5</v>
      </c>
      <c r="Q76" s="15">
        <v>1.2999999999999999E-3</v>
      </c>
      <c r="R76" s="15" t="s">
        <v>430</v>
      </c>
      <c r="S76" s="15">
        <v>8.6E-3</v>
      </c>
      <c r="T76" s="15" t="s">
        <v>430</v>
      </c>
      <c r="U76" s="15" t="s">
        <v>430</v>
      </c>
      <c r="V76" s="15">
        <v>7.0000000000000001E-3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3.9999999999999998E-6</v>
      </c>
      <c r="G77" s="15" t="s">
        <v>430</v>
      </c>
      <c r="H77" s="15">
        <v>2.8770000000000002E-3</v>
      </c>
      <c r="I77" s="15">
        <v>1.3124999999999999E-4</v>
      </c>
      <c r="J77" s="15">
        <v>1.75E-4</v>
      </c>
      <c r="K77" s="15">
        <v>1.75E-4</v>
      </c>
      <c r="L77" s="15" t="s">
        <v>430</v>
      </c>
      <c r="M77" s="15" t="s">
        <v>430</v>
      </c>
      <c r="N77" s="15">
        <v>0.34627000000000002</v>
      </c>
      <c r="O77" s="15">
        <v>1.9535596180000001</v>
      </c>
      <c r="P77" s="15" t="s">
        <v>430</v>
      </c>
      <c r="Q77" s="15">
        <v>4.7299999999999998E-3</v>
      </c>
      <c r="R77" s="15" t="s">
        <v>430</v>
      </c>
      <c r="S77" s="15">
        <v>3.074E-2</v>
      </c>
      <c r="T77" s="15">
        <v>7.6999999999999996E-4</v>
      </c>
      <c r="U77" s="15">
        <v>6.4499999999999996E-5</v>
      </c>
      <c r="V77" s="15">
        <v>10.327</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v>8.1344999999999996E-4</v>
      </c>
      <c r="J78" s="118">
        <v>1.0846E-3</v>
      </c>
      <c r="K78" s="118">
        <v>1.2639999999999999E-3</v>
      </c>
      <c r="L78" s="118">
        <v>8.1299999999999999E-7</v>
      </c>
      <c r="M78" s="15" t="s">
        <v>431</v>
      </c>
      <c r="N78" s="118" t="s">
        <v>428</v>
      </c>
      <c r="O78" s="118" t="s">
        <v>428</v>
      </c>
      <c r="P78" s="15" t="s">
        <v>431</v>
      </c>
      <c r="Q78" s="15" t="s">
        <v>431</v>
      </c>
      <c r="R78" s="118" t="s">
        <v>428</v>
      </c>
      <c r="S78" s="118">
        <v>0.12003</v>
      </c>
      <c r="T78" s="118" t="s">
        <v>430</v>
      </c>
      <c r="U78" s="118" t="s">
        <v>430</v>
      </c>
      <c r="V78" s="118">
        <v>0.32985999999999999</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33.470237912000002</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0.14879999999999999</v>
      </c>
      <c r="G83" s="118" t="s">
        <v>428</v>
      </c>
      <c r="H83" s="118" t="s">
        <v>430</v>
      </c>
      <c r="I83" s="118">
        <v>3.7200000000000002E-3</v>
      </c>
      <c r="J83" s="118">
        <v>2.7900000000000001E-2</v>
      </c>
      <c r="K83" s="118">
        <v>0.15809999999999999</v>
      </c>
      <c r="L83" s="118">
        <v>2.1204000000000001E-4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20.112558832000001</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2.9090959999999999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0.234510513</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4.22</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14.887117400999999</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8.667048801</v>
      </c>
      <c r="X90" s="118">
        <v>2.6668600000000001E-2</v>
      </c>
      <c r="Y90" s="118" t="s">
        <v>430</v>
      </c>
      <c r="Z90" s="118">
        <v>6.6993E-3</v>
      </c>
      <c r="AA90" s="118">
        <v>7.1713999999999996E-3</v>
      </c>
      <c r="AB90" s="118">
        <v>4.05393E-2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5.6898161000000003E-2</v>
      </c>
      <c r="F91" s="118">
        <v>0.47828809</v>
      </c>
      <c r="G91" s="118">
        <v>3.7145999999999998E-2</v>
      </c>
      <c r="H91" s="118">
        <v>0.12380870300000001</v>
      </c>
      <c r="I91" s="118">
        <v>1.4444116220000001</v>
      </c>
      <c r="J91" s="118">
        <v>2.0345656220000001</v>
      </c>
      <c r="K91" s="118">
        <v>2.1564586220000002</v>
      </c>
      <c r="L91" s="118">
        <v>0.12982580699999999</v>
      </c>
      <c r="M91" s="118">
        <v>1.731766581</v>
      </c>
      <c r="N91" s="118">
        <v>8.5789507000000001E-2</v>
      </c>
      <c r="O91" s="118">
        <v>0.16110048199999999</v>
      </c>
      <c r="P91" s="118">
        <v>2.9833419999999999E-3</v>
      </c>
      <c r="Q91" s="118">
        <v>4.7435139999999999E-3</v>
      </c>
      <c r="R91" s="118">
        <v>1.0561032E-2</v>
      </c>
      <c r="S91" s="118">
        <v>7.0245004819999997</v>
      </c>
      <c r="T91" s="118">
        <v>8.0550240999999995E-2</v>
      </c>
      <c r="U91" s="118" t="s">
        <v>431</v>
      </c>
      <c r="V91" s="118">
        <v>0.430573545</v>
      </c>
      <c r="W91" s="118">
        <v>2.9833419999999999E-3</v>
      </c>
      <c r="X91" s="118">
        <v>2.0537063000000001E-2</v>
      </c>
      <c r="Y91" s="118">
        <v>1.845134E-3</v>
      </c>
      <c r="Z91" s="118">
        <v>1.5044220000000001E-3</v>
      </c>
      <c r="AA91" s="118">
        <v>1.806703E-3</v>
      </c>
      <c r="AB91" s="118">
        <v>2.5693322000000001E-2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0.21207295000000001</v>
      </c>
      <c r="G92" s="118" t="s">
        <v>430</v>
      </c>
      <c r="H92" s="118">
        <v>1.06E-2</v>
      </c>
      <c r="I92" s="118">
        <v>0.11160775000000001</v>
      </c>
      <c r="J92" s="118">
        <v>0.31883699999999998</v>
      </c>
      <c r="K92" s="118">
        <v>0.31883699999999998</v>
      </c>
      <c r="L92" s="118">
        <v>7.2200000000000003E-7</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7.3431174659999998</v>
      </c>
      <c r="G93" s="118" t="s">
        <v>430</v>
      </c>
      <c r="H93" s="118">
        <v>0.33434999999999998</v>
      </c>
      <c r="I93" s="118">
        <v>0.30974760099999998</v>
      </c>
      <c r="J93" s="118">
        <v>1.3023505040000001</v>
      </c>
      <c r="K93" s="118">
        <v>1.763948504</v>
      </c>
      <c r="L93" s="118" t="s">
        <v>430</v>
      </c>
      <c r="M93" s="118" t="s">
        <v>430</v>
      </c>
      <c r="N93" s="118" t="s">
        <v>430</v>
      </c>
      <c r="O93" s="118" t="s">
        <v>430</v>
      </c>
      <c r="P93" s="118" t="s">
        <v>430</v>
      </c>
      <c r="Q93" s="118" t="s">
        <v>430</v>
      </c>
      <c r="R93" s="118" t="s">
        <v>430</v>
      </c>
      <c r="S93" s="118" t="s">
        <v>430</v>
      </c>
      <c r="T93" s="118">
        <v>1.2999999999999999E-4</v>
      </c>
      <c r="U93" s="118">
        <v>1.49</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10.194083564</v>
      </c>
      <c r="G94" s="118" t="s">
        <v>430</v>
      </c>
      <c r="H94" s="118">
        <v>3.5880009999999997E-2</v>
      </c>
      <c r="I94" s="118">
        <v>0.27844699299999998</v>
      </c>
      <c r="J94" s="118">
        <v>0.75821412200000005</v>
      </c>
      <c r="K94" s="118">
        <v>1.7246492019999999</v>
      </c>
      <c r="L94" s="118" t="s">
        <v>430</v>
      </c>
      <c r="M94" s="118" t="s">
        <v>430</v>
      </c>
      <c r="N94" s="118" t="s">
        <v>430</v>
      </c>
      <c r="O94" s="118" t="s">
        <v>430</v>
      </c>
      <c r="P94" s="118" t="s">
        <v>430</v>
      </c>
      <c r="Q94" s="118" t="s">
        <v>430</v>
      </c>
      <c r="R94" s="118">
        <v>0.26300000000000001</v>
      </c>
      <c r="S94" s="118">
        <v>0.80400000000000005</v>
      </c>
      <c r="T94" s="118">
        <v>2.8000000000000001E-2</v>
      </c>
      <c r="U94" s="118" t="s">
        <v>430</v>
      </c>
      <c r="V94" s="118">
        <v>0.48</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7.4340000000000003E-2</v>
      </c>
      <c r="J95" s="118">
        <v>0.21240000000000001</v>
      </c>
      <c r="K95" s="118">
        <v>0.21240000000000001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1.009273893</v>
      </c>
      <c r="F99" s="118">
        <v>26.589228554999998</v>
      </c>
      <c r="G99" s="118" t="s">
        <v>430</v>
      </c>
      <c r="H99" s="118">
        <v>17.957465357</v>
      </c>
      <c r="I99" s="118">
        <v>4.9395520999999998E-2</v>
      </c>
      <c r="J99" s="118">
        <v>0.179142515</v>
      </c>
      <c r="K99" s="118">
        <v>0.179142515</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1466.134</v>
      </c>
      <c r="AL99" s="31" t="s">
        <v>277</v>
      </c>
    </row>
    <row r="100" spans="1:38" ht="26.25" customHeight="1" thickBot="1" x14ac:dyDescent="0.25">
      <c r="A100" s="51" t="s">
        <v>274</v>
      </c>
      <c r="B100" s="51" t="s">
        <v>278</v>
      </c>
      <c r="C100" s="52" t="s">
        <v>279</v>
      </c>
      <c r="D100" s="65"/>
      <c r="E100" s="118">
        <v>0.93388731400000002</v>
      </c>
      <c r="F100" s="118">
        <v>12.228184198999999</v>
      </c>
      <c r="G100" s="118" t="s">
        <v>430</v>
      </c>
      <c r="H100" s="118">
        <v>9.0749285319999995</v>
      </c>
      <c r="I100" s="118">
        <v>3.4620979000000003E-2</v>
      </c>
      <c r="J100" s="118">
        <v>0.12572354599999999</v>
      </c>
      <c r="K100" s="118">
        <v>0.12572354599999999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2424.0610000000001</v>
      </c>
      <c r="AL100" s="31" t="s">
        <v>277</v>
      </c>
    </row>
    <row r="101" spans="1:38" ht="26.25" customHeight="1" thickBot="1" x14ac:dyDescent="0.25">
      <c r="A101" s="51" t="s">
        <v>274</v>
      </c>
      <c r="B101" s="51" t="s">
        <v>280</v>
      </c>
      <c r="C101" s="52" t="s">
        <v>281</v>
      </c>
      <c r="D101" s="65"/>
      <c r="E101" s="118">
        <v>2.3961348E-2</v>
      </c>
      <c r="F101" s="118">
        <v>5.6488947999999997E-2</v>
      </c>
      <c r="G101" s="118" t="s">
        <v>430</v>
      </c>
      <c r="H101" s="118">
        <v>0.287654621</v>
      </c>
      <c r="I101" s="118">
        <v>1.4173390000000001E-3</v>
      </c>
      <c r="J101" s="118">
        <v>4.7244640000000003E-3</v>
      </c>
      <c r="K101" s="118">
        <v>4.7244640000000003E-3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583.40800000000002</v>
      </c>
      <c r="AL101" s="31" t="s">
        <v>277</v>
      </c>
    </row>
    <row r="102" spans="1:38" ht="26.25" customHeight="1" thickBot="1" x14ac:dyDescent="0.25">
      <c r="A102" s="51" t="s">
        <v>274</v>
      </c>
      <c r="B102" s="51" t="s">
        <v>282</v>
      </c>
      <c r="C102" s="52" t="s">
        <v>283</v>
      </c>
      <c r="D102" s="65"/>
      <c r="E102" s="118">
        <v>0.70551199200000003</v>
      </c>
      <c r="F102" s="118">
        <v>3.615721406</v>
      </c>
      <c r="G102" s="118" t="s">
        <v>430</v>
      </c>
      <c r="H102" s="118">
        <v>29.304473911999999</v>
      </c>
      <c r="I102" s="118">
        <v>6.3023986000000004E-2</v>
      </c>
      <c r="J102" s="118">
        <v>1.2901421959999999</v>
      </c>
      <c r="K102" s="118">
        <v>1.2901421959999999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7060.5450000000001</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0.1092863</v>
      </c>
      <c r="F104" s="118">
        <v>0.28594678899999998</v>
      </c>
      <c r="G104" s="118" t="s">
        <v>430</v>
      </c>
      <c r="H104" s="118">
        <v>0.67444356500000002</v>
      </c>
      <c r="I104" s="118">
        <v>1.2349753999999999E-2</v>
      </c>
      <c r="J104" s="118">
        <v>4.1191195999999999E-2</v>
      </c>
      <c r="K104" s="118">
        <v>4.1191195999999999E-2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207.88200000000001</v>
      </c>
      <c r="AL104" s="31" t="s">
        <v>277</v>
      </c>
    </row>
    <row r="105" spans="1:38" ht="26.25" customHeight="1" thickBot="1" x14ac:dyDescent="0.25">
      <c r="A105" s="51" t="s">
        <v>274</v>
      </c>
      <c r="B105" s="51" t="s">
        <v>288</v>
      </c>
      <c r="C105" s="52" t="s">
        <v>289</v>
      </c>
      <c r="D105" s="65"/>
      <c r="E105" s="118">
        <v>0.17725628700000001</v>
      </c>
      <c r="F105" s="118">
        <v>0.26049181199999999</v>
      </c>
      <c r="G105" s="118" t="s">
        <v>430</v>
      </c>
      <c r="H105" s="118">
        <v>1.9347191429999999</v>
      </c>
      <c r="I105" s="118">
        <v>6.2170919999999998E-2</v>
      </c>
      <c r="J105" s="118">
        <v>9.7697160000000005E-2</v>
      </c>
      <c r="K105" s="118">
        <v>9.7697160000000005E-2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144.078</v>
      </c>
      <c r="AL105" s="31" t="s">
        <v>277</v>
      </c>
    </row>
    <row r="106" spans="1:38" ht="26.25" customHeight="1" thickBot="1" x14ac:dyDescent="0.25">
      <c r="A106" s="51" t="s">
        <v>274</v>
      </c>
      <c r="B106" s="51" t="s">
        <v>290</v>
      </c>
      <c r="C106" s="52" t="s">
        <v>291</v>
      </c>
      <c r="D106" s="65"/>
      <c r="E106" s="118">
        <v>2.1685699999999999E-4</v>
      </c>
      <c r="F106" s="118">
        <v>2.5433699999999999E-4</v>
      </c>
      <c r="G106" s="118" t="s">
        <v>430</v>
      </c>
      <c r="H106" s="118">
        <v>3.329032E-3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0.11610309100000001</v>
      </c>
      <c r="F107" s="118">
        <v>2.9112433740000001</v>
      </c>
      <c r="G107" s="118" t="s">
        <v>430</v>
      </c>
      <c r="H107" s="118">
        <v>9.2467478159999992</v>
      </c>
      <c r="I107" s="118">
        <v>0.12968255400000001</v>
      </c>
      <c r="J107" s="118">
        <v>2.069843691</v>
      </c>
      <c r="K107" s="118">
        <v>2.069843691</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52342.464</v>
      </c>
      <c r="AL107" s="31" t="s">
        <v>277</v>
      </c>
    </row>
    <row r="108" spans="1:38" ht="26.25" customHeight="1" thickBot="1" x14ac:dyDescent="0.25">
      <c r="A108" s="51" t="s">
        <v>274</v>
      </c>
      <c r="B108" s="51" t="s">
        <v>294</v>
      </c>
      <c r="C108" s="52" t="s">
        <v>295</v>
      </c>
      <c r="D108" s="65"/>
      <c r="E108" s="118">
        <v>7.1454791000000004E-2</v>
      </c>
      <c r="F108" s="118">
        <v>3.1591643249999999</v>
      </c>
      <c r="G108" s="118" t="s">
        <v>430</v>
      </c>
      <c r="H108" s="118">
        <v>3.566775732</v>
      </c>
      <c r="I108" s="118">
        <v>8.1728023999999996E-2</v>
      </c>
      <c r="J108" s="118">
        <v>1.0951465229999999</v>
      </c>
      <c r="K108" s="118">
        <v>1.0951465229999999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41032.373</v>
      </c>
      <c r="AL108" s="31" t="s">
        <v>277</v>
      </c>
    </row>
    <row r="109" spans="1:38" ht="26.25" customHeight="1" thickBot="1" x14ac:dyDescent="0.25">
      <c r="A109" s="51" t="s">
        <v>274</v>
      </c>
      <c r="B109" s="51" t="s">
        <v>296</v>
      </c>
      <c r="C109" s="52" t="s">
        <v>297</v>
      </c>
      <c r="D109" s="65"/>
      <c r="E109" s="118">
        <v>5.8675460000000004E-3</v>
      </c>
      <c r="F109" s="118">
        <v>7.3708089000000004E-2</v>
      </c>
      <c r="G109" s="118" t="s">
        <v>430</v>
      </c>
      <c r="H109" s="118">
        <v>0.86589118799999998</v>
      </c>
      <c r="I109" s="118">
        <v>4.6576448999999999E-2</v>
      </c>
      <c r="J109" s="118">
        <v>9.9314357000000006E-2</v>
      </c>
      <c r="K109" s="118">
        <v>9.9314357000000006E-2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1044.3150000000001</v>
      </c>
      <c r="AL109" s="31" t="s">
        <v>277</v>
      </c>
    </row>
    <row r="110" spans="1:38" ht="26.25" customHeight="1" thickBot="1" x14ac:dyDescent="0.25">
      <c r="A110" s="51" t="s">
        <v>274</v>
      </c>
      <c r="B110" s="51" t="s">
        <v>298</v>
      </c>
      <c r="C110" s="52" t="s">
        <v>299</v>
      </c>
      <c r="D110" s="65"/>
      <c r="E110" s="118">
        <v>2.324333E-3</v>
      </c>
      <c r="F110" s="118">
        <v>4.4828622999999998E-2</v>
      </c>
      <c r="G110" s="118" t="s">
        <v>430</v>
      </c>
      <c r="H110" s="118">
        <v>0.205729773</v>
      </c>
      <c r="I110" s="118">
        <v>4.6539950000000002E-3</v>
      </c>
      <c r="J110" s="118">
        <v>9.7268495999999996E-2</v>
      </c>
      <c r="K110" s="118">
        <v>9.7268495999999996E-2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930.79899999999998</v>
      </c>
      <c r="AL110" s="31" t="s">
        <v>277</v>
      </c>
    </row>
    <row r="111" spans="1:38" ht="26.25" customHeight="1" thickBot="1" x14ac:dyDescent="0.25">
      <c r="A111" s="51" t="s">
        <v>274</v>
      </c>
      <c r="B111" s="51" t="s">
        <v>300</v>
      </c>
      <c r="C111" s="52" t="s">
        <v>301</v>
      </c>
      <c r="D111" s="65"/>
      <c r="E111" s="118">
        <v>1.8759029E-2</v>
      </c>
      <c r="F111" s="118">
        <v>0.289496015</v>
      </c>
      <c r="G111" s="118" t="s">
        <v>430</v>
      </c>
      <c r="H111" s="118">
        <v>0.28004494800000002</v>
      </c>
      <c r="I111" s="118">
        <v>3.6513499999999998E-3</v>
      </c>
      <c r="J111" s="118">
        <v>7.3172649999999999E-3</v>
      </c>
      <c r="K111" s="118">
        <v>7.3172649999999999E-3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890.07399999999996</v>
      </c>
      <c r="AL111" s="31" t="s">
        <v>277</v>
      </c>
    </row>
    <row r="112" spans="1:38" ht="26.25" customHeight="1" thickBot="1" x14ac:dyDescent="0.25">
      <c r="A112" s="51" t="s">
        <v>302</v>
      </c>
      <c r="B112" s="51" t="s">
        <v>303</v>
      </c>
      <c r="C112" s="52" t="s">
        <v>304</v>
      </c>
      <c r="D112" s="53"/>
      <c r="E112" s="118">
        <v>9.4427806709999995</v>
      </c>
      <c r="F112" s="118" t="s">
        <v>430</v>
      </c>
      <c r="G112" s="118" t="s">
        <v>430</v>
      </c>
      <c r="H112" s="118">
        <v>9.9380329609999993</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239491334.75100002</v>
      </c>
      <c r="AL112" s="31" t="s">
        <v>445</v>
      </c>
    </row>
    <row r="113" spans="1:38" ht="26.25" customHeight="1" thickBot="1" x14ac:dyDescent="0.25">
      <c r="A113" s="51" t="s">
        <v>302</v>
      </c>
      <c r="B113" s="66" t="s">
        <v>305</v>
      </c>
      <c r="C113" s="67" t="s">
        <v>306</v>
      </c>
      <c r="D113" s="53"/>
      <c r="E113" s="118">
        <v>14.44528938</v>
      </c>
      <c r="F113" s="118">
        <v>10.592197428</v>
      </c>
      <c r="G113" s="118" t="s">
        <v>430</v>
      </c>
      <c r="H113" s="118">
        <v>38.382898488000002</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291.52003770800002</v>
      </c>
      <c r="AL113" s="31" t="s">
        <v>146</v>
      </c>
    </row>
    <row r="114" spans="1:38" ht="26.25" customHeight="1" thickBot="1" x14ac:dyDescent="0.25">
      <c r="A114" s="51" t="s">
        <v>302</v>
      </c>
      <c r="B114" s="66" t="s">
        <v>307</v>
      </c>
      <c r="C114" s="67" t="s">
        <v>308</v>
      </c>
      <c r="D114" s="53"/>
      <c r="E114" s="118">
        <v>3.9428485999999999E-2</v>
      </c>
      <c r="F114" s="118" t="s">
        <v>430</v>
      </c>
      <c r="G114" s="118" t="s">
        <v>430</v>
      </c>
      <c r="H114" s="118">
        <v>9.6255805999999999E-2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v>
      </c>
      <c r="AL114" s="31" t="s">
        <v>146</v>
      </c>
    </row>
    <row r="115" spans="1:38" ht="26.25" customHeight="1" thickBot="1" x14ac:dyDescent="0.25">
      <c r="A115" s="51" t="s">
        <v>302</v>
      </c>
      <c r="B115" s="66" t="s">
        <v>309</v>
      </c>
      <c r="C115" s="67" t="s">
        <v>310</v>
      </c>
      <c r="D115" s="53"/>
      <c r="E115" s="118">
        <v>0.27599940000000001</v>
      </c>
      <c r="F115" s="118" t="s">
        <v>430</v>
      </c>
      <c r="G115" s="118" t="s">
        <v>430</v>
      </c>
      <c r="H115" s="118">
        <v>0.52785000000000004</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v>
      </c>
      <c r="AL115" s="31" t="s">
        <v>146</v>
      </c>
    </row>
    <row r="116" spans="1:38" ht="26.25" customHeight="1" thickBot="1" x14ac:dyDescent="0.25">
      <c r="A116" s="51" t="s">
        <v>302</v>
      </c>
      <c r="B116" s="51" t="s">
        <v>311</v>
      </c>
      <c r="C116" s="57" t="s">
        <v>312</v>
      </c>
      <c r="D116" s="53"/>
      <c r="E116" s="118">
        <v>3.6681123379999998</v>
      </c>
      <c r="F116" s="118">
        <v>0.416844461</v>
      </c>
      <c r="G116" s="118" t="s">
        <v>430</v>
      </c>
      <c r="H116" s="118">
        <v>2.7709338200000002</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93.032036899999994</v>
      </c>
      <c r="AL116" s="31" t="s">
        <v>146</v>
      </c>
    </row>
    <row r="117" spans="1:38" ht="26.25" customHeight="1" thickBot="1" x14ac:dyDescent="0.25">
      <c r="A117" s="51" t="s">
        <v>302</v>
      </c>
      <c r="B117" s="51" t="s">
        <v>313</v>
      </c>
      <c r="C117" s="57" t="s">
        <v>314</v>
      </c>
      <c r="D117" s="53"/>
      <c r="E117" s="118">
        <v>2.7170988220000001</v>
      </c>
      <c r="F117" s="118" t="s">
        <v>430</v>
      </c>
      <c r="G117" s="118" t="s">
        <v>430</v>
      </c>
      <c r="H117" s="118">
        <v>2.3127255839999998</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7.9168310169999998</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1.649127</v>
      </c>
      <c r="G121" s="118" t="s">
        <v>428</v>
      </c>
      <c r="H121" s="118">
        <v>1.821428571</v>
      </c>
      <c r="I121" s="118">
        <v>5.2892659000000002E-2</v>
      </c>
      <c r="J121" s="118">
        <v>0.91191107299999996</v>
      </c>
      <c r="K121" s="118">
        <v>0.91191107299999996</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1.5402024999999999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9.7460610000000003E-3</v>
      </c>
      <c r="F125" s="118">
        <v>0.59229527400000004</v>
      </c>
      <c r="G125" s="118">
        <v>6.7572689999999998E-3</v>
      </c>
      <c r="H125" s="118" t="s">
        <v>430</v>
      </c>
      <c r="I125" s="118">
        <v>7.138129E-3</v>
      </c>
      <c r="J125" s="118">
        <v>1.166059E-2</v>
      </c>
      <c r="K125" s="118">
        <v>2.2928674999999999E-2</v>
      </c>
      <c r="L125" s="118" t="s">
        <v>431</v>
      </c>
      <c r="M125" s="118">
        <v>1.039799935</v>
      </c>
      <c r="N125" s="118" t="s">
        <v>430</v>
      </c>
      <c r="O125" s="118" t="s">
        <v>430</v>
      </c>
      <c r="P125" s="118" t="s">
        <v>430</v>
      </c>
      <c r="Q125" s="118" t="s">
        <v>430</v>
      </c>
      <c r="R125" s="118" t="s">
        <v>430</v>
      </c>
      <c r="S125" s="118" t="s">
        <v>430</v>
      </c>
      <c r="T125" s="118" t="s">
        <v>430</v>
      </c>
      <c r="U125" s="118" t="s">
        <v>430</v>
      </c>
      <c r="V125" s="118" t="s">
        <v>430</v>
      </c>
      <c r="W125" s="118">
        <v>2.9238184E-2</v>
      </c>
      <c r="X125" s="118">
        <v>1.08034E-4</v>
      </c>
      <c r="Y125" s="118">
        <v>2.3282000000000001E-4</v>
      </c>
      <c r="Z125" s="118">
        <v>6.9060000000000006E-5</v>
      </c>
      <c r="AA125" s="118">
        <v>1.3332999999999999E-5</v>
      </c>
      <c r="AB125" s="118">
        <v>4.2324600000000001E-4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1.1220674500000001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5.6215800000000002E-3</v>
      </c>
      <c r="F127" s="118" t="s">
        <v>430</v>
      </c>
      <c r="G127" s="118">
        <v>3.3417000000000001E-4</v>
      </c>
      <c r="H127" s="118">
        <v>0.18781584100000001</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6.2124150000000003E-2</v>
      </c>
      <c r="F133" s="118">
        <v>9.7892599999999997E-4</v>
      </c>
      <c r="G133" s="118">
        <v>8.5091260000000005E-3</v>
      </c>
      <c r="H133" s="118" t="s">
        <v>431</v>
      </c>
      <c r="I133" s="118">
        <v>1.7054290000000001E-3</v>
      </c>
      <c r="J133" s="118">
        <v>1.7054290000000001E-3</v>
      </c>
      <c r="K133" s="118">
        <v>1.7054290000000001E-3</v>
      </c>
      <c r="L133" s="118" t="s">
        <v>431</v>
      </c>
      <c r="M133" s="118">
        <v>1.0542279999999999E-2</v>
      </c>
      <c r="N133" s="118">
        <v>1.4759090000000001E-3</v>
      </c>
      <c r="O133" s="118">
        <v>2.4721399999999999E-4</v>
      </c>
      <c r="P133" s="118">
        <v>5.8187888E-2</v>
      </c>
      <c r="Q133" s="118">
        <v>6.6890199999999997E-4</v>
      </c>
      <c r="R133" s="118">
        <v>6.6644399999999998E-4</v>
      </c>
      <c r="S133" s="118">
        <v>6.1090700000000005E-4</v>
      </c>
      <c r="T133" s="118">
        <v>8.5173200000000001E-4</v>
      </c>
      <c r="U133" s="118">
        <v>9.7214399999999998E-4</v>
      </c>
      <c r="V133" s="118">
        <v>7.869549E-3</v>
      </c>
      <c r="W133" s="118">
        <v>1.326991E-3</v>
      </c>
      <c r="X133" s="118">
        <v>6.4899999999999995E-7</v>
      </c>
      <c r="Y133" s="118">
        <v>3.5400000000000002E-7</v>
      </c>
      <c r="Z133" s="118">
        <v>3.1699999999999999E-7</v>
      </c>
      <c r="AA133" s="118">
        <v>3.4400000000000001E-7</v>
      </c>
      <c r="AB133" s="118">
        <v>1.663E-6</v>
      </c>
      <c r="AC133" s="118">
        <v>7.3721730000000001E-3</v>
      </c>
      <c r="AD133" s="118">
        <v>2.0150604999999999E-2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3.3369968E-2</v>
      </c>
      <c r="F135" s="118">
        <v>7.4107515999999998E-2</v>
      </c>
      <c r="G135" s="118">
        <v>1.424596E-3</v>
      </c>
      <c r="H135" s="118">
        <v>5.219184E-3</v>
      </c>
      <c r="I135" s="118">
        <v>0.13914690599999999</v>
      </c>
      <c r="J135" s="118">
        <v>0.14855901199999999</v>
      </c>
      <c r="K135" s="118">
        <v>0.155272823</v>
      </c>
      <c r="L135" s="118">
        <v>2.6978577E-2</v>
      </c>
      <c r="M135" s="118">
        <v>1.337236901</v>
      </c>
      <c r="N135" s="118">
        <v>8.8245270000000004E-3</v>
      </c>
      <c r="O135" s="118">
        <v>3.7282270000000002E-3</v>
      </c>
      <c r="P135" s="118">
        <v>3.9496999999999998E-5</v>
      </c>
      <c r="Q135" s="118">
        <v>1.7097719000000001E-2</v>
      </c>
      <c r="R135" s="118">
        <v>1.6221790000000001E-3</v>
      </c>
      <c r="S135" s="118">
        <v>5.8296069999999997E-3</v>
      </c>
      <c r="T135" s="118">
        <v>1.4105899999999999E-4</v>
      </c>
      <c r="U135" s="118">
        <v>2.1978369999999998E-3</v>
      </c>
      <c r="V135" s="118">
        <v>0.40374833999999998</v>
      </c>
      <c r="W135" s="118">
        <v>0.272680804</v>
      </c>
      <c r="X135" s="118">
        <v>7.6655086999999997E-2</v>
      </c>
      <c r="Y135" s="118">
        <v>0.14731466600000001</v>
      </c>
      <c r="Z135" s="118">
        <v>0.114334694</v>
      </c>
      <c r="AA135" s="118">
        <v>5.0075950000000001E-3</v>
      </c>
      <c r="AB135" s="118">
        <v>0.34331204199999998</v>
      </c>
      <c r="AC135" s="118">
        <v>3.52648E-4</v>
      </c>
      <c r="AD135" s="118">
        <v>4.2320000000000003E-6</v>
      </c>
      <c r="AE135" s="117"/>
      <c r="AF135" s="15" t="s">
        <v>430</v>
      </c>
      <c r="AG135" s="15" t="s">
        <v>430</v>
      </c>
      <c r="AH135" s="15" t="s">
        <v>430</v>
      </c>
      <c r="AI135" s="15" t="s">
        <v>430</v>
      </c>
      <c r="AJ135" s="15" t="s">
        <v>430</v>
      </c>
      <c r="AK135" s="15">
        <v>26.146999999999998</v>
      </c>
      <c r="AL135" s="31" t="s">
        <v>146</v>
      </c>
    </row>
    <row r="136" spans="1:38" ht="26.25" customHeight="1" thickBot="1" x14ac:dyDescent="0.25">
      <c r="A136" s="51" t="s">
        <v>330</v>
      </c>
      <c r="B136" s="51" t="s">
        <v>359</v>
      </c>
      <c r="C136" s="52" t="s">
        <v>360</v>
      </c>
      <c r="D136" s="53"/>
      <c r="E136" s="118" t="s">
        <v>431</v>
      </c>
      <c r="F136" s="118">
        <v>2.8923560000000001E-2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4.3139199999999997E-3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7.7739970000000005E-2</v>
      </c>
      <c r="F139" s="118">
        <v>0.96544387600000003</v>
      </c>
      <c r="G139" s="118">
        <v>1.7163370000000001E-2</v>
      </c>
      <c r="H139" s="118">
        <v>0.11509554</v>
      </c>
      <c r="I139" s="118">
        <v>0.38440849999999999</v>
      </c>
      <c r="J139" s="118">
        <v>0.41628090000000001</v>
      </c>
      <c r="K139" s="118">
        <v>0.43070389999999997</v>
      </c>
      <c r="L139" s="118">
        <v>9.4709630000000003E-2</v>
      </c>
      <c r="M139" s="118">
        <v>6.2307360000000003</v>
      </c>
      <c r="N139" s="118">
        <v>4.1970929999999997E-2</v>
      </c>
      <c r="O139" s="118">
        <v>2.01922E-2</v>
      </c>
      <c r="P139" s="118">
        <v>8.7114899999999999E-4</v>
      </c>
      <c r="Q139" s="118">
        <v>2.9567200000000002E-4</v>
      </c>
      <c r="R139" s="118">
        <v>3.5769040000000002E-2</v>
      </c>
      <c r="S139" s="118">
        <v>9.3316809999999997E-3</v>
      </c>
      <c r="T139" s="118">
        <v>3.1153679999999999E-3</v>
      </c>
      <c r="U139" s="118">
        <v>7.7740000000000003E-4</v>
      </c>
      <c r="V139" s="118">
        <v>0.79614960000000001</v>
      </c>
      <c r="W139" s="118">
        <v>14.512911473000001</v>
      </c>
      <c r="X139" s="118">
        <v>0.18894130000000001</v>
      </c>
      <c r="Y139" s="118">
        <v>0.17307600000000001</v>
      </c>
      <c r="Z139" s="118">
        <v>6.5336190000000002E-2</v>
      </c>
      <c r="AA139" s="118">
        <v>0.11048018</v>
      </c>
      <c r="AB139" s="118">
        <v>0.53783367000000004</v>
      </c>
      <c r="AC139" s="118">
        <v>7.7739970000000004E-3</v>
      </c>
      <c r="AD139" s="118">
        <v>9.3317000000000001E-5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3.055642894</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380.78206561800005</v>
      </c>
      <c r="F141" s="9">
        <f t="shared" si="0"/>
        <v>259.93977082800012</v>
      </c>
      <c r="G141" s="9">
        <f t="shared" si="0"/>
        <v>53.237102333999992</v>
      </c>
      <c r="H141" s="9">
        <f t="shared" si="0"/>
        <v>141.76069839199999</v>
      </c>
      <c r="I141" s="9">
        <f t="shared" si="0"/>
        <v>24.432234147000003</v>
      </c>
      <c r="J141" s="9">
        <f t="shared" si="0"/>
        <v>38.714348403999978</v>
      </c>
      <c r="K141" s="9">
        <f t="shared" si="0"/>
        <v>47.387141008999997</v>
      </c>
      <c r="L141" s="9">
        <f t="shared" si="0"/>
        <v>6.327511255000001</v>
      </c>
      <c r="M141" s="9">
        <f t="shared" si="0"/>
        <v>702.37341168299997</v>
      </c>
      <c r="N141" s="9">
        <f t="shared" si="0"/>
        <v>30.556057836000008</v>
      </c>
      <c r="O141" s="9">
        <f t="shared" si="0"/>
        <v>4.1009816250000002</v>
      </c>
      <c r="P141" s="9">
        <f t="shared" si="0"/>
        <v>0.79010943799999989</v>
      </c>
      <c r="Q141" s="9">
        <f t="shared" si="0"/>
        <v>0.77030811199999993</v>
      </c>
      <c r="R141" s="9">
        <f t="shared" si="0"/>
        <v>4.2485563650000007</v>
      </c>
      <c r="S141" s="9">
        <f t="shared" si="0"/>
        <v>109.833778102</v>
      </c>
      <c r="T141" s="9">
        <f t="shared" si="0"/>
        <v>9.8961362919999996</v>
      </c>
      <c r="U141" s="9">
        <f t="shared" si="0"/>
        <v>2.5612572280000001</v>
      </c>
      <c r="V141" s="9">
        <f t="shared" si="0"/>
        <v>84.233571442000041</v>
      </c>
      <c r="W141" s="9">
        <f t="shared" si="0"/>
        <v>37.920648249999999</v>
      </c>
      <c r="X141" s="9">
        <f t="shared" si="0"/>
        <v>1.98971115</v>
      </c>
      <c r="Y141" s="9">
        <f t="shared" si="0"/>
        <v>2.2653716569999998</v>
      </c>
      <c r="Z141" s="9">
        <f t="shared" si="0"/>
        <v>1.1448037209999999</v>
      </c>
      <c r="AA141" s="9">
        <f t="shared" si="0"/>
        <v>1.1006038250000001</v>
      </c>
      <c r="AB141" s="9">
        <f t="shared" si="0"/>
        <v>6.966764964000002</v>
      </c>
      <c r="AC141" s="9">
        <f t="shared" si="0"/>
        <v>3.4607765079999999</v>
      </c>
      <c r="AD141" s="9">
        <f t="shared" si="0"/>
        <v>0.28012777900000002</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33.262903452000003</v>
      </c>
      <c r="F143" s="5">
        <v>11.403288092</v>
      </c>
      <c r="G143" s="5">
        <v>0.105589428</v>
      </c>
      <c r="H143" s="5">
        <v>3.8676335829999999</v>
      </c>
      <c r="I143" s="5">
        <v>1.3906444920000001</v>
      </c>
      <c r="J143" s="5">
        <v>1.3906444920000001</v>
      </c>
      <c r="K143" s="5">
        <v>1.3906444920000001</v>
      </c>
      <c r="L143" s="5">
        <v>0.93180898700000003</v>
      </c>
      <c r="M143" s="5">
        <v>248.38106819500001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245548.044203</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19.109848249999999</v>
      </c>
      <c r="F144" s="5">
        <v>0.80994200900000002</v>
      </c>
      <c r="G144" s="5">
        <v>2.2407076000000001E-2</v>
      </c>
      <c r="H144" s="5">
        <v>7.1692166000000002E-2</v>
      </c>
      <c r="I144" s="5">
        <v>1.289446688</v>
      </c>
      <c r="J144" s="5">
        <v>1.289446688</v>
      </c>
      <c r="K144" s="5">
        <v>1.289446688</v>
      </c>
      <c r="L144" s="5">
        <v>1.034587683</v>
      </c>
      <c r="M144" s="5">
        <v>5.1160785579999999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51535.067525899998</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56.017372487999999</v>
      </c>
      <c r="F145" s="5">
        <v>2.9564315520000002</v>
      </c>
      <c r="G145" s="5">
        <v>4.5134239999999999E-2</v>
      </c>
      <c r="H145" s="5">
        <v>7.7101562999999998E-2</v>
      </c>
      <c r="I145" s="5">
        <v>0.90011059500000001</v>
      </c>
      <c r="J145" s="5">
        <v>0.90011059500000001</v>
      </c>
      <c r="K145" s="5">
        <v>0.90011059500000001</v>
      </c>
      <c r="L145" s="5">
        <v>0.55980381700000004</v>
      </c>
      <c r="M145" s="5">
        <v>15.864495631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95228.177969808006</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1.306429665</v>
      </c>
      <c r="F146" s="5">
        <v>9.974885252</v>
      </c>
      <c r="G146" s="5">
        <v>5.7938750000000004E-3</v>
      </c>
      <c r="H146" s="5">
        <v>6.1584530000000004E-3</v>
      </c>
      <c r="I146" s="5">
        <v>0.19150272099999999</v>
      </c>
      <c r="J146" s="5">
        <v>0.19150272099999999</v>
      </c>
      <c r="K146" s="5">
        <v>0.19150272099999999</v>
      </c>
      <c r="L146" s="5">
        <v>2.4542106000000001E-2</v>
      </c>
      <c r="M146" s="5">
        <v>44.364165636000003</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3542.6383059999998</v>
      </c>
      <c r="AL146" s="34" t="s">
        <v>60</v>
      </c>
    </row>
    <row r="147" spans="1:38" ht="26.25" customHeight="1" thickBot="1" x14ac:dyDescent="0.25">
      <c r="A147" s="76"/>
      <c r="B147" s="34" t="s">
        <v>383</v>
      </c>
      <c r="C147" s="77" t="s">
        <v>384</v>
      </c>
      <c r="D147" s="78" t="s">
        <v>376</v>
      </c>
      <c r="E147" s="5" t="s">
        <v>430</v>
      </c>
      <c r="F147" s="5">
        <v>2.1072186080000002</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68381.476588000005</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0.25535626500000003</v>
      </c>
      <c r="J148" s="5">
        <v>1.4115164710000001</v>
      </c>
      <c r="K148" s="5">
        <v>1.4115164710000001</v>
      </c>
      <c r="L148" s="5" t="s">
        <v>430</v>
      </c>
      <c r="M148" s="5" t="s">
        <v>430</v>
      </c>
      <c r="N148" s="5">
        <v>0.30283406499999999</v>
      </c>
      <c r="O148" s="5">
        <v>6.2619889999999999E-3</v>
      </c>
      <c r="P148" s="5" t="s">
        <v>428</v>
      </c>
      <c r="Q148" s="5">
        <v>8.72575E-4</v>
      </c>
      <c r="R148" s="5">
        <v>2.0028089090000001</v>
      </c>
      <c r="S148" s="5">
        <v>20.523401725999999</v>
      </c>
      <c r="T148" s="5">
        <v>0.53945483599999999</v>
      </c>
      <c r="U148" s="5">
        <v>8.7257510000000003E-3</v>
      </c>
      <c r="V148" s="5">
        <v>18.103272656000001</v>
      </c>
      <c r="W148" s="5" t="s">
        <v>428</v>
      </c>
      <c r="X148" s="5">
        <v>3.011714E-3</v>
      </c>
      <c r="Y148" s="5">
        <v>8.5340759999999998E-3</v>
      </c>
      <c r="Z148" s="5">
        <v>4.6305629999999999E-3</v>
      </c>
      <c r="AA148" s="5">
        <v>1.159099E-3</v>
      </c>
      <c r="AB148" s="5">
        <v>1.7335452000000001E-2</v>
      </c>
      <c r="AC148" s="5" t="s">
        <v>428</v>
      </c>
      <c r="AD148" s="5" t="s">
        <v>430</v>
      </c>
      <c r="AE148" s="44"/>
      <c r="AF148" s="5" t="s">
        <v>429</v>
      </c>
      <c r="AG148" s="5" t="s">
        <v>430</v>
      </c>
      <c r="AH148" s="5" t="s">
        <v>429</v>
      </c>
      <c r="AI148" s="5" t="s">
        <v>429</v>
      </c>
      <c r="AJ148" s="5" t="s">
        <v>429</v>
      </c>
      <c r="AK148" s="5">
        <v>129577.83222845</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0.17179327</v>
      </c>
      <c r="J149" s="5">
        <v>1.145288404</v>
      </c>
      <c r="K149" s="5">
        <v>1.145288404</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129577.83222845</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380.78206561800005</v>
      </c>
      <c r="F152" s="7">
        <f t="shared" si="1"/>
        <v>259.93977082800012</v>
      </c>
      <c r="G152" s="7">
        <f t="shared" si="1"/>
        <v>53.237102333999992</v>
      </c>
      <c r="H152" s="7">
        <f t="shared" si="1"/>
        <v>141.76069839199999</v>
      </c>
      <c r="I152" s="7">
        <f t="shared" si="1"/>
        <v>24.432234147000003</v>
      </c>
      <c r="J152" s="7">
        <f t="shared" si="1"/>
        <v>38.714348403999978</v>
      </c>
      <c r="K152" s="7">
        <f t="shared" si="1"/>
        <v>47.387141008999997</v>
      </c>
      <c r="L152" s="7">
        <f t="shared" si="1"/>
        <v>6.327511255000001</v>
      </c>
      <c r="M152" s="7">
        <f t="shared" si="1"/>
        <v>702.37341168299997</v>
      </c>
      <c r="N152" s="7">
        <f t="shared" si="1"/>
        <v>30.556057836000008</v>
      </c>
      <c r="O152" s="7">
        <f t="shared" si="1"/>
        <v>4.1009816250000002</v>
      </c>
      <c r="P152" s="7">
        <f t="shared" si="1"/>
        <v>0.79010943799999989</v>
      </c>
      <c r="Q152" s="7">
        <f t="shared" si="1"/>
        <v>0.77030811199999993</v>
      </c>
      <c r="R152" s="7">
        <f t="shared" si="1"/>
        <v>4.2485563650000007</v>
      </c>
      <c r="S152" s="7">
        <f t="shared" si="1"/>
        <v>109.833778102</v>
      </c>
      <c r="T152" s="7">
        <f t="shared" si="1"/>
        <v>9.8961362919999996</v>
      </c>
      <c r="U152" s="7">
        <f t="shared" si="1"/>
        <v>2.5612572280000001</v>
      </c>
      <c r="V152" s="7">
        <f t="shared" si="1"/>
        <v>84.233571442000041</v>
      </c>
      <c r="W152" s="7">
        <f t="shared" si="1"/>
        <v>37.920648249999999</v>
      </c>
      <c r="X152" s="7">
        <f t="shared" si="1"/>
        <v>1.98971115</v>
      </c>
      <c r="Y152" s="7">
        <f t="shared" si="1"/>
        <v>2.2653716569999998</v>
      </c>
      <c r="Z152" s="7">
        <f t="shared" si="1"/>
        <v>1.1448037209999999</v>
      </c>
      <c r="AA152" s="7">
        <f t="shared" si="1"/>
        <v>1.1006038250000001</v>
      </c>
      <c r="AB152" s="7">
        <f t="shared" si="1"/>
        <v>6.966764964000002</v>
      </c>
      <c r="AC152" s="7">
        <f t="shared" si="1"/>
        <v>3.4607765079999999</v>
      </c>
      <c r="AD152" s="7">
        <f t="shared" si="1"/>
        <v>0.28012777900000002</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380.78206561800005</v>
      </c>
      <c r="F154" s="7">
        <f>SUM(F$141, F$153, -1 * IF(OR($B$6=2005,$B$6&gt;=2020),SUM(F$99:F$122),0), IF(AND(ISNUMBER(SEARCH($B$4,"AT|BE|CH|GB|IE|LT|LU")),SUM(F$143:F$149)&gt;0),SUM(F$143:F$149)-SUM(F$27:F$33),0))</f>
        <v>259.93977082800012</v>
      </c>
      <c r="G154" s="7">
        <f t="shared" ref="G154:AD154" si="2">SUM(G$141, G$153, IF(AND(ISNUMBER(SEARCH($B$4,"AT|BE|CH|GB|IE|LT|LU")),SUM(G$143:G$149)&gt;0),SUM(G$143:G$149)-SUM(G$27:G$33),0))</f>
        <v>53.237102333999992</v>
      </c>
      <c r="H154" s="7">
        <f t="shared" si="2"/>
        <v>141.76069839199999</v>
      </c>
      <c r="I154" s="7">
        <f t="shared" si="2"/>
        <v>24.432234147000003</v>
      </c>
      <c r="J154" s="7">
        <f t="shared" si="2"/>
        <v>38.714348403999978</v>
      </c>
      <c r="K154" s="7">
        <f t="shared" si="2"/>
        <v>47.387141008999997</v>
      </c>
      <c r="L154" s="7">
        <f t="shared" si="2"/>
        <v>6.327511255000001</v>
      </c>
      <c r="M154" s="7">
        <f t="shared" si="2"/>
        <v>702.37341168299997</v>
      </c>
      <c r="N154" s="7">
        <f t="shared" si="2"/>
        <v>30.556057836000008</v>
      </c>
      <c r="O154" s="7">
        <f t="shared" si="2"/>
        <v>4.1009816250000002</v>
      </c>
      <c r="P154" s="7">
        <f t="shared" si="2"/>
        <v>0.79010943799999989</v>
      </c>
      <c r="Q154" s="7">
        <f t="shared" si="2"/>
        <v>0.77030811199999993</v>
      </c>
      <c r="R154" s="7">
        <f t="shared" si="2"/>
        <v>4.2485563650000007</v>
      </c>
      <c r="S154" s="7">
        <f t="shared" si="2"/>
        <v>109.833778102</v>
      </c>
      <c r="T154" s="7">
        <f t="shared" si="2"/>
        <v>9.8961362919999996</v>
      </c>
      <c r="U154" s="7">
        <f t="shared" si="2"/>
        <v>2.5612572280000001</v>
      </c>
      <c r="V154" s="7">
        <f t="shared" si="2"/>
        <v>84.233571442000041</v>
      </c>
      <c r="W154" s="7">
        <f t="shared" si="2"/>
        <v>37.920648249999999</v>
      </c>
      <c r="X154" s="7">
        <f t="shared" si="2"/>
        <v>1.98971115</v>
      </c>
      <c r="Y154" s="7">
        <f t="shared" si="2"/>
        <v>2.2653716569999998</v>
      </c>
      <c r="Z154" s="7">
        <f t="shared" si="2"/>
        <v>1.1448037209999999</v>
      </c>
      <c r="AA154" s="7">
        <f t="shared" si="2"/>
        <v>1.1006038250000001</v>
      </c>
      <c r="AB154" s="7">
        <f t="shared" si="2"/>
        <v>6.966764964000002</v>
      </c>
      <c r="AC154" s="7">
        <f t="shared" si="2"/>
        <v>3.4607765079999999</v>
      </c>
      <c r="AD154" s="7">
        <f t="shared" si="2"/>
        <v>0.28012777900000002</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39.857707687999998</v>
      </c>
      <c r="F157" s="12">
        <v>0.60378902099999998</v>
      </c>
      <c r="G157" s="12">
        <v>2.3814287850000002</v>
      </c>
      <c r="H157" s="12" t="s">
        <v>428</v>
      </c>
      <c r="I157" s="12">
        <v>0.441058385</v>
      </c>
      <c r="J157" s="12">
        <v>0.441058385</v>
      </c>
      <c r="K157" s="12">
        <v>0.441058385</v>
      </c>
      <c r="L157" s="12">
        <v>4.3726638999999998E-2</v>
      </c>
      <c r="M157" s="12">
        <v>5.0309217329999996</v>
      </c>
      <c r="N157" s="12" t="s">
        <v>428</v>
      </c>
      <c r="O157" s="12" t="s">
        <v>428</v>
      </c>
      <c r="P157" s="12" t="s">
        <v>428</v>
      </c>
      <c r="Q157" s="12" t="s">
        <v>428</v>
      </c>
      <c r="R157" s="12" t="s">
        <v>428</v>
      </c>
      <c r="S157" s="12" t="s">
        <v>428</v>
      </c>
      <c r="T157" s="12" t="s">
        <v>428</v>
      </c>
      <c r="U157" s="12" t="s">
        <v>428</v>
      </c>
      <c r="V157" s="12" t="s">
        <v>428</v>
      </c>
      <c r="W157" s="12">
        <v>1.5030633E-2</v>
      </c>
      <c r="X157" s="12">
        <v>4.6444479999999998E-3</v>
      </c>
      <c r="Y157" s="12">
        <v>5.4389999999999999E-6</v>
      </c>
      <c r="Z157" s="12">
        <v>1.1432164999999999E-2</v>
      </c>
      <c r="AA157" s="12">
        <v>2.8491689999999999E-3</v>
      </c>
      <c r="AB157" s="12">
        <v>1.8931221000000002E-2</v>
      </c>
      <c r="AC157" s="12" t="s">
        <v>428</v>
      </c>
      <c r="AD157" s="12" t="s">
        <v>428</v>
      </c>
      <c r="AE157" s="44"/>
      <c r="AF157" s="12">
        <v>124899.826913482</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8.2795616000000002E-2</v>
      </c>
      <c r="F158" s="12">
        <v>3.8251030999999998E-2</v>
      </c>
      <c r="G158" s="12">
        <v>8.2205709999999994E-3</v>
      </c>
      <c r="H158" s="12" t="s">
        <v>428</v>
      </c>
      <c r="I158" s="12">
        <v>5.6493180000000004E-3</v>
      </c>
      <c r="J158" s="12">
        <v>5.6493180000000004E-3</v>
      </c>
      <c r="K158" s="12">
        <v>5.6493180000000004E-3</v>
      </c>
      <c r="L158" s="12">
        <v>2.037919E-3</v>
      </c>
      <c r="M158" s="12">
        <v>0.77528248200000005</v>
      </c>
      <c r="N158" s="12">
        <v>0.64495841799999998</v>
      </c>
      <c r="O158" s="12" t="s">
        <v>428</v>
      </c>
      <c r="P158" s="12" t="s">
        <v>428</v>
      </c>
      <c r="Q158" s="12" t="s">
        <v>428</v>
      </c>
      <c r="R158" s="12" t="s">
        <v>428</v>
      </c>
      <c r="S158" s="12" t="s">
        <v>428</v>
      </c>
      <c r="T158" s="12" t="s">
        <v>428</v>
      </c>
      <c r="U158" s="12" t="s">
        <v>428</v>
      </c>
      <c r="V158" s="12" t="s">
        <v>428</v>
      </c>
      <c r="W158" s="12">
        <v>8.4584799999999996E-4</v>
      </c>
      <c r="X158" s="12">
        <v>2.0003600000000001E-4</v>
      </c>
      <c r="Y158" s="12">
        <v>4.4469999999999999E-6</v>
      </c>
      <c r="Z158" s="12">
        <v>4.8171200000000003E-4</v>
      </c>
      <c r="AA158" s="12">
        <v>1.19629E-4</v>
      </c>
      <c r="AB158" s="12">
        <v>8.0582500000000003E-4</v>
      </c>
      <c r="AC158" s="12" t="s">
        <v>428</v>
      </c>
      <c r="AD158" s="12" t="s">
        <v>428</v>
      </c>
      <c r="AE158" s="44"/>
      <c r="AF158" s="12">
        <v>393.40809190700003</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108.658609248</v>
      </c>
      <c r="F159" s="12">
        <v>3.4271511870000002</v>
      </c>
      <c r="G159" s="12">
        <v>40.873147936999999</v>
      </c>
      <c r="H159" s="12">
        <v>1.5501078E-2</v>
      </c>
      <c r="I159" s="12">
        <v>5.682315783</v>
      </c>
      <c r="J159" s="12">
        <v>5.9792432900000003</v>
      </c>
      <c r="K159" s="12">
        <v>5.9792432900000003</v>
      </c>
      <c r="L159" s="12">
        <v>1.1868123669999999</v>
      </c>
      <c r="M159" s="12">
        <v>5.2044721860000003</v>
      </c>
      <c r="N159" s="12">
        <v>0.14445957500000001</v>
      </c>
      <c r="O159" s="12">
        <v>1.9282197000000001E-2</v>
      </c>
      <c r="P159" s="12">
        <v>5.7689554999999997E-2</v>
      </c>
      <c r="Q159" s="12">
        <v>4.8153191999999997E-2</v>
      </c>
      <c r="R159" s="12">
        <v>0.24484115000000001</v>
      </c>
      <c r="S159" s="12">
        <v>0.54317802800000003</v>
      </c>
      <c r="T159" s="12">
        <v>38.387017319000002</v>
      </c>
      <c r="U159" s="12">
        <v>2.8975596999999999E-2</v>
      </c>
      <c r="V159" s="12">
        <v>0.52669701999999996</v>
      </c>
      <c r="W159" s="12">
        <v>0.35765835099999999</v>
      </c>
      <c r="X159" s="12">
        <v>1.9634720000000001E-2</v>
      </c>
      <c r="Y159" s="12">
        <v>1.6421766000000001E-2</v>
      </c>
      <c r="Z159" s="12">
        <v>8.2108830000000004E-3</v>
      </c>
      <c r="AA159" s="12">
        <v>3.5700000000000001E-6</v>
      </c>
      <c r="AB159" s="12">
        <v>4.4270939000000002E-2</v>
      </c>
      <c r="AC159" s="12">
        <v>2.0552100000000001E-4</v>
      </c>
      <c r="AD159" s="12">
        <v>7.8168400000000005E-4</v>
      </c>
      <c r="AE159" s="44"/>
      <c r="AF159" s="12">
        <v>63743.71969333</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M170"/>
  <sheetViews>
    <sheetView topLeftCell="P84" zoomScale="80" zoomScaleNormal="80" workbookViewId="0">
      <selection activeCell="AK112" sqref="AK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2009</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2009</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26.639347490999999</v>
      </c>
      <c r="F14" s="118">
        <v>0.72350970299999995</v>
      </c>
      <c r="G14" s="118">
        <v>6.3587019260000002</v>
      </c>
      <c r="H14" s="118">
        <v>7.9405009999999998E-2</v>
      </c>
      <c r="I14" s="118">
        <v>0.29181533799999998</v>
      </c>
      <c r="J14" s="118">
        <v>0.37393548399999998</v>
      </c>
      <c r="K14" s="118">
        <v>0.69191873400000004</v>
      </c>
      <c r="L14" s="118">
        <v>9.7755849999999998E-3</v>
      </c>
      <c r="M14" s="118">
        <v>4.575124089</v>
      </c>
      <c r="N14" s="118">
        <v>0.35486862000000002</v>
      </c>
      <c r="O14" s="118">
        <v>0.21657400199999999</v>
      </c>
      <c r="P14" s="118">
        <v>0.23893362200000001</v>
      </c>
      <c r="Q14" s="118">
        <v>0.154785807</v>
      </c>
      <c r="R14" s="118">
        <v>0.120263674</v>
      </c>
      <c r="S14" s="118">
        <v>0.18299285300000001</v>
      </c>
      <c r="T14" s="118">
        <v>0.185286652</v>
      </c>
      <c r="U14" s="118">
        <v>0.84206113800000004</v>
      </c>
      <c r="V14" s="118">
        <v>3.794943483</v>
      </c>
      <c r="W14" s="118">
        <v>1.2813989050000001</v>
      </c>
      <c r="X14" s="118">
        <v>5.2509710000000001E-3</v>
      </c>
      <c r="Y14" s="118">
        <v>6.8781850000000002E-3</v>
      </c>
      <c r="Z14" s="118">
        <v>4.4385639999999999E-3</v>
      </c>
      <c r="AA14" s="118">
        <v>2.8642379999999999E-3</v>
      </c>
      <c r="AB14" s="118">
        <v>1.9431957999999999E-2</v>
      </c>
      <c r="AC14" s="118">
        <v>1.874454976</v>
      </c>
      <c r="AD14" s="118">
        <v>0.141308396</v>
      </c>
      <c r="AE14" s="117"/>
      <c r="AF14" s="15">
        <v>4892.9527095499998</v>
      </c>
      <c r="AG14" s="15">
        <v>225244.48433954999</v>
      </c>
      <c r="AH14" s="15">
        <v>394641.90685219399</v>
      </c>
      <c r="AI14" s="15">
        <v>42226.689909950001</v>
      </c>
      <c r="AJ14" s="15">
        <v>62591.779125180998</v>
      </c>
      <c r="AK14" s="15" t="s">
        <v>430</v>
      </c>
      <c r="AL14" s="31" t="s">
        <v>60</v>
      </c>
    </row>
    <row r="15" spans="1:39" ht="26.25" customHeight="1" thickBot="1" x14ac:dyDescent="0.25">
      <c r="A15" s="51" t="s">
        <v>64</v>
      </c>
      <c r="B15" s="51" t="s">
        <v>65</v>
      </c>
      <c r="C15" s="52" t="s">
        <v>66</v>
      </c>
      <c r="D15" s="53"/>
      <c r="E15" s="118">
        <v>6.1799274000000004</v>
      </c>
      <c r="F15" s="118">
        <v>2.2577965359999999</v>
      </c>
      <c r="G15" s="118">
        <v>17.920268782000001</v>
      </c>
      <c r="H15" s="118" t="s">
        <v>428</v>
      </c>
      <c r="I15" s="118">
        <v>0.33634568199999998</v>
      </c>
      <c r="J15" s="118">
        <v>0.54559734999999998</v>
      </c>
      <c r="K15" s="118">
        <v>0.60855775000000001</v>
      </c>
      <c r="L15" s="118">
        <v>2.6859646000000001E-2</v>
      </c>
      <c r="M15" s="118">
        <v>5.6803920559999996</v>
      </c>
      <c r="N15" s="118">
        <v>0.192814757</v>
      </c>
      <c r="O15" s="118">
        <v>4.4726979999999998E-3</v>
      </c>
      <c r="P15" s="118">
        <v>6.0000000000000001E-3</v>
      </c>
      <c r="Q15" s="118">
        <v>4.3980290000000003E-3</v>
      </c>
      <c r="R15" s="118">
        <v>4.0665751999999999E-2</v>
      </c>
      <c r="S15" s="118">
        <v>4.2975185999999999E-2</v>
      </c>
      <c r="T15" s="118">
        <v>1.4224938519999999</v>
      </c>
      <c r="U15" s="118">
        <v>1.943435E-2</v>
      </c>
      <c r="V15" s="118">
        <v>0.231929838</v>
      </c>
      <c r="W15" s="118">
        <v>1.80614E-4</v>
      </c>
      <c r="X15" s="118">
        <v>2.0200000000000001E-7</v>
      </c>
      <c r="Y15" s="118">
        <v>3.03E-7</v>
      </c>
      <c r="Z15" s="118">
        <v>3.03E-7</v>
      </c>
      <c r="AA15" s="118">
        <v>3.03E-7</v>
      </c>
      <c r="AB15" s="118">
        <v>1.113E-6</v>
      </c>
      <c r="AC15" s="118" t="s">
        <v>428</v>
      </c>
      <c r="AD15" s="118" t="s">
        <v>430</v>
      </c>
      <c r="AE15" s="117"/>
      <c r="AF15" s="15">
        <v>176371.78291859999</v>
      </c>
      <c r="AG15" s="15" t="s">
        <v>429</v>
      </c>
      <c r="AH15" s="15">
        <v>30601.875963024999</v>
      </c>
      <c r="AI15" s="15" t="s">
        <v>429</v>
      </c>
      <c r="AJ15" s="15" t="s">
        <v>429</v>
      </c>
      <c r="AK15" s="15" t="s">
        <v>430</v>
      </c>
      <c r="AL15" s="31" t="s">
        <v>60</v>
      </c>
    </row>
    <row r="16" spans="1:39" ht="26.25" customHeight="1" thickBot="1" x14ac:dyDescent="0.25">
      <c r="A16" s="51" t="s">
        <v>64</v>
      </c>
      <c r="B16" s="51" t="s">
        <v>67</v>
      </c>
      <c r="C16" s="52" t="s">
        <v>68</v>
      </c>
      <c r="D16" s="53"/>
      <c r="E16" s="118">
        <v>2.8064455000000001</v>
      </c>
      <c r="F16" s="118">
        <v>5.3421999999999997E-2</v>
      </c>
      <c r="G16" s="118">
        <v>0.21876499999999999</v>
      </c>
      <c r="H16" s="118" t="s">
        <v>431</v>
      </c>
      <c r="I16" s="118">
        <v>4.0779999999999999E-5</v>
      </c>
      <c r="J16" s="118">
        <v>4.0779999999999999E-5</v>
      </c>
      <c r="K16" s="118">
        <v>4.0779999999999999E-5</v>
      </c>
      <c r="L16" s="118" t="s">
        <v>431</v>
      </c>
      <c r="M16" s="118">
        <v>0.58619900000000003</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1.5469027999999999E-2</v>
      </c>
      <c r="AE16" s="117"/>
      <c r="AF16" s="15">
        <v>0.57505259799999997</v>
      </c>
      <c r="AG16" s="15">
        <v>23088.1015625</v>
      </c>
      <c r="AH16" s="15">
        <v>34059.255737649997</v>
      </c>
      <c r="AI16" s="15" t="s">
        <v>429</v>
      </c>
      <c r="AJ16" s="15" t="s">
        <v>429</v>
      </c>
      <c r="AK16" s="15" t="s">
        <v>430</v>
      </c>
      <c r="AL16" s="31" t="s">
        <v>60</v>
      </c>
    </row>
    <row r="17" spans="1:38" ht="26.25" customHeight="1" thickBot="1" x14ac:dyDescent="0.25">
      <c r="A17" s="51" t="s">
        <v>64</v>
      </c>
      <c r="B17" s="51" t="s">
        <v>69</v>
      </c>
      <c r="C17" s="52" t="s">
        <v>70</v>
      </c>
      <c r="D17" s="53" t="s">
        <v>206</v>
      </c>
      <c r="E17" s="15">
        <v>4.2478737000000004</v>
      </c>
      <c r="F17" s="15">
        <v>0.33712389999999998</v>
      </c>
      <c r="G17" s="15">
        <v>2.3427585999999998</v>
      </c>
      <c r="H17" s="15">
        <v>1.55788E-2</v>
      </c>
      <c r="I17" s="15">
        <v>0.60794937100000002</v>
      </c>
      <c r="J17" s="15">
        <v>0.92804019999999998</v>
      </c>
      <c r="K17" s="15">
        <v>2.6635176999999999</v>
      </c>
      <c r="L17" s="15">
        <v>1.3739655999999999E-2</v>
      </c>
      <c r="M17" s="15">
        <v>63.729746669999997</v>
      </c>
      <c r="N17" s="15">
        <v>7.9014848999999998E-2</v>
      </c>
      <c r="O17" s="15">
        <v>2.475E-6</v>
      </c>
      <c r="P17" s="15">
        <v>2.7160660000000001E-3</v>
      </c>
      <c r="Q17" s="15">
        <v>1.1878959999999999E-3</v>
      </c>
      <c r="R17" s="15">
        <v>7.5229999999999998E-6</v>
      </c>
      <c r="S17" s="15">
        <v>7.5233400000000001E-4</v>
      </c>
      <c r="T17" s="15">
        <v>5.0490000000000003E-6</v>
      </c>
      <c r="U17" s="15">
        <v>1.1087E-4</v>
      </c>
      <c r="V17" s="15">
        <v>2.656014849</v>
      </c>
      <c r="W17" s="15">
        <v>2.0398999999999998</v>
      </c>
      <c r="X17" s="15">
        <v>1.0999999999999999E-2</v>
      </c>
      <c r="Y17" s="15">
        <v>2.7E-2</v>
      </c>
      <c r="Z17" s="15">
        <v>7.0000000000000001E-3</v>
      </c>
      <c r="AA17" s="15">
        <v>1.6E-2</v>
      </c>
      <c r="AB17" s="15">
        <v>6.0999999999999999E-2</v>
      </c>
      <c r="AC17" s="15" t="s">
        <v>428</v>
      </c>
      <c r="AD17" s="15">
        <v>4.9082391000000003E-2</v>
      </c>
      <c r="AE17" s="117"/>
      <c r="AF17" s="15">
        <v>7.7286999999999999</v>
      </c>
      <c r="AG17" s="15">
        <v>5753.9882680000001</v>
      </c>
      <c r="AH17" s="15">
        <v>9426.4782563999997</v>
      </c>
      <c r="AI17" s="15" t="s">
        <v>429</v>
      </c>
      <c r="AJ17" s="15" t="s">
        <v>429</v>
      </c>
      <c r="AK17" s="15" t="s">
        <v>430</v>
      </c>
      <c r="AL17" s="31" t="s">
        <v>60</v>
      </c>
    </row>
    <row r="18" spans="1:38" ht="26.25" customHeight="1" thickBot="1" x14ac:dyDescent="0.25">
      <c r="A18" s="51" t="s">
        <v>64</v>
      </c>
      <c r="B18" s="51" t="s">
        <v>71</v>
      </c>
      <c r="C18" s="52" t="s">
        <v>72</v>
      </c>
      <c r="D18" s="53"/>
      <c r="E18" s="15">
        <v>0.63975141499999999</v>
      </c>
      <c r="F18" s="15">
        <v>2.4106829999999999E-2</v>
      </c>
      <c r="G18" s="15">
        <v>1.679634557</v>
      </c>
      <c r="H18" s="15">
        <v>2.9346999999999999E-4</v>
      </c>
      <c r="I18" s="15">
        <v>5.7767269999999997E-3</v>
      </c>
      <c r="J18" s="15">
        <v>6.7642589999999999E-3</v>
      </c>
      <c r="K18" s="15">
        <v>7.9733689999999992E-3</v>
      </c>
      <c r="L18" s="15">
        <v>3.3068099999999999E-4</v>
      </c>
      <c r="M18" s="15">
        <v>9.9648064010000006</v>
      </c>
      <c r="N18" s="15">
        <v>7.1400709999999996E-3</v>
      </c>
      <c r="O18" s="15">
        <v>7.9080700000000003E-4</v>
      </c>
      <c r="P18" s="15">
        <v>2.13007E-4</v>
      </c>
      <c r="Q18" s="15">
        <v>6.2441420000000003E-3</v>
      </c>
      <c r="R18" s="15">
        <v>2.3840100000000002E-3</v>
      </c>
      <c r="S18" s="15">
        <v>3.1613000000000001E-3</v>
      </c>
      <c r="T18" s="15">
        <v>1.5622999999999999E-5</v>
      </c>
      <c r="U18" s="15">
        <v>4.7992999999999999E-5</v>
      </c>
      <c r="V18" s="15">
        <v>0.11645321</v>
      </c>
      <c r="W18" s="15">
        <v>4.4470000000000004E-3</v>
      </c>
      <c r="X18" s="15">
        <v>1.4056999999999999E-4</v>
      </c>
      <c r="Y18" s="15" t="s">
        <v>431</v>
      </c>
      <c r="Z18" s="15" t="s">
        <v>431</v>
      </c>
      <c r="AA18" s="15" t="s">
        <v>431</v>
      </c>
      <c r="AB18" s="15">
        <v>1.4056999999999999E-4</v>
      </c>
      <c r="AC18" s="15" t="s">
        <v>430</v>
      </c>
      <c r="AD18" s="15" t="s">
        <v>430</v>
      </c>
      <c r="AE18" s="117"/>
      <c r="AF18" s="15">
        <v>42.952399999999997</v>
      </c>
      <c r="AG18" s="15">
        <v>42.016800000000003</v>
      </c>
      <c r="AH18" s="15">
        <v>3616.4049368639999</v>
      </c>
      <c r="AI18" s="15" t="s">
        <v>429</v>
      </c>
      <c r="AJ18" s="15" t="s">
        <v>429</v>
      </c>
      <c r="AK18" s="15" t="s">
        <v>430</v>
      </c>
      <c r="AL18" s="31" t="s">
        <v>60</v>
      </c>
    </row>
    <row r="19" spans="1:38" ht="26.25" customHeight="1" thickBot="1" x14ac:dyDescent="0.25">
      <c r="A19" s="51" t="s">
        <v>64</v>
      </c>
      <c r="B19" s="51" t="s">
        <v>73</v>
      </c>
      <c r="C19" s="52" t="s">
        <v>74</v>
      </c>
      <c r="D19" s="53"/>
      <c r="E19" s="118">
        <v>11.526243170000001</v>
      </c>
      <c r="F19" s="118">
        <v>1.42208779</v>
      </c>
      <c r="G19" s="118">
        <v>2.248743562</v>
      </c>
      <c r="H19" s="118">
        <v>0.18860179999999999</v>
      </c>
      <c r="I19" s="118">
        <v>0.20028626599999999</v>
      </c>
      <c r="J19" s="118">
        <v>0.26313265499999999</v>
      </c>
      <c r="K19" s="118">
        <v>0.38558848099999998</v>
      </c>
      <c r="L19" s="118">
        <v>3.1557201999999999E-2</v>
      </c>
      <c r="M19" s="118">
        <v>12.071479414000001</v>
      </c>
      <c r="N19" s="118">
        <v>1.404135803</v>
      </c>
      <c r="O19" s="118">
        <v>2.5644E-5</v>
      </c>
      <c r="P19" s="118">
        <v>1.8658573000000001E-2</v>
      </c>
      <c r="Q19" s="118">
        <v>1.0368583000000001E-2</v>
      </c>
      <c r="R19" s="118">
        <v>6.3246132999999996E-2</v>
      </c>
      <c r="S19" s="118">
        <v>1.041440277</v>
      </c>
      <c r="T19" s="118">
        <v>2.0844599999999999E-4</v>
      </c>
      <c r="U19" s="118">
        <v>1.5301189999999999E-3</v>
      </c>
      <c r="V19" s="118">
        <v>6.1494680449999999</v>
      </c>
      <c r="W19" s="118">
        <v>1.358173501</v>
      </c>
      <c r="X19" s="118">
        <v>2.0026089999999998E-3</v>
      </c>
      <c r="Y19" s="118">
        <v>1.9624999999999999E-5</v>
      </c>
      <c r="Z19" s="118">
        <v>2.4930000000000001E-6</v>
      </c>
      <c r="AA19" s="118">
        <v>2.238E-6</v>
      </c>
      <c r="AB19" s="118">
        <v>2.0269649999999999E-3</v>
      </c>
      <c r="AC19" s="118" t="s">
        <v>428</v>
      </c>
      <c r="AD19" s="118">
        <v>2.6679399999999999E-4</v>
      </c>
      <c r="AE19" s="117"/>
      <c r="AF19" s="15">
        <v>139895.65739752501</v>
      </c>
      <c r="AG19" s="15">
        <v>830.33420000000001</v>
      </c>
      <c r="AH19" s="15">
        <v>202384.507521758</v>
      </c>
      <c r="AI19" s="15">
        <v>436.75885770000002</v>
      </c>
      <c r="AJ19" s="15">
        <v>72.691699999999997</v>
      </c>
      <c r="AK19" s="15" t="s">
        <v>430</v>
      </c>
      <c r="AL19" s="31" t="s">
        <v>60</v>
      </c>
    </row>
    <row r="20" spans="1:38" ht="26.25" customHeight="1" thickBot="1" x14ac:dyDescent="0.25">
      <c r="A20" s="51" t="s">
        <v>64</v>
      </c>
      <c r="B20" s="51" t="s">
        <v>75</v>
      </c>
      <c r="C20" s="52" t="s">
        <v>76</v>
      </c>
      <c r="D20" s="53"/>
      <c r="E20" s="118">
        <v>1.2504814</v>
      </c>
      <c r="F20" s="118">
        <v>0.260232464</v>
      </c>
      <c r="G20" s="118">
        <v>3.1529310999999997E-2</v>
      </c>
      <c r="H20" s="118">
        <v>2.0409999999999998E-3</v>
      </c>
      <c r="I20" s="118">
        <v>3.714172E-3</v>
      </c>
      <c r="J20" s="118">
        <v>3.714172E-3</v>
      </c>
      <c r="K20" s="118">
        <v>6.1171719999999997E-3</v>
      </c>
      <c r="L20" s="118">
        <v>2.6814900000000002E-4</v>
      </c>
      <c r="M20" s="118">
        <v>1.684054672</v>
      </c>
      <c r="N20" s="118">
        <v>2.8864999999999999E-5</v>
      </c>
      <c r="O20" s="118">
        <v>5.6481100000000002E-4</v>
      </c>
      <c r="P20" s="118">
        <v>1.500478E-3</v>
      </c>
      <c r="Q20" s="118">
        <v>2.309162E-3</v>
      </c>
      <c r="R20" s="118">
        <v>1.4625E-5</v>
      </c>
      <c r="S20" s="118">
        <v>1.4624690000000001E-3</v>
      </c>
      <c r="T20" s="118">
        <v>9.8139999999999995E-6</v>
      </c>
      <c r="U20" s="118">
        <v>2.15522E-4</v>
      </c>
      <c r="V20" s="118">
        <v>2.8864999999999999E-5</v>
      </c>
      <c r="W20" s="118" t="s">
        <v>428</v>
      </c>
      <c r="X20" s="118">
        <v>6.1449999999999996E-6</v>
      </c>
      <c r="Y20" s="118">
        <v>9.8320000000000001E-6</v>
      </c>
      <c r="Z20" s="118">
        <v>3.072E-6</v>
      </c>
      <c r="AA20" s="118">
        <v>2.458E-6</v>
      </c>
      <c r="AB20" s="118">
        <v>2.1506E-5</v>
      </c>
      <c r="AC20" s="118">
        <v>3.072E-6</v>
      </c>
      <c r="AD20" s="118" t="s">
        <v>428</v>
      </c>
      <c r="AE20" s="117"/>
      <c r="AF20" s="15">
        <v>3.5298500000000002</v>
      </c>
      <c r="AG20" s="15" t="s">
        <v>429</v>
      </c>
      <c r="AH20" s="15">
        <v>27540.610949793001</v>
      </c>
      <c r="AI20" s="15">
        <v>2039.4303812999999</v>
      </c>
      <c r="AJ20" s="15">
        <v>220.7701716</v>
      </c>
      <c r="AK20" s="15" t="s">
        <v>430</v>
      </c>
      <c r="AL20" s="31" t="s">
        <v>60</v>
      </c>
    </row>
    <row r="21" spans="1:38" ht="26.25" customHeight="1" thickBot="1" x14ac:dyDescent="0.25">
      <c r="A21" s="51" t="s">
        <v>64</v>
      </c>
      <c r="B21" s="51" t="s">
        <v>77</v>
      </c>
      <c r="C21" s="52" t="s">
        <v>78</v>
      </c>
      <c r="D21" s="53"/>
      <c r="E21" s="118">
        <v>2.8652958489999998</v>
      </c>
      <c r="F21" s="118">
        <v>0.378307108</v>
      </c>
      <c r="G21" s="118">
        <v>0.66412713000000001</v>
      </c>
      <c r="H21" s="118">
        <v>1.7877000000000001E-2</v>
      </c>
      <c r="I21" s="118">
        <v>5.8998459000000003E-2</v>
      </c>
      <c r="J21" s="118">
        <v>0.14313646599999999</v>
      </c>
      <c r="K21" s="118">
        <v>0.181542391</v>
      </c>
      <c r="L21" s="118">
        <v>3.891126E-3</v>
      </c>
      <c r="M21" s="118">
        <v>4.799174549</v>
      </c>
      <c r="N21" s="118">
        <v>1.03008E-4</v>
      </c>
      <c r="O21" s="118">
        <v>1.6711E-5</v>
      </c>
      <c r="P21" s="118">
        <v>2.122901E-3</v>
      </c>
      <c r="Q21" s="118">
        <v>6.5060689999999997E-3</v>
      </c>
      <c r="R21" s="118">
        <v>7.8002000000000003E-5</v>
      </c>
      <c r="S21" s="118">
        <v>4.1377489999999996E-3</v>
      </c>
      <c r="T21" s="118">
        <v>1.111143E-3</v>
      </c>
      <c r="U21" s="118">
        <v>6.07798E-4</v>
      </c>
      <c r="V21" s="118">
        <v>1.1811099999999999E-4</v>
      </c>
      <c r="W21" s="118" t="s">
        <v>428</v>
      </c>
      <c r="X21" s="118">
        <v>4.7503600000000002E-4</v>
      </c>
      <c r="Y21" s="118">
        <v>1.036597E-3</v>
      </c>
      <c r="Z21" s="118">
        <v>3.0211700000000002E-4</v>
      </c>
      <c r="AA21" s="118">
        <v>5.6393E-5</v>
      </c>
      <c r="AB21" s="118">
        <v>1.8701429999999999E-3</v>
      </c>
      <c r="AC21" s="118">
        <v>2.0767339999999998E-3</v>
      </c>
      <c r="AD21" s="118">
        <v>8.8366300000000003E-4</v>
      </c>
      <c r="AE21" s="117"/>
      <c r="AF21" s="15">
        <v>152.38580002899999</v>
      </c>
      <c r="AG21" s="15">
        <v>1052.957170703</v>
      </c>
      <c r="AH21" s="15">
        <v>60063.737660885003</v>
      </c>
      <c r="AI21" s="15">
        <v>2260.9292457649999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19.863319227000002</v>
      </c>
      <c r="F23" s="118">
        <v>2.243417285</v>
      </c>
      <c r="G23" s="118">
        <v>0.47412562200000002</v>
      </c>
      <c r="H23" s="118">
        <v>5.2813920000000002E-3</v>
      </c>
      <c r="I23" s="118">
        <v>1.1876232419999999</v>
      </c>
      <c r="J23" s="118">
        <v>1.2495592609999999</v>
      </c>
      <c r="K23" s="118">
        <v>1.2495592609999999</v>
      </c>
      <c r="L23" s="118">
        <v>0.60724542400000003</v>
      </c>
      <c r="M23" s="118">
        <v>11.678096922</v>
      </c>
      <c r="N23" s="118">
        <v>9.9732E-5</v>
      </c>
      <c r="O23" s="118">
        <v>1.6781000000000001E-5</v>
      </c>
      <c r="P23" s="118">
        <v>1.4712200000000001E-3</v>
      </c>
      <c r="Q23" s="118">
        <v>3.2449000000000001E-5</v>
      </c>
      <c r="R23" s="118">
        <v>7.5272230000000004E-3</v>
      </c>
      <c r="S23" s="118">
        <v>4.579484E-3</v>
      </c>
      <c r="T23" s="118">
        <v>3.4992E-5</v>
      </c>
      <c r="U23" s="118">
        <v>3.2011999999999998E-5</v>
      </c>
      <c r="V23" s="118">
        <v>1.2020879E-2</v>
      </c>
      <c r="W23" s="118">
        <v>0.11866959000000001</v>
      </c>
      <c r="X23" s="118">
        <v>8.6032780000000007E-3</v>
      </c>
      <c r="Y23" s="118">
        <v>9.2992219999999993E-3</v>
      </c>
      <c r="Z23" s="118">
        <v>7.9770589999999999E-3</v>
      </c>
      <c r="AA23" s="118">
        <v>8.3975309999999997E-3</v>
      </c>
      <c r="AB23" s="118">
        <v>3.4277090000000003E-2</v>
      </c>
      <c r="AC23" s="118" t="s">
        <v>428</v>
      </c>
      <c r="AD23" s="118" t="s">
        <v>428</v>
      </c>
      <c r="AE23" s="117"/>
      <c r="AF23" s="15">
        <v>27284.268890253999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6.8917636279999996</v>
      </c>
      <c r="F24" s="118">
        <v>0.389643617</v>
      </c>
      <c r="G24" s="118">
        <v>2.2798482450000002</v>
      </c>
      <c r="H24" s="118">
        <v>0.35400320000000002</v>
      </c>
      <c r="I24" s="118">
        <v>0.22087376</v>
      </c>
      <c r="J24" s="118">
        <v>0.27054511999999997</v>
      </c>
      <c r="K24" s="118">
        <v>0.29829330799999998</v>
      </c>
      <c r="L24" s="118">
        <v>2.3117196999999999E-2</v>
      </c>
      <c r="M24" s="118">
        <v>5.4423957620000003</v>
      </c>
      <c r="N24" s="118">
        <v>4.4349356E-2</v>
      </c>
      <c r="O24" s="118">
        <v>1.6480630999999999E-2</v>
      </c>
      <c r="P24" s="118">
        <v>4.0788708E-2</v>
      </c>
      <c r="Q24" s="118">
        <v>9.2856220000000003E-3</v>
      </c>
      <c r="R24" s="118">
        <v>8.5488500000000002E-3</v>
      </c>
      <c r="S24" s="118">
        <v>1.6417627000000001E-2</v>
      </c>
      <c r="T24" s="118">
        <v>1.2009933E-2</v>
      </c>
      <c r="U24" s="118">
        <v>6.6942340000000003E-3</v>
      </c>
      <c r="V24" s="118">
        <v>5.1323661E-2</v>
      </c>
      <c r="W24" s="118">
        <v>2.6188328E-2</v>
      </c>
      <c r="X24" s="118">
        <v>4.0813790000000004E-3</v>
      </c>
      <c r="Y24" s="118">
        <v>5.4737609999999997E-3</v>
      </c>
      <c r="Z24" s="118">
        <v>1.47214E-3</v>
      </c>
      <c r="AA24" s="118">
        <v>2.8153850000000001E-3</v>
      </c>
      <c r="AB24" s="118">
        <v>1.3842663999999999E-2</v>
      </c>
      <c r="AC24" s="118">
        <v>7.289228E-3</v>
      </c>
      <c r="AD24" s="118">
        <v>2.6714320000000001E-3</v>
      </c>
      <c r="AE24" s="117"/>
      <c r="AF24" s="15">
        <v>1139.269016466</v>
      </c>
      <c r="AG24" s="15">
        <v>4565.7071978639997</v>
      </c>
      <c r="AH24" s="15">
        <v>64500.003041000004</v>
      </c>
      <c r="AI24" s="15">
        <v>2525.888969482</v>
      </c>
      <c r="AJ24" s="15">
        <v>366.673</v>
      </c>
      <c r="AK24" s="15" t="s">
        <v>430</v>
      </c>
      <c r="AL24" s="31" t="s">
        <v>60</v>
      </c>
    </row>
    <row r="25" spans="1:38" ht="26.25" customHeight="1" thickBot="1" x14ac:dyDescent="0.25">
      <c r="A25" s="51" t="s">
        <v>86</v>
      </c>
      <c r="B25" s="55" t="s">
        <v>87</v>
      </c>
      <c r="C25" s="57" t="s">
        <v>88</v>
      </c>
      <c r="D25" s="53"/>
      <c r="E25" s="118">
        <v>2.6504140380000001</v>
      </c>
      <c r="F25" s="118">
        <v>0.31447926100000001</v>
      </c>
      <c r="G25" s="118">
        <v>0.22312615099999999</v>
      </c>
      <c r="H25" s="118" t="s">
        <v>428</v>
      </c>
      <c r="I25" s="118">
        <v>3.4864616000000001E-2</v>
      </c>
      <c r="J25" s="118">
        <v>4.3306196999999998E-2</v>
      </c>
      <c r="K25" s="118">
        <v>4.3306196999999998E-2</v>
      </c>
      <c r="L25" s="118">
        <v>1.8247149000000001E-2</v>
      </c>
      <c r="M25" s="118">
        <v>2.740222261</v>
      </c>
      <c r="N25" s="118">
        <v>7.6296601000000006E-2</v>
      </c>
      <c r="O25" s="118">
        <v>5.9066E-5</v>
      </c>
      <c r="P25" s="118" t="s">
        <v>428</v>
      </c>
      <c r="Q25" s="118">
        <v>4.7849999999999999E-6</v>
      </c>
      <c r="R25" s="118">
        <v>2.0132133999999999E-2</v>
      </c>
      <c r="S25" s="118">
        <v>0.20651030500000001</v>
      </c>
      <c r="T25" s="118">
        <v>5.2331579999999999E-3</v>
      </c>
      <c r="U25" s="118">
        <v>4.7845E-5</v>
      </c>
      <c r="V25" s="118">
        <v>0.162759767</v>
      </c>
      <c r="W25" s="118">
        <v>7.8177290000000007E-3</v>
      </c>
      <c r="X25" s="118">
        <v>1.5806200999999999E-2</v>
      </c>
      <c r="Y25" s="118">
        <v>1.1757191E-2</v>
      </c>
      <c r="Z25" s="118">
        <v>2.8115580000000001E-2</v>
      </c>
      <c r="AA25" s="118">
        <v>3.0475390000000002E-3</v>
      </c>
      <c r="AB25" s="118">
        <v>5.8726511000000002E-2</v>
      </c>
      <c r="AC25" s="118" t="s">
        <v>430</v>
      </c>
      <c r="AD25" s="118" t="s">
        <v>430</v>
      </c>
      <c r="AE25" s="117"/>
      <c r="AF25" s="15">
        <v>9710.0792327170002</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2.3768607000000001E-2</v>
      </c>
      <c r="F26" s="118">
        <v>5.5363034999999998E-2</v>
      </c>
      <c r="G26" s="118">
        <v>2.0794149999999998E-3</v>
      </c>
      <c r="H26" s="118" t="s">
        <v>428</v>
      </c>
      <c r="I26" s="118">
        <v>2.1862819999999999E-3</v>
      </c>
      <c r="J26" s="118">
        <v>2.1862819999999999E-3</v>
      </c>
      <c r="K26" s="118">
        <v>2.1862819999999999E-3</v>
      </c>
      <c r="L26" s="118">
        <v>4.4474400000000001E-4</v>
      </c>
      <c r="M26" s="118">
        <v>1.5940567050000001</v>
      </c>
      <c r="N26" s="118">
        <v>1.2723206389999999</v>
      </c>
      <c r="O26" s="118" t="s">
        <v>428</v>
      </c>
      <c r="P26" s="118" t="s">
        <v>428</v>
      </c>
      <c r="Q26" s="118" t="s">
        <v>428</v>
      </c>
      <c r="R26" s="118" t="s">
        <v>428</v>
      </c>
      <c r="S26" s="118" t="s">
        <v>428</v>
      </c>
      <c r="T26" s="118" t="s">
        <v>428</v>
      </c>
      <c r="U26" s="118" t="s">
        <v>428</v>
      </c>
      <c r="V26" s="118" t="s">
        <v>428</v>
      </c>
      <c r="W26" s="118">
        <v>6.5626599999999997E-4</v>
      </c>
      <c r="X26" s="118">
        <v>3.4313300000000002E-4</v>
      </c>
      <c r="Y26" s="118">
        <v>3.0582199999999997E-4</v>
      </c>
      <c r="Z26" s="118">
        <v>6.4742000000000001E-4</v>
      </c>
      <c r="AA26" s="118">
        <v>5.7544000000000003E-5</v>
      </c>
      <c r="AB26" s="118">
        <v>1.3539190000000001E-3</v>
      </c>
      <c r="AC26" s="118" t="s">
        <v>430</v>
      </c>
      <c r="AD26" s="118" t="s">
        <v>430</v>
      </c>
      <c r="AE26" s="117"/>
      <c r="AF26" s="15">
        <v>161.10432899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30.309496096</v>
      </c>
      <c r="F27" s="118">
        <v>9.9772158040000001</v>
      </c>
      <c r="G27" s="118">
        <v>0.108212987</v>
      </c>
      <c r="H27" s="118">
        <v>3.8242647700000001</v>
      </c>
      <c r="I27" s="118">
        <v>1.131276081</v>
      </c>
      <c r="J27" s="118">
        <v>1.131276081</v>
      </c>
      <c r="K27" s="118">
        <v>1.131276081</v>
      </c>
      <c r="L27" s="118">
        <v>0.73299119800000001</v>
      </c>
      <c r="M27" s="118">
        <v>250.044763757</v>
      </c>
      <c r="N27" s="118">
        <v>0.43211665100000002</v>
      </c>
      <c r="O27" s="118">
        <v>9.0351999000000002E-2</v>
      </c>
      <c r="P27" s="118">
        <v>5.8822895E-2</v>
      </c>
      <c r="Q27" s="118">
        <v>1.6801190000000001E-3</v>
      </c>
      <c r="R27" s="118">
        <v>0.19301125799999999</v>
      </c>
      <c r="S27" s="118">
        <v>0.280788749</v>
      </c>
      <c r="T27" s="118">
        <v>0.10078533000000001</v>
      </c>
      <c r="U27" s="118">
        <v>1.2600840000000001E-3</v>
      </c>
      <c r="V27" s="118">
        <v>18.060481177</v>
      </c>
      <c r="W27" s="118">
        <v>0.116476839</v>
      </c>
      <c r="X27" s="118">
        <v>2.7875005000000001E-2</v>
      </c>
      <c r="Y27" s="118">
        <v>2.8121705E-2</v>
      </c>
      <c r="Z27" s="118">
        <v>2.3408666000000002E-2</v>
      </c>
      <c r="AA27" s="118">
        <v>2.4689645999999999E-2</v>
      </c>
      <c r="AB27" s="118">
        <v>0.104095022</v>
      </c>
      <c r="AC27" s="118" t="s">
        <v>428</v>
      </c>
      <c r="AD27" s="118" t="s">
        <v>430</v>
      </c>
      <c r="AE27" s="117"/>
      <c r="AF27" s="15">
        <v>254776.19675660299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18.507215235</v>
      </c>
      <c r="F28" s="118">
        <v>0.65256587499999996</v>
      </c>
      <c r="G28" s="118">
        <v>2.1091777999999999E-2</v>
      </c>
      <c r="H28" s="118">
        <v>7.2785076000000004E-2</v>
      </c>
      <c r="I28" s="118">
        <v>1.076845429</v>
      </c>
      <c r="J28" s="118">
        <v>1.076845429</v>
      </c>
      <c r="K28" s="118">
        <v>1.076845429</v>
      </c>
      <c r="L28" s="118">
        <v>0.88717573400000005</v>
      </c>
      <c r="M28" s="118">
        <v>4.4596418719999997</v>
      </c>
      <c r="N28" s="118">
        <v>6.3266575000000005E-2</v>
      </c>
      <c r="O28" s="118">
        <v>1.4454853E-2</v>
      </c>
      <c r="P28" s="118">
        <v>7.0494720000000002E-3</v>
      </c>
      <c r="Q28" s="118">
        <v>1.3809200000000001E-4</v>
      </c>
      <c r="R28" s="118">
        <v>4.3888185000000003E-2</v>
      </c>
      <c r="S28" s="118">
        <v>5.3056592999999999E-2</v>
      </c>
      <c r="T28" s="118">
        <v>1.5734786000000001E-2</v>
      </c>
      <c r="U28" s="118">
        <v>1.4518500000000001E-4</v>
      </c>
      <c r="V28" s="118">
        <v>2.924242472</v>
      </c>
      <c r="W28" s="118">
        <v>1.3177895E-2</v>
      </c>
      <c r="X28" s="118">
        <v>6.3009570000000003E-3</v>
      </c>
      <c r="Y28" s="118">
        <v>6.3297739999999998E-3</v>
      </c>
      <c r="Z28" s="118">
        <v>2.6551090000000001E-3</v>
      </c>
      <c r="AA28" s="118">
        <v>5.5091000000000005E-4</v>
      </c>
      <c r="AB28" s="118">
        <v>1.583675E-2</v>
      </c>
      <c r="AC28" s="118" t="s">
        <v>428</v>
      </c>
      <c r="AD28" s="118" t="s">
        <v>430</v>
      </c>
      <c r="AE28" s="117"/>
      <c r="AF28" s="15">
        <v>48643.030132626998</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81.535207885000005</v>
      </c>
      <c r="F29" s="118">
        <v>3.3651279189999999</v>
      </c>
      <c r="G29" s="118">
        <v>6.9677370000000002E-2</v>
      </c>
      <c r="H29" s="118">
        <v>0.143402478</v>
      </c>
      <c r="I29" s="118">
        <v>0.92568055599999999</v>
      </c>
      <c r="J29" s="118">
        <v>0.92568055599999999</v>
      </c>
      <c r="K29" s="118">
        <v>0.92568055599999999</v>
      </c>
      <c r="L29" s="118">
        <v>0.56646361099999998</v>
      </c>
      <c r="M29" s="118">
        <v>25.615582879000002</v>
      </c>
      <c r="N29" s="118">
        <v>3.2533477999999998E-2</v>
      </c>
      <c r="O29" s="118">
        <v>7.4251760000000003E-3</v>
      </c>
      <c r="P29" s="118">
        <v>9.8998490000000005E-3</v>
      </c>
      <c r="Q29" s="118">
        <v>2.06455E-4</v>
      </c>
      <c r="R29" s="118">
        <v>5.5602486E-2</v>
      </c>
      <c r="S29" s="118">
        <v>4.724159E-2</v>
      </c>
      <c r="T29" s="118">
        <v>8.1403710000000004E-3</v>
      </c>
      <c r="U29" s="118">
        <v>2.1104300000000001E-4</v>
      </c>
      <c r="V29" s="118">
        <v>1.5410387750000001</v>
      </c>
      <c r="W29" s="118">
        <v>0.22997779199999999</v>
      </c>
      <c r="X29" s="118">
        <v>1.6664324000000001E-2</v>
      </c>
      <c r="Y29" s="118">
        <v>1.4656261E-2</v>
      </c>
      <c r="Z29" s="118">
        <v>6.8214620000000004E-3</v>
      </c>
      <c r="AA29" s="118">
        <v>4.1635999999999999E-5</v>
      </c>
      <c r="AB29" s="118">
        <v>3.8183683000000003E-2</v>
      </c>
      <c r="AC29" s="118" t="s">
        <v>428</v>
      </c>
      <c r="AD29" s="118" t="s">
        <v>430</v>
      </c>
      <c r="AE29" s="117"/>
      <c r="AF29" s="15">
        <v>151037.61997270299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1.3868691719999999</v>
      </c>
      <c r="F30" s="118">
        <v>10.694034696999999</v>
      </c>
      <c r="G30" s="118">
        <v>6.2698459999999999E-3</v>
      </c>
      <c r="H30" s="118">
        <v>6.7777549999999999E-3</v>
      </c>
      <c r="I30" s="118">
        <v>0.20917497400000001</v>
      </c>
      <c r="J30" s="118">
        <v>0.20917497400000001</v>
      </c>
      <c r="K30" s="118">
        <v>0.20917497400000001</v>
      </c>
      <c r="L30" s="118">
        <v>2.6620814E-2</v>
      </c>
      <c r="M30" s="118">
        <v>47.647247950999997</v>
      </c>
      <c r="N30" s="118">
        <v>7.9865549999999993E-3</v>
      </c>
      <c r="O30" s="118">
        <v>1.5159469999999999E-3</v>
      </c>
      <c r="P30" s="118">
        <v>1.5718209999999999E-3</v>
      </c>
      <c r="Q30" s="118">
        <v>5.0807000000000003E-5</v>
      </c>
      <c r="R30" s="118">
        <v>3.1289500000000001E-3</v>
      </c>
      <c r="S30" s="118">
        <v>4.611235E-3</v>
      </c>
      <c r="T30" s="118">
        <v>1.742443E-3</v>
      </c>
      <c r="U30" s="118">
        <v>3.4492000000000001E-5</v>
      </c>
      <c r="V30" s="118">
        <v>0.3004444</v>
      </c>
      <c r="W30" s="118">
        <v>0.20940919299999999</v>
      </c>
      <c r="X30" s="118">
        <v>1.2723455E-2</v>
      </c>
      <c r="Y30" s="118">
        <v>1.0675033E-2</v>
      </c>
      <c r="Z30" s="118">
        <v>1.0641085999999999E-2</v>
      </c>
      <c r="AA30" s="118">
        <v>1.0965231000000001E-2</v>
      </c>
      <c r="AB30" s="118">
        <v>4.5004805000000002E-2</v>
      </c>
      <c r="AC30" s="118" t="s">
        <v>428</v>
      </c>
      <c r="AD30" s="118" t="s">
        <v>430</v>
      </c>
      <c r="AE30" s="117"/>
      <c r="AF30" s="15">
        <v>5996.3084873440002</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1.971199207</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166065.189902046</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0.25556013100000002</v>
      </c>
      <c r="J32" s="118">
        <v>1.412799178</v>
      </c>
      <c r="K32" s="118">
        <v>1.412799178</v>
      </c>
      <c r="L32" s="118" t="s">
        <v>430</v>
      </c>
      <c r="M32" s="118" t="s">
        <v>430</v>
      </c>
      <c r="N32" s="118">
        <v>0.30327840099999998</v>
      </c>
      <c r="O32" s="118">
        <v>6.2727540000000002E-3</v>
      </c>
      <c r="P32" s="118" t="s">
        <v>428</v>
      </c>
      <c r="Q32" s="118">
        <v>8.7280400000000003E-4</v>
      </c>
      <c r="R32" s="118">
        <v>2.006709335</v>
      </c>
      <c r="S32" s="118">
        <v>20.563448086000001</v>
      </c>
      <c r="T32" s="118">
        <v>0.54043556000000004</v>
      </c>
      <c r="U32" s="118">
        <v>8.7280420000000001E-3</v>
      </c>
      <c r="V32" s="118">
        <v>18.113759503000001</v>
      </c>
      <c r="W32" s="118" t="s">
        <v>428</v>
      </c>
      <c r="X32" s="118">
        <v>2.7321630000000001E-3</v>
      </c>
      <c r="Y32" s="118">
        <v>7.472734E-3</v>
      </c>
      <c r="Z32" s="118">
        <v>4.0097290000000001E-3</v>
      </c>
      <c r="AA32" s="118">
        <v>1.073835E-3</v>
      </c>
      <c r="AB32" s="118">
        <v>1.5288461E-2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0.172090312</v>
      </c>
      <c r="J33" s="118">
        <v>1.1472687450000001</v>
      </c>
      <c r="K33" s="118">
        <v>1.1472687450000001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1.8627976079999999</v>
      </c>
      <c r="F34" s="118">
        <v>7.152E-2</v>
      </c>
      <c r="G34" s="118">
        <v>2.3573167999999999E-2</v>
      </c>
      <c r="H34" s="118">
        <v>2.2349999999999998E-2</v>
      </c>
      <c r="I34" s="118">
        <v>0.13423934300000001</v>
      </c>
      <c r="J34" s="118">
        <v>0.170229776</v>
      </c>
      <c r="K34" s="118">
        <v>0.170229776</v>
      </c>
      <c r="L34" s="118">
        <v>2.2349999999999998E-2</v>
      </c>
      <c r="M34" s="118">
        <v>0.35759999999999997</v>
      </c>
      <c r="N34" s="118">
        <v>0.33410439199999997</v>
      </c>
      <c r="O34" s="118">
        <v>1.3650000000000001E-6</v>
      </c>
      <c r="P34" s="118">
        <v>1.2560800000000001E-4</v>
      </c>
      <c r="Q34" s="118">
        <v>2.7310000000000002E-6</v>
      </c>
      <c r="R34" s="118">
        <v>6.5534499999999999E-4</v>
      </c>
      <c r="S34" s="118">
        <v>78.324453270000006</v>
      </c>
      <c r="T34" s="118">
        <v>2.7310000000000002E-6</v>
      </c>
      <c r="U34" s="118">
        <v>2.7310000000000002E-6</v>
      </c>
      <c r="V34" s="118">
        <v>1.0376300000000001E-3</v>
      </c>
      <c r="W34" s="118">
        <v>7.45E-3</v>
      </c>
      <c r="X34" s="118">
        <v>4.0975000000000001E-4</v>
      </c>
      <c r="Y34" s="118">
        <v>3.4269999999999998E-4</v>
      </c>
      <c r="Z34" s="118">
        <v>1.7134999999999999E-4</v>
      </c>
      <c r="AA34" s="118">
        <v>7.4999999999999997E-8</v>
      </c>
      <c r="AB34" s="118">
        <v>9.23875E-4</v>
      </c>
      <c r="AC34" s="118" t="s">
        <v>428</v>
      </c>
      <c r="AD34" s="118" t="s">
        <v>428</v>
      </c>
      <c r="AE34" s="117"/>
      <c r="AF34" s="15">
        <v>1278.42</v>
      </c>
      <c r="AG34" s="15" t="s">
        <v>429</v>
      </c>
      <c r="AH34" s="15" t="s">
        <v>430</v>
      </c>
      <c r="AI34" s="15" t="s">
        <v>431</v>
      </c>
      <c r="AJ34" s="15" t="s">
        <v>430</v>
      </c>
      <c r="AK34" s="15">
        <v>3606.4689119999998</v>
      </c>
      <c r="AL34" s="31" t="s">
        <v>60</v>
      </c>
    </row>
    <row r="35" spans="1:38" s="1" customFormat="1" ht="26.25" customHeight="1" thickBot="1" x14ac:dyDescent="0.25">
      <c r="A35" s="51" t="s">
        <v>109</v>
      </c>
      <c r="B35" s="51" t="s">
        <v>110</v>
      </c>
      <c r="C35" s="52" t="s">
        <v>111</v>
      </c>
      <c r="D35" s="53"/>
      <c r="E35" s="118">
        <v>10.927729485</v>
      </c>
      <c r="F35" s="118">
        <v>0.65765605900000002</v>
      </c>
      <c r="G35" s="118">
        <v>0.49229662099999999</v>
      </c>
      <c r="H35" s="118">
        <v>2.461483E-3</v>
      </c>
      <c r="I35" s="118">
        <v>0.409031121</v>
      </c>
      <c r="J35" s="118">
        <v>0.43545722399999998</v>
      </c>
      <c r="K35" s="118">
        <v>0.43545722399999998</v>
      </c>
      <c r="L35" s="118">
        <v>0.19989984799999999</v>
      </c>
      <c r="M35" s="118">
        <v>0.71565247399999998</v>
      </c>
      <c r="N35" s="118">
        <v>5.7921000000000003E-5</v>
      </c>
      <c r="O35" s="118">
        <v>9.6530000000000006E-6</v>
      </c>
      <c r="P35" s="118">
        <v>8.8811900000000004E-4</v>
      </c>
      <c r="Q35" s="118">
        <v>1.9307E-5</v>
      </c>
      <c r="R35" s="118">
        <v>4.6768200000000003E-4</v>
      </c>
      <c r="S35" s="118">
        <v>5.8091000000000002E-3</v>
      </c>
      <c r="T35" s="118">
        <v>3.076854E-3</v>
      </c>
      <c r="U35" s="118">
        <v>1.9307E-5</v>
      </c>
      <c r="V35" s="118">
        <v>4.307595E-3</v>
      </c>
      <c r="W35" s="118">
        <v>6.8505838999999999E-2</v>
      </c>
      <c r="X35" s="118">
        <v>3.7678210000000002E-3</v>
      </c>
      <c r="Y35" s="118">
        <v>3.1512689999999999E-3</v>
      </c>
      <c r="Z35" s="118">
        <v>1.575634E-3</v>
      </c>
      <c r="AA35" s="118">
        <v>6.8500000000000001E-7</v>
      </c>
      <c r="AB35" s="118">
        <v>8.4954090000000006E-3</v>
      </c>
      <c r="AC35" s="118" t="s">
        <v>428</v>
      </c>
      <c r="AD35" s="118" t="s">
        <v>428</v>
      </c>
      <c r="AE35" s="117"/>
      <c r="AF35" s="15">
        <v>10510.532864086999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7.0756085290000001</v>
      </c>
      <c r="F36" s="118">
        <v>0.52728093700000001</v>
      </c>
      <c r="G36" s="118">
        <v>0.30966022599999998</v>
      </c>
      <c r="H36" s="118">
        <v>1.548301E-3</v>
      </c>
      <c r="I36" s="118">
        <v>0.331848857</v>
      </c>
      <c r="J36" s="118">
        <v>0.35168962500000001</v>
      </c>
      <c r="K36" s="118">
        <v>0.35168962500000001</v>
      </c>
      <c r="L36" s="118">
        <v>0.157804414</v>
      </c>
      <c r="M36" s="118">
        <v>0.70438613100000003</v>
      </c>
      <c r="N36" s="118">
        <v>3.6436000000000001E-5</v>
      </c>
      <c r="O36" s="118">
        <v>6.0730000000000001E-6</v>
      </c>
      <c r="P36" s="118">
        <v>5.5869100000000005E-4</v>
      </c>
      <c r="Q36" s="118">
        <v>1.2145E-5</v>
      </c>
      <c r="R36" s="118">
        <v>2.9420599999999998E-4</v>
      </c>
      <c r="S36" s="118">
        <v>3.6543439999999999E-3</v>
      </c>
      <c r="T36" s="118">
        <v>1.9355640000000001E-3</v>
      </c>
      <c r="U36" s="118">
        <v>1.2145E-5</v>
      </c>
      <c r="V36" s="118">
        <v>2.7097890000000002E-3</v>
      </c>
      <c r="W36" s="118">
        <v>5.4925097999999999E-2</v>
      </c>
      <c r="X36" s="118">
        <v>3.0208800000000001E-3</v>
      </c>
      <c r="Y36" s="118">
        <v>2.5265539999999999E-3</v>
      </c>
      <c r="Z36" s="118">
        <v>1.2632769999999999E-3</v>
      </c>
      <c r="AA36" s="118">
        <v>5.4899999999999995E-7</v>
      </c>
      <c r="AB36" s="118">
        <v>6.8112609999999999E-3</v>
      </c>
      <c r="AC36" s="118" t="s">
        <v>428</v>
      </c>
      <c r="AD36" s="118" t="s">
        <v>428</v>
      </c>
      <c r="AE36" s="117"/>
      <c r="AF36" s="15">
        <v>6382.2030248430001</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5.6796385320000002</v>
      </c>
      <c r="F39" s="118">
        <v>0.338322611</v>
      </c>
      <c r="G39" s="118">
        <v>0.16249337699999999</v>
      </c>
      <c r="H39" s="118">
        <v>1.2945042E-2</v>
      </c>
      <c r="I39" s="118">
        <v>9.3631055000000005E-2</v>
      </c>
      <c r="J39" s="118">
        <v>9.5886753000000005E-2</v>
      </c>
      <c r="K39" s="118">
        <v>9.5892645999999998E-2</v>
      </c>
      <c r="L39" s="118">
        <v>1.5109651E-2</v>
      </c>
      <c r="M39" s="118">
        <v>2.4667409729999998</v>
      </c>
      <c r="N39" s="118">
        <v>4.9487419999999999E-3</v>
      </c>
      <c r="O39" s="118">
        <v>2.3123549999999999E-3</v>
      </c>
      <c r="P39" s="118">
        <v>6.8049419999999996E-3</v>
      </c>
      <c r="Q39" s="118">
        <v>1.7826792000000001E-2</v>
      </c>
      <c r="R39" s="118">
        <v>1.12903E-4</v>
      </c>
      <c r="S39" s="118">
        <v>1.1290301000000001E-2</v>
      </c>
      <c r="T39" s="118">
        <v>7.5764000000000002E-5</v>
      </c>
      <c r="U39" s="118">
        <v>1.6638340000000001E-3</v>
      </c>
      <c r="V39" s="118">
        <v>2.22835E-4</v>
      </c>
      <c r="W39" s="118">
        <v>2.6239950000000001E-3</v>
      </c>
      <c r="X39" s="118">
        <v>1.072174E-3</v>
      </c>
      <c r="Y39" s="118">
        <v>1.644541E-3</v>
      </c>
      <c r="Z39" s="118">
        <v>4.4962799999999999E-4</v>
      </c>
      <c r="AA39" s="118">
        <v>5.3141099999999997E-4</v>
      </c>
      <c r="AB39" s="118">
        <v>3.6977540000000001E-3</v>
      </c>
      <c r="AC39" s="118">
        <v>2.09297E-3</v>
      </c>
      <c r="AD39" s="118">
        <v>2.6571510999999999E-2</v>
      </c>
      <c r="AE39" s="117"/>
      <c r="AF39" s="15">
        <v>1670.2543288700001</v>
      </c>
      <c r="AG39" s="15">
        <v>192.41099694799999</v>
      </c>
      <c r="AH39" s="15">
        <v>150242.23014065801</v>
      </c>
      <c r="AI39" s="15">
        <v>2894.583682511</v>
      </c>
      <c r="AJ39" s="15" t="s">
        <v>429</v>
      </c>
      <c r="AK39" s="15" t="s">
        <v>430</v>
      </c>
      <c r="AL39" s="31" t="s">
        <v>60</v>
      </c>
    </row>
    <row r="40" spans="1:38" ht="26.25" customHeight="1" thickBot="1" x14ac:dyDescent="0.25">
      <c r="A40" s="51" t="s">
        <v>81</v>
      </c>
      <c r="B40" s="51" t="s">
        <v>121</v>
      </c>
      <c r="C40" s="52" t="s">
        <v>122</v>
      </c>
      <c r="D40" s="53"/>
      <c r="E40" s="118">
        <v>8.7447206420000008</v>
      </c>
      <c r="F40" s="118">
        <v>2.110358604</v>
      </c>
      <c r="G40" s="118">
        <v>0.199218281</v>
      </c>
      <c r="H40" s="118">
        <v>2.1152459999999999E-3</v>
      </c>
      <c r="I40" s="118">
        <v>0.57177202699999996</v>
      </c>
      <c r="J40" s="118">
        <v>0.59948679599999999</v>
      </c>
      <c r="K40" s="118">
        <v>0.59948679599999999</v>
      </c>
      <c r="L40" s="118">
        <v>0.27668072799999999</v>
      </c>
      <c r="M40" s="118">
        <v>17.52274967</v>
      </c>
      <c r="N40" s="118">
        <v>5.4347E-5</v>
      </c>
      <c r="O40" s="118">
        <v>9.5829999999999996E-6</v>
      </c>
      <c r="P40" s="118">
        <v>6.4157899999999998E-4</v>
      </c>
      <c r="Q40" s="118">
        <v>1.5489E-5</v>
      </c>
      <c r="R40" s="118">
        <v>2.8558419999999999E-3</v>
      </c>
      <c r="S40" s="118">
        <v>1.7387049999999999E-3</v>
      </c>
      <c r="T40" s="118">
        <v>2.3893999999999999E-5</v>
      </c>
      <c r="U40" s="118">
        <v>1.4044E-5</v>
      </c>
      <c r="V40" s="118">
        <v>4.8614620000000004E-3</v>
      </c>
      <c r="W40" s="118">
        <v>5.9353933999999997E-2</v>
      </c>
      <c r="X40" s="118">
        <v>2.2544791000000002E-2</v>
      </c>
      <c r="Y40" s="118">
        <v>1.6261432999999999E-2</v>
      </c>
      <c r="Z40" s="118">
        <v>1.5804918000000001E-2</v>
      </c>
      <c r="AA40" s="118">
        <v>2.2485895999999998E-2</v>
      </c>
      <c r="AB40" s="118">
        <v>7.7097038000000007E-2</v>
      </c>
      <c r="AC40" s="118" t="s">
        <v>428</v>
      </c>
      <c r="AD40" s="118" t="s">
        <v>428</v>
      </c>
      <c r="AE40" s="117"/>
      <c r="AF40" s="15">
        <v>11208.285662861999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12.818959178</v>
      </c>
      <c r="F41" s="118">
        <v>11.923076744999999</v>
      </c>
      <c r="G41" s="118">
        <v>0.41114462499999999</v>
      </c>
      <c r="H41" s="118">
        <v>0.24943019899999999</v>
      </c>
      <c r="I41" s="118">
        <v>6.3643845639999999</v>
      </c>
      <c r="J41" s="118">
        <v>6.725444424</v>
      </c>
      <c r="K41" s="118">
        <v>7.188747405</v>
      </c>
      <c r="L41" s="118">
        <v>0.78359035799999999</v>
      </c>
      <c r="M41" s="118">
        <v>82.260846224999995</v>
      </c>
      <c r="N41" s="118">
        <v>0.106269721</v>
      </c>
      <c r="O41" s="118">
        <v>5.5751217999999998E-2</v>
      </c>
      <c r="P41" s="118">
        <v>4.6876103000000002E-2</v>
      </c>
      <c r="Q41" s="118">
        <v>5.2565796999999997E-2</v>
      </c>
      <c r="R41" s="118">
        <v>5.5993529999999996E-3</v>
      </c>
      <c r="S41" s="118">
        <v>0.41662834100000001</v>
      </c>
      <c r="T41" s="118">
        <v>1.4402066E-2</v>
      </c>
      <c r="U41" s="118">
        <v>3.9677130000000003E-3</v>
      </c>
      <c r="V41" s="118">
        <v>0.86910782200000003</v>
      </c>
      <c r="W41" s="118">
        <v>7.7100175990000004</v>
      </c>
      <c r="X41" s="118">
        <v>1.396881585</v>
      </c>
      <c r="Y41" s="118">
        <v>1.3400010069999999</v>
      </c>
      <c r="Z41" s="118">
        <v>0.69658356300000002</v>
      </c>
      <c r="AA41" s="118">
        <v>0.69967875999999996</v>
      </c>
      <c r="AB41" s="118">
        <v>4.133144916</v>
      </c>
      <c r="AC41" s="118">
        <v>8.6033730000000003E-2</v>
      </c>
      <c r="AD41" s="118">
        <v>1.5942910000000001E-2</v>
      </c>
      <c r="AE41" s="117"/>
      <c r="AF41" s="15">
        <v>1772.49</v>
      </c>
      <c r="AG41" s="15">
        <v>88.9</v>
      </c>
      <c r="AH41" s="15">
        <v>349240</v>
      </c>
      <c r="AI41" s="15">
        <v>17007.645728719999</v>
      </c>
      <c r="AJ41" s="15" t="s">
        <v>429</v>
      </c>
      <c r="AK41" s="15" t="s">
        <v>430</v>
      </c>
      <c r="AL41" s="31" t="s">
        <v>60</v>
      </c>
    </row>
    <row r="42" spans="1:38" ht="26.25" customHeight="1" thickBot="1" x14ac:dyDescent="0.25">
      <c r="A42" s="51" t="s">
        <v>81</v>
      </c>
      <c r="B42" s="51" t="s">
        <v>125</v>
      </c>
      <c r="C42" s="52" t="s">
        <v>126</v>
      </c>
      <c r="D42" s="53"/>
      <c r="E42" s="118">
        <v>0.147073061</v>
      </c>
      <c r="F42" s="118">
        <v>3.172949687</v>
      </c>
      <c r="G42" s="118">
        <v>5.1963599999999997E-4</v>
      </c>
      <c r="H42" s="118">
        <v>8.4841999999999998E-5</v>
      </c>
      <c r="I42" s="118">
        <v>3.8976442E-2</v>
      </c>
      <c r="J42" s="118">
        <v>3.8976442E-2</v>
      </c>
      <c r="K42" s="118">
        <v>3.8976442E-2</v>
      </c>
      <c r="L42" s="118">
        <v>5.0669369999999997E-3</v>
      </c>
      <c r="M42" s="118">
        <v>28.542778469000002</v>
      </c>
      <c r="N42" s="118">
        <v>3.8973000000000001E-5</v>
      </c>
      <c r="O42" s="118">
        <v>7.5349999999999999E-6</v>
      </c>
      <c r="P42" s="118">
        <v>2.1824799999999999E-4</v>
      </c>
      <c r="Q42" s="118">
        <v>7.7950000000000008E-6</v>
      </c>
      <c r="R42" s="118">
        <v>1.66284E-4</v>
      </c>
      <c r="S42" s="118">
        <v>1.03928E-4</v>
      </c>
      <c r="T42" s="118">
        <v>2.4423E-5</v>
      </c>
      <c r="U42" s="118">
        <v>4.9370000000000003E-6</v>
      </c>
      <c r="V42" s="118">
        <v>9.3534800000000002E-4</v>
      </c>
      <c r="W42" s="118">
        <v>1.6366386E-2</v>
      </c>
      <c r="X42" s="118">
        <v>2.0397408999999998E-2</v>
      </c>
      <c r="Y42" s="118">
        <v>1.7282436000000002E-2</v>
      </c>
      <c r="Z42" s="118">
        <v>1.7282436000000002E-2</v>
      </c>
      <c r="AA42" s="118">
        <v>2.0150820999999999E-2</v>
      </c>
      <c r="AB42" s="118">
        <v>7.5113102000000001E-2</v>
      </c>
      <c r="AC42" s="118" t="s">
        <v>428</v>
      </c>
      <c r="AD42" s="118" t="s">
        <v>428</v>
      </c>
      <c r="AE42" s="117"/>
      <c r="AF42" s="15">
        <v>1143.1994513459999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16.478319070000001</v>
      </c>
      <c r="F43" s="118">
        <v>6.4005387689999997</v>
      </c>
      <c r="G43" s="118">
        <v>4.3151256999999998E-2</v>
      </c>
      <c r="H43" s="118">
        <v>3.9568947E-2</v>
      </c>
      <c r="I43" s="118">
        <v>5.5488403999999998E-2</v>
      </c>
      <c r="J43" s="118">
        <v>5.6557835000000001E-2</v>
      </c>
      <c r="K43" s="118">
        <v>5.6557835000000001E-2</v>
      </c>
      <c r="L43" s="118">
        <v>8.5665659999999994E-3</v>
      </c>
      <c r="M43" s="118">
        <v>5.9524396729999998</v>
      </c>
      <c r="N43" s="118">
        <v>1.4670035E-2</v>
      </c>
      <c r="O43" s="118">
        <v>6.9962469999999997E-3</v>
      </c>
      <c r="P43" s="118">
        <v>6.2972699999999998E-3</v>
      </c>
      <c r="Q43" s="118">
        <v>1.6505466999999999E-2</v>
      </c>
      <c r="R43" s="118">
        <v>1.04535E-4</v>
      </c>
      <c r="S43" s="118">
        <v>1.0453463E-2</v>
      </c>
      <c r="T43" s="118">
        <v>7.0148000000000007E-5</v>
      </c>
      <c r="U43" s="118">
        <v>1.5405099999999999E-3</v>
      </c>
      <c r="V43" s="118">
        <v>2.0631800000000001E-4</v>
      </c>
      <c r="W43" s="118">
        <v>2.1367230000000001E-3</v>
      </c>
      <c r="X43" s="118">
        <v>1.5860749999999999E-3</v>
      </c>
      <c r="Y43" s="118">
        <v>2.872121E-3</v>
      </c>
      <c r="Z43" s="118">
        <v>8.2219699999999999E-4</v>
      </c>
      <c r="AA43" s="118">
        <v>5.2045499999999996E-4</v>
      </c>
      <c r="AB43" s="118">
        <v>5.8008479999999999E-3</v>
      </c>
      <c r="AC43" s="118">
        <v>5.3471550000000001E-3</v>
      </c>
      <c r="AD43" s="118">
        <v>6.4165999999999995E-5</v>
      </c>
      <c r="AE43" s="117"/>
      <c r="AF43" s="15">
        <v>1516.7</v>
      </c>
      <c r="AG43" s="15" t="s">
        <v>429</v>
      </c>
      <c r="AH43" s="15">
        <v>275696.73517998803</v>
      </c>
      <c r="AI43" s="15">
        <v>6349.0310976560004</v>
      </c>
      <c r="AJ43" s="15" t="s">
        <v>429</v>
      </c>
      <c r="AK43" s="15" t="s">
        <v>430</v>
      </c>
      <c r="AL43" s="31" t="s">
        <v>60</v>
      </c>
    </row>
    <row r="44" spans="1:38" ht="26.25" customHeight="1" thickBot="1" x14ac:dyDescent="0.25">
      <c r="A44" s="51" t="s">
        <v>81</v>
      </c>
      <c r="B44" s="51" t="s">
        <v>129</v>
      </c>
      <c r="C44" s="52" t="s">
        <v>130</v>
      </c>
      <c r="D44" s="53"/>
      <c r="E44" s="118">
        <v>11.904918148</v>
      </c>
      <c r="F44" s="118">
        <v>2.2207992829999998</v>
      </c>
      <c r="G44" s="118">
        <v>0.28983991399999998</v>
      </c>
      <c r="H44" s="118">
        <v>2.8415879999999999E-3</v>
      </c>
      <c r="I44" s="118">
        <v>0.81241439500000001</v>
      </c>
      <c r="J44" s="118">
        <v>0.85369555399999997</v>
      </c>
      <c r="K44" s="118">
        <v>0.85369555399999997</v>
      </c>
      <c r="L44" s="118">
        <v>0.40744250399999998</v>
      </c>
      <c r="M44" s="118">
        <v>20.389278345000001</v>
      </c>
      <c r="N44" s="118">
        <v>6.2855999999999996E-5</v>
      </c>
      <c r="O44" s="118">
        <v>1.0806E-5</v>
      </c>
      <c r="P44" s="118">
        <v>8.4322499999999996E-4</v>
      </c>
      <c r="Q44" s="118">
        <v>1.9300000000000002E-5</v>
      </c>
      <c r="R44" s="118">
        <v>4.0903659999999998E-3</v>
      </c>
      <c r="S44" s="118">
        <v>2.4891869999999999E-3</v>
      </c>
      <c r="T44" s="118">
        <v>2.4586000000000001E-5</v>
      </c>
      <c r="U44" s="118">
        <v>1.8391999999999999E-5</v>
      </c>
      <c r="V44" s="118">
        <v>6.6900240000000001E-3</v>
      </c>
      <c r="W44" s="118">
        <v>6.8563051999999999E-2</v>
      </c>
      <c r="X44" s="118">
        <v>1.5903260999999998E-2</v>
      </c>
      <c r="Y44" s="118">
        <v>1.236985E-2</v>
      </c>
      <c r="Z44" s="118">
        <v>1.1769828E-2</v>
      </c>
      <c r="AA44" s="118">
        <v>1.5774746999999999E-2</v>
      </c>
      <c r="AB44" s="118">
        <v>5.5817684999999999E-2</v>
      </c>
      <c r="AC44" s="118" t="s">
        <v>428</v>
      </c>
      <c r="AD44" s="118" t="s">
        <v>428</v>
      </c>
      <c r="AE44" s="117"/>
      <c r="AF44" s="15">
        <v>15016.995277231001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11.450571267999999</v>
      </c>
      <c r="F45" s="118">
        <v>0.51715932899999995</v>
      </c>
      <c r="G45" s="118">
        <v>1.9449004649999999</v>
      </c>
      <c r="H45" s="118">
        <v>2.0710250000000002E-3</v>
      </c>
      <c r="I45" s="118">
        <v>0.52462112000000005</v>
      </c>
      <c r="J45" s="118">
        <v>0.55223275800000005</v>
      </c>
      <c r="K45" s="118">
        <v>0.55223275800000005</v>
      </c>
      <c r="L45" s="118">
        <v>0.14941923700000001</v>
      </c>
      <c r="M45" s="118">
        <v>0.63340214399999994</v>
      </c>
      <c r="N45" s="118">
        <v>1.6388729999999999E-3</v>
      </c>
      <c r="O45" s="118">
        <v>2.2362900000000001E-4</v>
      </c>
      <c r="P45" s="118">
        <v>2.8481610000000001E-3</v>
      </c>
      <c r="Q45" s="118">
        <v>5.4629099999999996E-4</v>
      </c>
      <c r="R45" s="118">
        <v>3.714803E-3</v>
      </c>
      <c r="S45" s="118">
        <v>2.0342308E-2</v>
      </c>
      <c r="T45" s="118">
        <v>0.40426490300000001</v>
      </c>
      <c r="U45" s="118">
        <v>3.4822400000000001E-4</v>
      </c>
      <c r="V45" s="118">
        <v>1.6364152E-2</v>
      </c>
      <c r="W45" s="118">
        <v>1.5829387E-2</v>
      </c>
      <c r="X45" s="118">
        <v>8.6992099999999995E-4</v>
      </c>
      <c r="Y45" s="118">
        <v>7.2756999999999997E-4</v>
      </c>
      <c r="Z45" s="118">
        <v>3.6378499999999999E-4</v>
      </c>
      <c r="AA45" s="118">
        <v>1.5800000000000001E-7</v>
      </c>
      <c r="AB45" s="118">
        <v>1.9614340000000002E-3</v>
      </c>
      <c r="AC45" s="118">
        <v>5.6869999999999999E-6</v>
      </c>
      <c r="AD45" s="118">
        <v>9.7699999999999996E-6</v>
      </c>
      <c r="AE45" s="117"/>
      <c r="AF45" s="15">
        <v>8751.1180000000004</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3.4849288180000002</v>
      </c>
      <c r="F47" s="118">
        <v>2.6253141059999998</v>
      </c>
      <c r="G47" s="118">
        <v>1.714833E-3</v>
      </c>
      <c r="H47" s="118">
        <v>1.6571590000000001E-3</v>
      </c>
      <c r="I47" s="118">
        <v>0.26596735199999999</v>
      </c>
      <c r="J47" s="118">
        <v>0.27798043300000003</v>
      </c>
      <c r="K47" s="118">
        <v>0.27798043300000003</v>
      </c>
      <c r="L47" s="118">
        <v>0.106614376</v>
      </c>
      <c r="M47" s="118">
        <v>11.241945511999999</v>
      </c>
      <c r="N47" s="118">
        <v>4.0292399999999998E-4</v>
      </c>
      <c r="O47" s="118">
        <v>4.2860000000000001E-6</v>
      </c>
      <c r="P47" s="118">
        <v>2.5086900000000003E-4</v>
      </c>
      <c r="Q47" s="118">
        <v>6.3749999999999999E-6</v>
      </c>
      <c r="R47" s="118">
        <v>1.015288E-3</v>
      </c>
      <c r="S47" s="118">
        <v>6.1847099999999999E-4</v>
      </c>
      <c r="T47" s="118">
        <v>1.1395E-5</v>
      </c>
      <c r="U47" s="118">
        <v>5.5119999999999999E-6</v>
      </c>
      <c r="V47" s="118">
        <v>1.810454E-3</v>
      </c>
      <c r="W47" s="118">
        <v>4.6147949999999997E-3</v>
      </c>
      <c r="X47" s="118">
        <v>7.7904419999999999E-3</v>
      </c>
      <c r="Y47" s="118">
        <v>7.7395049999999998E-3</v>
      </c>
      <c r="Z47" s="118">
        <v>3.2567719999999998E-3</v>
      </c>
      <c r="AA47" s="118">
        <v>3.9317999999999999E-5</v>
      </c>
      <c r="AB47" s="118">
        <v>1.8826037E-2</v>
      </c>
      <c r="AC47" s="118" t="s">
        <v>428</v>
      </c>
      <c r="AD47" s="118" t="s">
        <v>428</v>
      </c>
      <c r="AE47" s="117"/>
      <c r="AF47" s="15">
        <v>3655.8074783920001</v>
      </c>
      <c r="AG47" s="15" t="s">
        <v>429</v>
      </c>
      <c r="AH47" s="15" t="s">
        <v>429</v>
      </c>
      <c r="AI47" s="15" t="s">
        <v>429</v>
      </c>
      <c r="AJ47" s="15" t="s">
        <v>429</v>
      </c>
      <c r="AK47" s="15">
        <v>50300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0.1949234</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3.3816022000000001</v>
      </c>
      <c r="G52" s="15" t="s">
        <v>431</v>
      </c>
      <c r="H52" s="15" t="s">
        <v>430</v>
      </c>
      <c r="I52" s="15" t="s">
        <v>431</v>
      </c>
      <c r="J52" s="15" t="s">
        <v>431</v>
      </c>
      <c r="K52" s="15" t="s">
        <v>431</v>
      </c>
      <c r="L52" s="15" t="s">
        <v>431</v>
      </c>
      <c r="M52" s="15" t="s">
        <v>431</v>
      </c>
      <c r="N52" s="15">
        <v>6.9179999999999998E-5</v>
      </c>
      <c r="O52" s="15">
        <v>1.153E-5</v>
      </c>
      <c r="P52" s="15">
        <v>1.7986829999999999E-3</v>
      </c>
      <c r="Q52" s="15">
        <v>5.53441E-3</v>
      </c>
      <c r="R52" s="15">
        <v>3.5051E-5</v>
      </c>
      <c r="S52" s="15">
        <v>3.5051259999999999E-3</v>
      </c>
      <c r="T52" s="15">
        <v>2.3521000000000001E-5</v>
      </c>
      <c r="U52" s="15">
        <v>5.1654499999999998E-4</v>
      </c>
      <c r="V52" s="15">
        <v>6.9179999999999998E-5</v>
      </c>
      <c r="W52" s="15" t="s">
        <v>431</v>
      </c>
      <c r="X52" s="15">
        <v>6.4999999999999997E-3</v>
      </c>
      <c r="Y52" s="15">
        <v>6.4999999999999997E-3</v>
      </c>
      <c r="Z52" s="15">
        <v>6.4999999999999997E-3</v>
      </c>
      <c r="AA52" s="15">
        <v>6.4999999999999997E-3</v>
      </c>
      <c r="AB52" s="15">
        <v>2.5999999999999999E-2</v>
      </c>
      <c r="AC52" s="15" t="s">
        <v>428</v>
      </c>
      <c r="AD52" s="15" t="s">
        <v>428</v>
      </c>
      <c r="AE52" s="119"/>
      <c r="AF52" s="15" t="s">
        <v>429</v>
      </c>
      <c r="AG52" s="15" t="s">
        <v>429</v>
      </c>
      <c r="AH52" s="15">
        <v>46120.082835009001</v>
      </c>
      <c r="AI52" s="15" t="s">
        <v>429</v>
      </c>
      <c r="AJ52" s="15" t="s">
        <v>429</v>
      </c>
      <c r="AK52" s="15" t="s">
        <v>430</v>
      </c>
      <c r="AL52" s="31" t="s">
        <v>152</v>
      </c>
    </row>
    <row r="53" spans="1:38" ht="26.25" customHeight="1" thickBot="1" x14ac:dyDescent="0.25">
      <c r="A53" s="51" t="s">
        <v>137</v>
      </c>
      <c r="B53" s="51" t="s">
        <v>153</v>
      </c>
      <c r="C53" s="52" t="s">
        <v>154</v>
      </c>
      <c r="D53" s="53"/>
      <c r="E53" s="15" t="s">
        <v>430</v>
      </c>
      <c r="F53" s="15">
        <v>3.9142117559999998</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6.6745622920000001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v>5.5350000000000003E-2</v>
      </c>
      <c r="G57" s="118">
        <v>6.9529999999999995E-2</v>
      </c>
      <c r="H57" s="118">
        <v>0.10321</v>
      </c>
      <c r="I57" s="118">
        <v>3.2044E-3</v>
      </c>
      <c r="J57" s="118">
        <v>3.2044000000000003E-2</v>
      </c>
      <c r="K57" s="118">
        <v>3.8474000000000001E-2</v>
      </c>
      <c r="L57" s="118">
        <v>9.6131999999999994E-5</v>
      </c>
      <c r="M57" s="118" t="s">
        <v>429</v>
      </c>
      <c r="N57" s="118" t="s">
        <v>429</v>
      </c>
      <c r="O57" s="118" t="s">
        <v>429</v>
      </c>
      <c r="P57" s="118">
        <v>1.217E-2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4.6109999999999999E-4</v>
      </c>
      <c r="G59" s="118">
        <v>3.4161999999999999E-3</v>
      </c>
      <c r="H59" s="118">
        <v>1.5774E-2</v>
      </c>
      <c r="I59" s="118">
        <v>3.5055000000000003E-2</v>
      </c>
      <c r="J59" s="118">
        <v>3.6900000000000002E-2</v>
      </c>
      <c r="K59" s="118">
        <v>3.7538000000000002E-2</v>
      </c>
      <c r="L59" s="118" t="s">
        <v>428</v>
      </c>
      <c r="M59" s="118">
        <v>7.2090000000000001E-3</v>
      </c>
      <c r="N59" s="118">
        <v>1.4891000000000001</v>
      </c>
      <c r="O59" s="118" t="s">
        <v>430</v>
      </c>
      <c r="P59" s="118" t="s">
        <v>430</v>
      </c>
      <c r="Q59" s="118">
        <v>0.1419</v>
      </c>
      <c r="R59" s="118">
        <v>5.0999999999999997E-2</v>
      </c>
      <c r="S59" s="118">
        <v>3.0000000000000001E-3</v>
      </c>
      <c r="T59" s="118">
        <v>3.0000000000000001E-3</v>
      </c>
      <c r="U59" s="118">
        <v>0.06</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0.41704316800000002</v>
      </c>
      <c r="J61" s="118">
        <v>1.2511300000000001</v>
      </c>
      <c r="K61" s="118">
        <v>1.2511300000000001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0.117184835</v>
      </c>
      <c r="J62" s="118">
        <v>0.78123222999999997</v>
      </c>
      <c r="K62" s="118">
        <v>2.714737806</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0.58845613900000004</v>
      </c>
      <c r="F63" s="118">
        <v>0.31817069100000001</v>
      </c>
      <c r="G63" s="118">
        <v>0.91775119999999999</v>
      </c>
      <c r="H63" s="118">
        <v>4.8795999999999999E-2</v>
      </c>
      <c r="I63" s="118">
        <v>0.98544229400000005</v>
      </c>
      <c r="J63" s="118">
        <v>1.1114041059999999</v>
      </c>
      <c r="K63" s="118">
        <v>1.112658106</v>
      </c>
      <c r="L63" s="118" t="s">
        <v>430</v>
      </c>
      <c r="M63" s="118">
        <v>3.5095469540000002</v>
      </c>
      <c r="N63" s="118" t="s">
        <v>430</v>
      </c>
      <c r="O63" s="118">
        <v>2.7184900000000001E-3</v>
      </c>
      <c r="P63" s="118">
        <v>6.0923008000000001E-2</v>
      </c>
      <c r="Q63" s="118" t="s">
        <v>430</v>
      </c>
      <c r="R63" s="118" t="s">
        <v>430</v>
      </c>
      <c r="S63" s="118" t="s">
        <v>430</v>
      </c>
      <c r="T63" s="118" t="s">
        <v>430</v>
      </c>
      <c r="U63" s="118" t="s">
        <v>430</v>
      </c>
      <c r="V63" s="118" t="s">
        <v>430</v>
      </c>
      <c r="W63" s="118" t="s">
        <v>430</v>
      </c>
      <c r="X63" s="118">
        <v>2E-3</v>
      </c>
      <c r="Y63" s="118" t="s">
        <v>430</v>
      </c>
      <c r="Z63" s="118" t="s">
        <v>430</v>
      </c>
      <c r="AA63" s="118" t="s">
        <v>430</v>
      </c>
      <c r="AB63" s="118">
        <v>0.492219554</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5.1066726500000001</v>
      </c>
      <c r="G70" s="118" t="s">
        <v>431</v>
      </c>
      <c r="H70" s="118">
        <v>0.67662800000000001</v>
      </c>
      <c r="I70" s="118">
        <v>0.68743003800000002</v>
      </c>
      <c r="J70" s="118">
        <v>1.0774845</v>
      </c>
      <c r="K70" s="118">
        <v>1.6539752999999999</v>
      </c>
      <c r="L70" s="118">
        <v>8.5225490000000008E-3</v>
      </c>
      <c r="M70" s="118">
        <v>5.7580000000000001E-3</v>
      </c>
      <c r="N70" s="118">
        <v>0.26138600000000001</v>
      </c>
      <c r="O70" s="118">
        <v>0.751</v>
      </c>
      <c r="P70" s="118" t="s">
        <v>430</v>
      </c>
      <c r="Q70" s="118">
        <v>2.5799999999999998E-4</v>
      </c>
      <c r="R70" s="118">
        <v>9.5989999999999999E-3</v>
      </c>
      <c r="S70" s="118">
        <v>4.8729999999999997E-3</v>
      </c>
      <c r="T70" s="118">
        <v>3.4251999999999998E-2</v>
      </c>
      <c r="U70" s="118">
        <v>4.1799999999999997E-3</v>
      </c>
      <c r="V70" s="118">
        <v>1.096306</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0.67125271799999997</v>
      </c>
      <c r="G72" s="118" t="s">
        <v>430</v>
      </c>
      <c r="H72" s="118">
        <v>2.0579999999999999E-3</v>
      </c>
      <c r="I72" s="118">
        <v>0.34481633</v>
      </c>
      <c r="J72" s="118">
        <v>0.52995707000000003</v>
      </c>
      <c r="K72" s="118">
        <v>0.60378387</v>
      </c>
      <c r="L72" s="118">
        <v>7.4544399999999997E-3</v>
      </c>
      <c r="M72" s="118">
        <v>1.9999999999999999E-6</v>
      </c>
      <c r="N72" s="118">
        <v>24.453700000000001</v>
      </c>
      <c r="O72" s="118">
        <v>0.68676000000000004</v>
      </c>
      <c r="P72" s="118">
        <v>0.23827000000000001</v>
      </c>
      <c r="Q72" s="118">
        <v>0.30256</v>
      </c>
      <c r="R72" s="118">
        <v>0.73106000000000004</v>
      </c>
      <c r="S72" s="118">
        <v>0.98360000000000003</v>
      </c>
      <c r="T72" s="118">
        <v>0.65839999999999999</v>
      </c>
      <c r="U72" s="118" t="s">
        <v>430</v>
      </c>
      <c r="V72" s="118">
        <v>15.709199999999999</v>
      </c>
      <c r="W72" s="118" t="s">
        <v>430</v>
      </c>
      <c r="X72" s="118" t="s">
        <v>430</v>
      </c>
      <c r="Y72" s="118" t="s">
        <v>430</v>
      </c>
      <c r="Z72" s="118" t="s">
        <v>430</v>
      </c>
      <c r="AA72" s="118" t="s">
        <v>430</v>
      </c>
      <c r="AB72" s="118" t="s">
        <v>430</v>
      </c>
      <c r="AC72" s="118">
        <v>0.19440024</v>
      </c>
      <c r="AD72" s="118">
        <v>3.02546E-4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0.35003009000000002</v>
      </c>
      <c r="G74" s="118" t="s">
        <v>429</v>
      </c>
      <c r="H74" s="118">
        <v>8.2700000000000004E-4</v>
      </c>
      <c r="I74" s="118">
        <v>0.177507</v>
      </c>
      <c r="J74" s="118">
        <v>0.207015</v>
      </c>
      <c r="K74" s="118">
        <v>0.24509649999999999</v>
      </c>
      <c r="L74" s="118">
        <v>4.0826609999999996E-3</v>
      </c>
      <c r="M74" s="118" t="s">
        <v>429</v>
      </c>
      <c r="N74" s="118">
        <v>0.1115</v>
      </c>
      <c r="O74" s="118">
        <v>4.3E-3</v>
      </c>
      <c r="P74" s="118" t="s">
        <v>429</v>
      </c>
      <c r="Q74" s="118">
        <v>2.1999999999999999E-2</v>
      </c>
      <c r="R74" s="118">
        <v>3.32E-2</v>
      </c>
      <c r="S74" s="118">
        <v>8.5800000000000001E-2</v>
      </c>
      <c r="T74" s="118">
        <v>0.20300000000000001</v>
      </c>
      <c r="U74" s="118" t="s">
        <v>429</v>
      </c>
      <c r="V74" s="118">
        <v>0.96284999999999998</v>
      </c>
      <c r="W74" s="118" t="s">
        <v>429</v>
      </c>
      <c r="X74" s="118">
        <v>4.4106920000000001E-2</v>
      </c>
      <c r="Y74" s="118">
        <v>0.24596999999999999</v>
      </c>
      <c r="Z74" s="118">
        <v>6.3571279999999994E-2</v>
      </c>
      <c r="AA74" s="118">
        <v>8.8988965000000003E-2</v>
      </c>
      <c r="AB74" s="118">
        <v>0.442637165</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2.3270000000000001E-3</v>
      </c>
      <c r="G76" s="15" t="s">
        <v>430</v>
      </c>
      <c r="H76" s="15" t="s">
        <v>430</v>
      </c>
      <c r="I76" s="15">
        <v>1.7416E-4</v>
      </c>
      <c r="J76" s="15">
        <v>2.4879999999999998E-4</v>
      </c>
      <c r="K76" s="15">
        <v>3.9784E-4</v>
      </c>
      <c r="L76" s="15" t="s">
        <v>430</v>
      </c>
      <c r="M76" s="15" t="s">
        <v>430</v>
      </c>
      <c r="N76" s="15">
        <v>1.7350000000000001E-2</v>
      </c>
      <c r="O76" s="15">
        <v>1.2999999999999999E-3</v>
      </c>
      <c r="P76" s="15">
        <v>1.0000000000000001E-5</v>
      </c>
      <c r="Q76" s="15">
        <v>8.9999999999999998E-4</v>
      </c>
      <c r="R76" s="15" t="s">
        <v>430</v>
      </c>
      <c r="S76" s="15">
        <v>5.7000000000000002E-3</v>
      </c>
      <c r="T76" s="15" t="s">
        <v>430</v>
      </c>
      <c r="U76" s="15" t="s">
        <v>430</v>
      </c>
      <c r="V76" s="15">
        <v>4.4000000000000003E-3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t="s">
        <v>430</v>
      </c>
      <c r="G77" s="15" t="s">
        <v>430</v>
      </c>
      <c r="H77" s="15">
        <v>2.8766E-3</v>
      </c>
      <c r="I77" s="15">
        <v>9.1298300000000002E-4</v>
      </c>
      <c r="J77" s="15">
        <v>1.2173100000000001E-3</v>
      </c>
      <c r="K77" s="15">
        <v>2.1035109999999999E-2</v>
      </c>
      <c r="L77" s="15" t="s">
        <v>430</v>
      </c>
      <c r="M77" s="15" t="s">
        <v>430</v>
      </c>
      <c r="N77" s="15">
        <v>0.34193000000000001</v>
      </c>
      <c r="O77" s="15">
        <v>1.8239272600000001</v>
      </c>
      <c r="P77" s="15" t="s">
        <v>430</v>
      </c>
      <c r="Q77" s="15">
        <v>4.4248999999999998E-3</v>
      </c>
      <c r="R77" s="15" t="s">
        <v>430</v>
      </c>
      <c r="S77" s="15">
        <v>4.0620000000000003E-2</v>
      </c>
      <c r="T77" s="15">
        <v>8.4340000000000001E-4</v>
      </c>
      <c r="U77" s="15">
        <v>5.041E-5</v>
      </c>
      <c r="V77" s="15">
        <v>11.204330000000001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9.4079999999999999E-4</v>
      </c>
      <c r="L78" s="118" t="s">
        <v>428</v>
      </c>
      <c r="M78" s="15" t="s">
        <v>431</v>
      </c>
      <c r="N78" s="118" t="s">
        <v>428</v>
      </c>
      <c r="O78" s="118" t="s">
        <v>428</v>
      </c>
      <c r="P78" s="15" t="s">
        <v>431</v>
      </c>
      <c r="Q78" s="15" t="s">
        <v>431</v>
      </c>
      <c r="R78" s="118" t="s">
        <v>428</v>
      </c>
      <c r="S78" s="118">
        <v>0.12003</v>
      </c>
      <c r="T78" s="118" t="s">
        <v>430</v>
      </c>
      <c r="U78" s="118" t="s">
        <v>430</v>
      </c>
      <c r="V78" s="118">
        <v>0.17086000000000001</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33.911244709000002</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0.15720000000000001</v>
      </c>
      <c r="G83" s="118" t="s">
        <v>428</v>
      </c>
      <c r="H83" s="118" t="s">
        <v>430</v>
      </c>
      <c r="I83" s="118">
        <v>3.9300000000000003E-3</v>
      </c>
      <c r="J83" s="118">
        <v>2.9475000000000001E-2</v>
      </c>
      <c r="K83" s="118">
        <v>0.16702500000000001</v>
      </c>
      <c r="L83" s="118">
        <v>2.2400999999999999E-4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18.567231758999998</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2.9090959999999999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0.25304415800000002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3.9952109999999998</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14.760119904</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8.3567784510000003</v>
      </c>
      <c r="X90" s="118">
        <v>2.5433600000000001E-2</v>
      </c>
      <c r="Y90" s="118" t="s">
        <v>430</v>
      </c>
      <c r="Z90" s="118">
        <v>6.5950000000000002E-3</v>
      </c>
      <c r="AA90" s="118">
        <v>7.0765000000000003E-3</v>
      </c>
      <c r="AB90" s="118">
        <v>3.9105099999999997E-2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5.2266045999999997E-2</v>
      </c>
      <c r="F91" s="118">
        <v>0.44447533</v>
      </c>
      <c r="G91" s="118">
        <v>3.2918000000000003E-2</v>
      </c>
      <c r="H91" s="118">
        <v>0.11396832899999999</v>
      </c>
      <c r="I91" s="118">
        <v>1.307674139</v>
      </c>
      <c r="J91" s="118">
        <v>1.830656139</v>
      </c>
      <c r="K91" s="118">
        <v>1.9386751390000001</v>
      </c>
      <c r="L91" s="118">
        <v>0.11841143799999999</v>
      </c>
      <c r="M91" s="118">
        <v>1.59110486</v>
      </c>
      <c r="N91" s="118">
        <v>8.6084174999999999E-2</v>
      </c>
      <c r="O91" s="118">
        <v>0.14829613899999999</v>
      </c>
      <c r="P91" s="118">
        <v>2.7462250000000001E-3</v>
      </c>
      <c r="Q91" s="118">
        <v>4.3664970000000004E-3</v>
      </c>
      <c r="R91" s="118">
        <v>9.7216360000000005E-3</v>
      </c>
      <c r="S91" s="118">
        <v>6.2304961390000004</v>
      </c>
      <c r="T91" s="118">
        <v>7.4148068999999997E-2</v>
      </c>
      <c r="U91" s="118" t="s">
        <v>431</v>
      </c>
      <c r="V91" s="118">
        <v>0.38514495700000001</v>
      </c>
      <c r="W91" s="118">
        <v>2.7462250000000001E-3</v>
      </c>
      <c r="X91" s="118">
        <v>2.0191239E-2</v>
      </c>
      <c r="Y91" s="118">
        <v>1.740894E-3</v>
      </c>
      <c r="Z91" s="118">
        <v>1.401755E-3</v>
      </c>
      <c r="AA91" s="118">
        <v>1.7055169999999999E-3</v>
      </c>
      <c r="AB91" s="118">
        <v>2.5039405000000001E-2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7.7304949999999997E-2</v>
      </c>
      <c r="G92" s="118" t="s">
        <v>430</v>
      </c>
      <c r="H92" s="118">
        <v>7.4999999999999997E-3</v>
      </c>
      <c r="I92" s="118">
        <v>0.1087275</v>
      </c>
      <c r="J92" s="118">
        <v>0.31064999999999998</v>
      </c>
      <c r="K92" s="118">
        <v>0.31064999999999998</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7.4748410999999999</v>
      </c>
      <c r="G93" s="118" t="s">
        <v>430</v>
      </c>
      <c r="H93" s="118">
        <v>0.41199799999999998</v>
      </c>
      <c r="I93" s="118">
        <v>0.28098100300000001</v>
      </c>
      <c r="J93" s="118">
        <v>1.195126643</v>
      </c>
      <c r="K93" s="118">
        <v>1.520455874</v>
      </c>
      <c r="L93" s="118" t="s">
        <v>430</v>
      </c>
      <c r="M93" s="118" t="s">
        <v>430</v>
      </c>
      <c r="N93" s="118" t="s">
        <v>430</v>
      </c>
      <c r="O93" s="118" t="s">
        <v>430</v>
      </c>
      <c r="P93" s="118" t="s">
        <v>430</v>
      </c>
      <c r="Q93" s="118" t="s">
        <v>430</v>
      </c>
      <c r="R93" s="118" t="s">
        <v>430</v>
      </c>
      <c r="S93" s="118" t="s">
        <v>430</v>
      </c>
      <c r="T93" s="118">
        <v>1.7000000000000001E-4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1.71838E-3</v>
      </c>
      <c r="F94" s="118">
        <v>9.0726558399999995</v>
      </c>
      <c r="G94" s="118" t="s">
        <v>430</v>
      </c>
      <c r="H94" s="118">
        <v>8.5006999999999999E-3</v>
      </c>
      <c r="I94" s="118">
        <v>0.17552999999999999</v>
      </c>
      <c r="J94" s="118">
        <v>0.49935420000000003</v>
      </c>
      <c r="K94" s="118">
        <v>1.3324907770000001</v>
      </c>
      <c r="L94" s="118" t="s">
        <v>430</v>
      </c>
      <c r="M94" s="118">
        <v>5.0119400000000003E-3</v>
      </c>
      <c r="N94" s="118">
        <v>3.607E-3</v>
      </c>
      <c r="O94" s="118">
        <v>4.0000000000000002E-4</v>
      </c>
      <c r="P94" s="118">
        <v>3.5799600000000002E-4</v>
      </c>
      <c r="Q94" s="118" t="s">
        <v>430</v>
      </c>
      <c r="R94" s="118">
        <v>0.221083</v>
      </c>
      <c r="S94" s="118">
        <v>0.67500000000000004</v>
      </c>
      <c r="T94" s="118">
        <v>2.0590000000000001E-2</v>
      </c>
      <c r="U94" s="118" t="s">
        <v>430</v>
      </c>
      <c r="V94" s="118">
        <v>0.40379999999999999</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6.5869999999999998E-2</v>
      </c>
      <c r="J95" s="118">
        <v>0.18820000000000001</v>
      </c>
      <c r="K95" s="118">
        <v>0.18820000000000001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1.0337043770000001</v>
      </c>
      <c r="F99" s="118">
        <v>35.076714912</v>
      </c>
      <c r="G99" s="118" t="s">
        <v>430</v>
      </c>
      <c r="H99" s="118">
        <v>17.120160793</v>
      </c>
      <c r="I99" s="118">
        <v>5.0530134999999997E-2</v>
      </c>
      <c r="J99" s="118">
        <v>0.183271881</v>
      </c>
      <c r="K99" s="118">
        <v>0.183271881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1489.0709999999999</v>
      </c>
      <c r="AL99" s="31" t="s">
        <v>277</v>
      </c>
    </row>
    <row r="100" spans="1:38" ht="26.25" customHeight="1" thickBot="1" x14ac:dyDescent="0.25">
      <c r="A100" s="51" t="s">
        <v>274</v>
      </c>
      <c r="B100" s="51" t="s">
        <v>278</v>
      </c>
      <c r="C100" s="52" t="s">
        <v>279</v>
      </c>
      <c r="D100" s="65"/>
      <c r="E100" s="118">
        <v>0.94902118999999996</v>
      </c>
      <c r="F100" s="118">
        <v>12.447810443</v>
      </c>
      <c r="G100" s="118" t="s">
        <v>430</v>
      </c>
      <c r="H100" s="118">
        <v>9.1741435469999999</v>
      </c>
      <c r="I100" s="118">
        <v>3.5045086000000003E-2</v>
      </c>
      <c r="J100" s="118">
        <v>0.127257277</v>
      </c>
      <c r="K100" s="118">
        <v>0.127257277</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2478.5279999999998</v>
      </c>
      <c r="AL100" s="31" t="s">
        <v>277</v>
      </c>
    </row>
    <row r="101" spans="1:38" ht="26.25" customHeight="1" thickBot="1" x14ac:dyDescent="0.25">
      <c r="A101" s="51" t="s">
        <v>274</v>
      </c>
      <c r="B101" s="51" t="s">
        <v>280</v>
      </c>
      <c r="C101" s="52" t="s">
        <v>281</v>
      </c>
      <c r="D101" s="65"/>
      <c r="E101" s="118">
        <v>1.238039E-2</v>
      </c>
      <c r="F101" s="118">
        <v>1.9434982999999999E-2</v>
      </c>
      <c r="G101" s="118" t="s">
        <v>430</v>
      </c>
      <c r="H101" s="118">
        <v>0.150819488</v>
      </c>
      <c r="I101" s="118">
        <v>6.1100800000000002E-4</v>
      </c>
      <c r="J101" s="118">
        <v>2.0366949999999998E-3</v>
      </c>
      <c r="K101" s="118">
        <v>2.0366949999999998E-3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538.279</v>
      </c>
      <c r="AL101" s="31" t="s">
        <v>277</v>
      </c>
    </row>
    <row r="102" spans="1:38" ht="26.25" customHeight="1" thickBot="1" x14ac:dyDescent="0.25">
      <c r="A102" s="51" t="s">
        <v>274</v>
      </c>
      <c r="B102" s="51" t="s">
        <v>282</v>
      </c>
      <c r="C102" s="52" t="s">
        <v>283</v>
      </c>
      <c r="D102" s="65"/>
      <c r="E102" s="118">
        <v>0.71610940700000003</v>
      </c>
      <c r="F102" s="118">
        <v>3.589736786</v>
      </c>
      <c r="G102" s="118" t="s">
        <v>430</v>
      </c>
      <c r="H102" s="118">
        <v>29.609354966000001</v>
      </c>
      <c r="I102" s="118">
        <v>6.3663686999999997E-2</v>
      </c>
      <c r="J102" s="118">
        <v>1.305074939</v>
      </c>
      <c r="K102" s="118">
        <v>1.305074939</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7117.9560000000001</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0.12224634400000001</v>
      </c>
      <c r="F104" s="118">
        <v>0.31761922999999997</v>
      </c>
      <c r="G104" s="118" t="s">
        <v>430</v>
      </c>
      <c r="H104" s="118">
        <v>0.78335517700000001</v>
      </c>
      <c r="I104" s="118">
        <v>1.3620297999999999E-2</v>
      </c>
      <c r="J104" s="118">
        <v>4.5449992000000002E-2</v>
      </c>
      <c r="K104" s="118">
        <v>4.5449992000000002E-2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231.09</v>
      </c>
      <c r="AL104" s="31" t="s">
        <v>277</v>
      </c>
    </row>
    <row r="105" spans="1:38" ht="26.25" customHeight="1" thickBot="1" x14ac:dyDescent="0.25">
      <c r="A105" s="51" t="s">
        <v>274</v>
      </c>
      <c r="B105" s="51" t="s">
        <v>288</v>
      </c>
      <c r="C105" s="52" t="s">
        <v>289</v>
      </c>
      <c r="D105" s="65"/>
      <c r="E105" s="118">
        <v>0.17758639300000001</v>
      </c>
      <c r="F105" s="118">
        <v>0.26097425099999999</v>
      </c>
      <c r="G105" s="118" t="s">
        <v>430</v>
      </c>
      <c r="H105" s="118">
        <v>1.9383621849999999</v>
      </c>
      <c r="I105" s="118">
        <v>6.2289360000000002E-2</v>
      </c>
      <c r="J105" s="118">
        <v>9.7883280000000003E-2</v>
      </c>
      <c r="K105" s="118">
        <v>9.7883280000000003E-2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144.92400000000001</v>
      </c>
      <c r="AL105" s="31" t="s">
        <v>277</v>
      </c>
    </row>
    <row r="106" spans="1:38" ht="26.25" customHeight="1" thickBot="1" x14ac:dyDescent="0.25">
      <c r="A106" s="51" t="s">
        <v>274</v>
      </c>
      <c r="B106" s="51" t="s">
        <v>290</v>
      </c>
      <c r="C106" s="52" t="s">
        <v>291</v>
      </c>
      <c r="D106" s="65"/>
      <c r="E106" s="118">
        <v>2.1685699999999999E-4</v>
      </c>
      <c r="F106" s="118">
        <v>2.5433699999999999E-4</v>
      </c>
      <c r="G106" s="118" t="s">
        <v>430</v>
      </c>
      <c r="H106" s="118">
        <v>3.329032E-3</v>
      </c>
      <c r="I106" s="118">
        <v>1E-4</v>
      </c>
      <c r="J106" s="118">
        <v>1.6000000000000001E-4</v>
      </c>
      <c r="K106" s="118">
        <v>1.6000000000000001E-4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v>
      </c>
      <c r="AL106" s="31" t="s">
        <v>277</v>
      </c>
    </row>
    <row r="107" spans="1:38" ht="26.25" customHeight="1" thickBot="1" x14ac:dyDescent="0.25">
      <c r="A107" s="51" t="s">
        <v>274</v>
      </c>
      <c r="B107" s="51" t="s">
        <v>292</v>
      </c>
      <c r="C107" s="52" t="s">
        <v>293</v>
      </c>
      <c r="D107" s="65"/>
      <c r="E107" s="118">
        <v>0.120613332</v>
      </c>
      <c r="F107" s="118">
        <v>2.9546837620000002</v>
      </c>
      <c r="G107" s="118" t="s">
        <v>430</v>
      </c>
      <c r="H107" s="118">
        <v>9.7093856550000002</v>
      </c>
      <c r="I107" s="118">
        <v>0.1325422</v>
      </c>
      <c r="J107" s="118">
        <v>2.1240005709999998</v>
      </c>
      <c r="K107" s="118">
        <v>2.1240005709999998</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53574.355000000003</v>
      </c>
      <c r="AL107" s="31" t="s">
        <v>277</v>
      </c>
    </row>
    <row r="108" spans="1:38" ht="26.25" customHeight="1" thickBot="1" x14ac:dyDescent="0.25">
      <c r="A108" s="51" t="s">
        <v>274</v>
      </c>
      <c r="B108" s="51" t="s">
        <v>294</v>
      </c>
      <c r="C108" s="52" t="s">
        <v>295</v>
      </c>
      <c r="D108" s="65"/>
      <c r="E108" s="118">
        <v>7.1042498999999995E-2</v>
      </c>
      <c r="F108" s="118">
        <v>3.066111974</v>
      </c>
      <c r="G108" s="118" t="s">
        <v>430</v>
      </c>
      <c r="H108" s="118">
        <v>3.5693924319999999</v>
      </c>
      <c r="I108" s="118">
        <v>7.9751706000000006E-2</v>
      </c>
      <c r="J108" s="118">
        <v>1.0686640860000001</v>
      </c>
      <c r="K108" s="118">
        <v>1.0686640860000001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40040.142999999996</v>
      </c>
      <c r="AL108" s="31" t="s">
        <v>277</v>
      </c>
    </row>
    <row r="109" spans="1:38" ht="26.25" customHeight="1" thickBot="1" x14ac:dyDescent="0.25">
      <c r="A109" s="51" t="s">
        <v>274</v>
      </c>
      <c r="B109" s="51" t="s">
        <v>296</v>
      </c>
      <c r="C109" s="52" t="s">
        <v>297</v>
      </c>
      <c r="D109" s="65"/>
      <c r="E109" s="118">
        <v>6.8940449999999997E-3</v>
      </c>
      <c r="F109" s="118">
        <v>7.4555711999999996E-2</v>
      </c>
      <c r="G109" s="118" t="s">
        <v>430</v>
      </c>
      <c r="H109" s="118">
        <v>1.1029168819999999</v>
      </c>
      <c r="I109" s="118">
        <v>4.7262308000000003E-2</v>
      </c>
      <c r="J109" s="118">
        <v>0.100776804</v>
      </c>
      <c r="K109" s="118">
        <v>0.100776804</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1059.693</v>
      </c>
      <c r="AL109" s="31" t="s">
        <v>277</v>
      </c>
    </row>
    <row r="110" spans="1:38" ht="26.25" customHeight="1" thickBot="1" x14ac:dyDescent="0.25">
      <c r="A110" s="51" t="s">
        <v>274</v>
      </c>
      <c r="B110" s="51" t="s">
        <v>298</v>
      </c>
      <c r="C110" s="52" t="s">
        <v>299</v>
      </c>
      <c r="D110" s="65"/>
      <c r="E110" s="118">
        <v>2.5938210000000001E-3</v>
      </c>
      <c r="F110" s="118">
        <v>4.9076782999999999E-2</v>
      </c>
      <c r="G110" s="118" t="s">
        <v>430</v>
      </c>
      <c r="H110" s="118">
        <v>0.23014794299999999</v>
      </c>
      <c r="I110" s="118">
        <v>5.0604200000000004E-3</v>
      </c>
      <c r="J110" s="118">
        <v>0.105762778</v>
      </c>
      <c r="K110" s="118">
        <v>0.105762778</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1012.0839999999999</v>
      </c>
      <c r="AL110" s="31" t="s">
        <v>277</v>
      </c>
    </row>
    <row r="111" spans="1:38" ht="26.25" customHeight="1" thickBot="1" x14ac:dyDescent="0.25">
      <c r="A111" s="51" t="s">
        <v>274</v>
      </c>
      <c r="B111" s="51" t="s">
        <v>300</v>
      </c>
      <c r="C111" s="52" t="s">
        <v>301</v>
      </c>
      <c r="D111" s="65"/>
      <c r="E111" s="118">
        <v>1.6017940000000001E-2</v>
      </c>
      <c r="F111" s="118">
        <v>0.29664982000000001</v>
      </c>
      <c r="G111" s="118" t="s">
        <v>430</v>
      </c>
      <c r="H111" s="118">
        <v>0.244801191</v>
      </c>
      <c r="I111" s="118">
        <v>3.739348E-3</v>
      </c>
      <c r="J111" s="118">
        <v>7.482654E-3</v>
      </c>
      <c r="K111" s="118">
        <v>7.482654E-3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910.70100000000002</v>
      </c>
      <c r="AL111" s="31" t="s">
        <v>277</v>
      </c>
    </row>
    <row r="112" spans="1:38" ht="26.25" customHeight="1" thickBot="1" x14ac:dyDescent="0.25">
      <c r="A112" s="51" t="s">
        <v>302</v>
      </c>
      <c r="B112" s="51" t="s">
        <v>303</v>
      </c>
      <c r="C112" s="52" t="s">
        <v>304</v>
      </c>
      <c r="D112" s="53"/>
      <c r="E112" s="118">
        <v>8.9518629179999998</v>
      </c>
      <c r="F112" s="118" t="s">
        <v>430</v>
      </c>
      <c r="G112" s="118" t="s">
        <v>430</v>
      </c>
      <c r="H112" s="118">
        <v>8.6682092530000006</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227040495.118</v>
      </c>
      <c r="AL112" s="31" t="s">
        <v>445</v>
      </c>
    </row>
    <row r="113" spans="1:38" ht="26.25" customHeight="1" thickBot="1" x14ac:dyDescent="0.25">
      <c r="A113" s="51" t="s">
        <v>302</v>
      </c>
      <c r="B113" s="66" t="s">
        <v>305</v>
      </c>
      <c r="C113" s="67" t="s">
        <v>306</v>
      </c>
      <c r="D113" s="53"/>
      <c r="E113" s="118">
        <v>14.473995277</v>
      </c>
      <c r="F113" s="118">
        <v>10.178038601000001</v>
      </c>
      <c r="G113" s="118" t="s">
        <v>430</v>
      </c>
      <c r="H113" s="118">
        <v>36.208312753999998</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292.84579746600002</v>
      </c>
      <c r="AL113" s="31" t="s">
        <v>146</v>
      </c>
    </row>
    <row r="114" spans="1:38" ht="26.25" customHeight="1" thickBot="1" x14ac:dyDescent="0.25">
      <c r="A114" s="51" t="s">
        <v>302</v>
      </c>
      <c r="B114" s="66" t="s">
        <v>307</v>
      </c>
      <c r="C114" s="67" t="s">
        <v>308</v>
      </c>
      <c r="D114" s="53"/>
      <c r="E114" s="118">
        <v>3.5485637E-2</v>
      </c>
      <c r="F114" s="118" t="s">
        <v>430</v>
      </c>
      <c r="G114" s="118" t="s">
        <v>430</v>
      </c>
      <c r="H114" s="118">
        <v>8.3522365000000001E-2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0.9</v>
      </c>
      <c r="AL114" s="31" t="s">
        <v>146</v>
      </c>
    </row>
    <row r="115" spans="1:38" ht="26.25" customHeight="1" thickBot="1" x14ac:dyDescent="0.25">
      <c r="A115" s="51" t="s">
        <v>302</v>
      </c>
      <c r="B115" s="66" t="s">
        <v>309</v>
      </c>
      <c r="C115" s="67" t="s">
        <v>310</v>
      </c>
      <c r="D115" s="53"/>
      <c r="E115" s="118">
        <v>0.29571364300000003</v>
      </c>
      <c r="F115" s="118" t="s">
        <v>430</v>
      </c>
      <c r="G115" s="118" t="s">
        <v>430</v>
      </c>
      <c r="H115" s="118">
        <v>0.56555357100000003</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7.5</v>
      </c>
      <c r="AL115" s="31" t="s">
        <v>146</v>
      </c>
    </row>
    <row r="116" spans="1:38" ht="26.25" customHeight="1" thickBot="1" x14ac:dyDescent="0.25">
      <c r="A116" s="51" t="s">
        <v>302</v>
      </c>
      <c r="B116" s="51" t="s">
        <v>311</v>
      </c>
      <c r="C116" s="57" t="s">
        <v>312</v>
      </c>
      <c r="D116" s="53"/>
      <c r="E116" s="118">
        <v>3.1881321269999998</v>
      </c>
      <c r="F116" s="118">
        <v>0.36395224999999998</v>
      </c>
      <c r="G116" s="118" t="s">
        <v>430</v>
      </c>
      <c r="H116" s="118">
        <v>2.3683048879999999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80.858599299999995</v>
      </c>
      <c r="AL116" s="31" t="s">
        <v>146</v>
      </c>
    </row>
    <row r="117" spans="1:38" ht="26.25" customHeight="1" thickBot="1" x14ac:dyDescent="0.25">
      <c r="A117" s="51" t="s">
        <v>302</v>
      </c>
      <c r="B117" s="51" t="s">
        <v>313</v>
      </c>
      <c r="C117" s="57" t="s">
        <v>314</v>
      </c>
      <c r="D117" s="53"/>
      <c r="E117" s="118">
        <v>2.6909756210000002</v>
      </c>
      <c r="F117" s="118" t="s">
        <v>430</v>
      </c>
      <c r="G117" s="118" t="s">
        <v>430</v>
      </c>
      <c r="H117" s="118">
        <v>2.2006309100000001</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9.9990492</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1.6296602739999999</v>
      </c>
      <c r="G121" s="118" t="s">
        <v>428</v>
      </c>
      <c r="H121" s="118">
        <v>1.821428571</v>
      </c>
      <c r="I121" s="118">
        <v>5.0796381000000002E-2</v>
      </c>
      <c r="J121" s="118">
        <v>0.87418599299999999</v>
      </c>
      <c r="K121" s="118">
        <v>0.87418599299999999</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t="s">
        <v>428</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t="s">
        <v>428</v>
      </c>
      <c r="W122" s="118" t="s">
        <v>430</v>
      </c>
      <c r="X122" s="118" t="s">
        <v>430</v>
      </c>
      <c r="Y122" s="118" t="s">
        <v>430</v>
      </c>
      <c r="Z122" s="118" t="s">
        <v>430</v>
      </c>
      <c r="AA122" s="118" t="s">
        <v>430</v>
      </c>
      <c r="AB122" s="118" t="s">
        <v>430</v>
      </c>
      <c r="AC122" s="118">
        <v>1.0557205000000001</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7.6848510000000004E-3</v>
      </c>
      <c r="F125" s="118">
        <v>0.55811972300000001</v>
      </c>
      <c r="G125" s="118">
        <v>5.3281639999999998E-3</v>
      </c>
      <c r="H125" s="118" t="s">
        <v>430</v>
      </c>
      <c r="I125" s="118">
        <v>5.7361280000000001E-3</v>
      </c>
      <c r="J125" s="118">
        <v>9.90539E-3</v>
      </c>
      <c r="K125" s="118">
        <v>2.0293451000000001E-2</v>
      </c>
      <c r="L125" s="118" t="s">
        <v>431</v>
      </c>
      <c r="M125" s="118">
        <v>0.81989099399999998</v>
      </c>
      <c r="N125" s="118" t="s">
        <v>430</v>
      </c>
      <c r="O125" s="118" t="s">
        <v>430</v>
      </c>
      <c r="P125" s="118" t="s">
        <v>430</v>
      </c>
      <c r="Q125" s="118" t="s">
        <v>430</v>
      </c>
      <c r="R125" s="118" t="s">
        <v>430</v>
      </c>
      <c r="S125" s="118" t="s">
        <v>430</v>
      </c>
      <c r="T125" s="118" t="s">
        <v>430</v>
      </c>
      <c r="U125" s="118" t="s">
        <v>430</v>
      </c>
      <c r="V125" s="118" t="s">
        <v>430</v>
      </c>
      <c r="W125" s="118">
        <v>2.3054554000000001E-2</v>
      </c>
      <c r="X125" s="118">
        <v>8.5185000000000005E-5</v>
      </c>
      <c r="Y125" s="118">
        <v>1.8358E-4</v>
      </c>
      <c r="Z125" s="118">
        <v>5.4453999999999997E-5</v>
      </c>
      <c r="AA125" s="118">
        <v>1.0513000000000001E-5</v>
      </c>
      <c r="AB125" s="118">
        <v>3.3373300000000001E-4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1.1126774500000001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1.457046E-2</v>
      </c>
      <c r="F127" s="118" t="s">
        <v>430</v>
      </c>
      <c r="G127" s="118">
        <v>8.6613E-4</v>
      </c>
      <c r="H127" s="118">
        <v>0.18800968100000001</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6.2857574999999999E-2</v>
      </c>
      <c r="F133" s="118">
        <v>9.904829999999999E-4</v>
      </c>
      <c r="G133" s="118">
        <v>8.6095830000000005E-3</v>
      </c>
      <c r="H133" s="118" t="s">
        <v>431</v>
      </c>
      <c r="I133" s="118">
        <v>1.4895659999999999E-3</v>
      </c>
      <c r="J133" s="118">
        <v>1.4895659999999999E-3</v>
      </c>
      <c r="K133" s="118">
        <v>1.4895659999999999E-3</v>
      </c>
      <c r="L133" s="118" t="s">
        <v>431</v>
      </c>
      <c r="M133" s="118">
        <v>1.0666739999999999E-2</v>
      </c>
      <c r="N133" s="118">
        <v>1.2890969999999999E-3</v>
      </c>
      <c r="O133" s="118">
        <v>2.15923E-4</v>
      </c>
      <c r="P133" s="118">
        <v>4.4829682000000003E-2</v>
      </c>
      <c r="Q133" s="118">
        <v>5.8423600000000002E-4</v>
      </c>
      <c r="R133" s="118">
        <v>5.8208999999999995E-4</v>
      </c>
      <c r="S133" s="118">
        <v>5.33582E-4</v>
      </c>
      <c r="T133" s="118">
        <v>7.4392499999999999E-4</v>
      </c>
      <c r="U133" s="118">
        <v>8.4909600000000003E-4</v>
      </c>
      <c r="V133" s="118">
        <v>6.8734690000000001E-3</v>
      </c>
      <c r="W133" s="118">
        <v>1.159029E-3</v>
      </c>
      <c r="X133" s="118">
        <v>5.6700000000000003E-7</v>
      </c>
      <c r="Y133" s="118">
        <v>3.1E-7</v>
      </c>
      <c r="Z133" s="118">
        <v>2.7599999999999998E-7</v>
      </c>
      <c r="AA133" s="118">
        <v>2.9999999999999999E-7</v>
      </c>
      <c r="AB133" s="118">
        <v>1.4529999999999999E-6</v>
      </c>
      <c r="AC133" s="118">
        <v>6.4390469999999998E-3</v>
      </c>
      <c r="AD133" s="118">
        <v>1.7600062999999999E-2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3.4004192000000003E-2</v>
      </c>
      <c r="F135" s="118">
        <v>7.4783101000000005E-2</v>
      </c>
      <c r="G135" s="118">
        <v>1.438384E-3</v>
      </c>
      <c r="H135" s="118">
        <v>5.219184E-3</v>
      </c>
      <c r="I135" s="118">
        <v>0.14087493500000001</v>
      </c>
      <c r="J135" s="118">
        <v>0.15045708599999999</v>
      </c>
      <c r="K135" s="118">
        <v>0.15725362100000001</v>
      </c>
      <c r="L135" s="118">
        <v>2.7465881000000001E-2</v>
      </c>
      <c r="M135" s="118">
        <v>1.35965991</v>
      </c>
      <c r="N135" s="118">
        <v>8.9715929999999999E-3</v>
      </c>
      <c r="O135" s="118">
        <v>3.787973E-3</v>
      </c>
      <c r="P135" s="118">
        <v>3.9496999999999998E-5</v>
      </c>
      <c r="Q135" s="118">
        <v>1.7460789000000001E-2</v>
      </c>
      <c r="R135" s="118">
        <v>1.6221790000000001E-3</v>
      </c>
      <c r="S135" s="118">
        <v>5.9445019999999999E-3</v>
      </c>
      <c r="T135" s="118">
        <v>1.4105899999999999E-4</v>
      </c>
      <c r="U135" s="118">
        <v>2.2437949999999998E-3</v>
      </c>
      <c r="V135" s="118">
        <v>0.41156123500000003</v>
      </c>
      <c r="W135" s="118">
        <v>0.277276625</v>
      </c>
      <c r="X135" s="118">
        <v>7.8102771000000001E-2</v>
      </c>
      <c r="Y135" s="118">
        <v>0.15027897000000001</v>
      </c>
      <c r="Z135" s="118">
        <v>0.11670154200000001</v>
      </c>
      <c r="AA135" s="118">
        <v>5.0075950000000001E-3</v>
      </c>
      <c r="AB135" s="118">
        <v>0.35009087799999999</v>
      </c>
      <c r="AC135" s="118">
        <v>3.52648E-4</v>
      </c>
      <c r="AD135" s="118">
        <v>4.2320000000000003E-6</v>
      </c>
      <c r="AE135" s="117"/>
      <c r="AF135" s="15" t="s">
        <v>430</v>
      </c>
      <c r="AG135" s="15" t="s">
        <v>430</v>
      </c>
      <c r="AH135" s="15" t="s">
        <v>430</v>
      </c>
      <c r="AI135" s="15" t="s">
        <v>430</v>
      </c>
      <c r="AJ135" s="15" t="s">
        <v>430</v>
      </c>
      <c r="AK135" s="15">
        <v>26.606000000000002</v>
      </c>
      <c r="AL135" s="31" t="s">
        <v>146</v>
      </c>
    </row>
    <row r="136" spans="1:38" ht="26.25" customHeight="1" thickBot="1" x14ac:dyDescent="0.25">
      <c r="A136" s="51" t="s">
        <v>330</v>
      </c>
      <c r="B136" s="51" t="s">
        <v>359</v>
      </c>
      <c r="C136" s="52" t="s">
        <v>360</v>
      </c>
      <c r="D136" s="53"/>
      <c r="E136" s="118" t="s">
        <v>431</v>
      </c>
      <c r="F136" s="118">
        <v>2.7282278E-2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4.2959799999999996E-3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8.3113800000000002E-2</v>
      </c>
      <c r="F139" s="118">
        <v>1.0270301230000001</v>
      </c>
      <c r="G139" s="118">
        <v>1.8349799999999999E-2</v>
      </c>
      <c r="H139" s="118">
        <v>0.1230516</v>
      </c>
      <c r="I139" s="118">
        <v>0.41010750000000001</v>
      </c>
      <c r="J139" s="118">
        <v>0.44403150000000002</v>
      </c>
      <c r="K139" s="118">
        <v>0.45945150000000001</v>
      </c>
      <c r="L139" s="118">
        <v>0.10112295</v>
      </c>
      <c r="M139" s="118">
        <v>6.6614399999999998</v>
      </c>
      <c r="N139" s="118">
        <v>4.4872200000000001E-2</v>
      </c>
      <c r="O139" s="118">
        <v>2.1588E-2</v>
      </c>
      <c r="P139" s="118">
        <v>9.7613679999999994E-3</v>
      </c>
      <c r="Q139" s="118">
        <v>3.1610999999999998E-4</v>
      </c>
      <c r="R139" s="118">
        <v>3.8241600000000001E-2</v>
      </c>
      <c r="S139" s="118">
        <v>9.9767399999999996E-3</v>
      </c>
      <c r="T139" s="118">
        <v>3.3307200000000001E-3</v>
      </c>
      <c r="U139" s="118">
        <v>8.3113800000000004E-4</v>
      </c>
      <c r="V139" s="118">
        <v>0.85118400000000005</v>
      </c>
      <c r="W139" s="118">
        <v>15.51055242</v>
      </c>
      <c r="X139" s="118">
        <v>0.20200199999999999</v>
      </c>
      <c r="Y139" s="118">
        <v>0.18504000000000001</v>
      </c>
      <c r="Z139" s="118">
        <v>6.9852600000000001E-2</v>
      </c>
      <c r="AA139" s="118">
        <v>0.11811720000000001</v>
      </c>
      <c r="AB139" s="118">
        <v>0.57501179999999996</v>
      </c>
      <c r="AC139" s="118">
        <v>8.3113800000000002E-3</v>
      </c>
      <c r="AD139" s="118">
        <v>9.9766999999999995E-5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3.077744306</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341.60794741299998</v>
      </c>
      <c r="F141" s="9">
        <f t="shared" si="0"/>
        <v>259.99342281399993</v>
      </c>
      <c r="G141" s="9">
        <f t="shared" si="0"/>
        <v>39.585680145999994</v>
      </c>
      <c r="H141" s="9">
        <f t="shared" si="0"/>
        <v>137.58059603600003</v>
      </c>
      <c r="I141" s="9">
        <f t="shared" si="0"/>
        <v>22.20217977399999</v>
      </c>
      <c r="J141" s="9">
        <f t="shared" si="0"/>
        <v>35.940626298999995</v>
      </c>
      <c r="K141" s="9">
        <f t="shared" si="0"/>
        <v>42.800352091999997</v>
      </c>
      <c r="L141" s="9">
        <f t="shared" si="0"/>
        <v>5.3486525959999991</v>
      </c>
      <c r="M141" s="9">
        <f t="shared" si="0"/>
        <v>637.07109497400006</v>
      </c>
      <c r="N141" s="9">
        <f t="shared" si="0"/>
        <v>31.552498426</v>
      </c>
      <c r="O141" s="9">
        <f t="shared" si="0"/>
        <v>3.8686624199999997</v>
      </c>
      <c r="P141" s="9">
        <f t="shared" si="0"/>
        <v>0.82700788600000008</v>
      </c>
      <c r="Q141" s="9">
        <f t="shared" si="0"/>
        <v>0.785903252</v>
      </c>
      <c r="R141" s="9">
        <f t="shared" si="0"/>
        <v>3.6804293030000013</v>
      </c>
      <c r="S141" s="9">
        <f t="shared" si="0"/>
        <v>110.65623634400001</v>
      </c>
      <c r="T141" s="9">
        <f t="shared" si="0"/>
        <v>3.7158021740000002</v>
      </c>
      <c r="U141" s="9">
        <f t="shared" si="0"/>
        <v>0.95742906000000028</v>
      </c>
      <c r="V141" s="9">
        <f t="shared" si="0"/>
        <v>86.229859305000005</v>
      </c>
      <c r="W141" s="9">
        <f t="shared" si="0"/>
        <v>37.588427764000002</v>
      </c>
      <c r="X141" s="9">
        <f t="shared" si="0"/>
        <v>1.9666718190000003</v>
      </c>
      <c r="Y141" s="9">
        <f t="shared" si="0"/>
        <v>2.123668785</v>
      </c>
      <c r="Z141" s="9">
        <f t="shared" si="0"/>
        <v>1.1115150949999999</v>
      </c>
      <c r="AA141" s="9">
        <f t="shared" si="0"/>
        <v>1.0571543519999997</v>
      </c>
      <c r="AB141" s="9">
        <f t="shared" si="0"/>
        <v>6.7492296070000002</v>
      </c>
      <c r="AC141" s="9">
        <f t="shared" si="0"/>
        <v>3.2425273670000001</v>
      </c>
      <c r="AD141" s="9">
        <f t="shared" si="0"/>
        <v>0.27027666899999997</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29.308624309999999</v>
      </c>
      <c r="F143" s="5">
        <v>9.2215627540000007</v>
      </c>
      <c r="G143" s="5">
        <v>0.10387848700000001</v>
      </c>
      <c r="H143" s="5">
        <v>3.5506737500000001</v>
      </c>
      <c r="I143" s="5">
        <v>1.1107262019999999</v>
      </c>
      <c r="J143" s="5">
        <v>1.1107262019999999</v>
      </c>
      <c r="K143" s="5">
        <v>1.1107262019999999</v>
      </c>
      <c r="L143" s="5">
        <v>0.72908769799999995</v>
      </c>
      <c r="M143" s="5">
        <v>233.955318076</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241774.94350299999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18.445005931000001</v>
      </c>
      <c r="F144" s="5">
        <v>0.61941334299999995</v>
      </c>
      <c r="G144" s="5">
        <v>2.1073456000000001E-2</v>
      </c>
      <c r="H144" s="5">
        <v>6.9090497000000001E-2</v>
      </c>
      <c r="I144" s="5">
        <v>1.076220948</v>
      </c>
      <c r="J144" s="5">
        <v>1.076220948</v>
      </c>
      <c r="K144" s="5">
        <v>1.076220948</v>
      </c>
      <c r="L144" s="5">
        <v>0.88701112500000001</v>
      </c>
      <c r="M144" s="5">
        <v>4.2272147999999996</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48429.072289099997</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50.786740586999997</v>
      </c>
      <c r="F145" s="5">
        <v>2.4283085870000001</v>
      </c>
      <c r="G145" s="5">
        <v>4.5002991999999999E-2</v>
      </c>
      <c r="H145" s="5">
        <v>8.9948986999999994E-2</v>
      </c>
      <c r="I145" s="5">
        <v>0.61940853500000004</v>
      </c>
      <c r="J145" s="5">
        <v>0.61940853500000004</v>
      </c>
      <c r="K145" s="5">
        <v>0.61940853500000004</v>
      </c>
      <c r="L145" s="5">
        <v>0.38642437299999999</v>
      </c>
      <c r="M145" s="5">
        <v>15.950416392999999</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95132.100415882</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1.3069726850000001</v>
      </c>
      <c r="F146" s="5">
        <v>10.073261934</v>
      </c>
      <c r="G146" s="5">
        <v>5.9066930000000002E-3</v>
      </c>
      <c r="H146" s="5">
        <v>6.3891180000000001E-3</v>
      </c>
      <c r="I146" s="5">
        <v>0.19708590200000001</v>
      </c>
      <c r="J146" s="5">
        <v>0.19708590200000001</v>
      </c>
      <c r="K146" s="5">
        <v>0.19708590200000001</v>
      </c>
      <c r="L146" s="5">
        <v>2.5115080000000001E-2</v>
      </c>
      <c r="M146" s="5">
        <v>44.883366527</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3742.5462389999998</v>
      </c>
      <c r="AL146" s="34" t="s">
        <v>60</v>
      </c>
    </row>
    <row r="147" spans="1:38" ht="26.25" customHeight="1" thickBot="1" x14ac:dyDescent="0.25">
      <c r="A147" s="76"/>
      <c r="B147" s="34" t="s">
        <v>383</v>
      </c>
      <c r="C147" s="77" t="s">
        <v>384</v>
      </c>
      <c r="D147" s="78" t="s">
        <v>376</v>
      </c>
      <c r="E147" s="5" t="s">
        <v>430</v>
      </c>
      <c r="F147" s="5">
        <v>1.9438935020000001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69238.930733000001</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0.25556013100000002</v>
      </c>
      <c r="J148" s="5">
        <v>1.412799178</v>
      </c>
      <c r="K148" s="5">
        <v>1.412799178</v>
      </c>
      <c r="L148" s="5" t="s">
        <v>430</v>
      </c>
      <c r="M148" s="5" t="s">
        <v>430</v>
      </c>
      <c r="N148" s="5">
        <v>0.30327840099999998</v>
      </c>
      <c r="O148" s="5">
        <v>6.2727540000000002E-3</v>
      </c>
      <c r="P148" s="5" t="s">
        <v>428</v>
      </c>
      <c r="Q148" s="5">
        <v>8.7280400000000003E-4</v>
      </c>
      <c r="R148" s="5">
        <v>2.006709335</v>
      </c>
      <c r="S148" s="5">
        <v>20.563448086000001</v>
      </c>
      <c r="T148" s="5">
        <v>0.54043556000000004</v>
      </c>
      <c r="U148" s="5">
        <v>8.7280420000000001E-3</v>
      </c>
      <c r="V148" s="5">
        <v>18.113759503000001</v>
      </c>
      <c r="W148" s="5" t="s">
        <v>428</v>
      </c>
      <c r="X148" s="5">
        <v>2.7321630000000001E-3</v>
      </c>
      <c r="Y148" s="5">
        <v>7.472734E-3</v>
      </c>
      <c r="Z148" s="5">
        <v>4.0097290000000001E-3</v>
      </c>
      <c r="AA148" s="5">
        <v>1.073835E-3</v>
      </c>
      <c r="AB148" s="5">
        <v>1.5288461E-2</v>
      </c>
      <c r="AC148" s="5" t="s">
        <v>428</v>
      </c>
      <c r="AD148" s="5" t="s">
        <v>430</v>
      </c>
      <c r="AE148" s="44"/>
      <c r="AF148" s="5" t="s">
        <v>429</v>
      </c>
      <c r="AG148" s="5" t="s">
        <v>430</v>
      </c>
      <c r="AH148" s="5" t="s">
        <v>429</v>
      </c>
      <c r="AI148" s="5" t="s">
        <v>429</v>
      </c>
      <c r="AJ148" s="5" t="s">
        <v>429</v>
      </c>
      <c r="AK148" s="5">
        <v>129548.56007209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0.172090312</v>
      </c>
      <c r="J149" s="5">
        <v>1.1472687450000001</v>
      </c>
      <c r="K149" s="5">
        <v>1.1472687450000001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129548.56007209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341.60794741299998</v>
      </c>
      <c r="F152" s="7">
        <f t="shared" si="1"/>
        <v>259.99342281399993</v>
      </c>
      <c r="G152" s="7">
        <f t="shared" si="1"/>
        <v>39.585680145999994</v>
      </c>
      <c r="H152" s="7">
        <f t="shared" si="1"/>
        <v>137.58059603600003</v>
      </c>
      <c r="I152" s="7">
        <f t="shared" si="1"/>
        <v>22.20217977399999</v>
      </c>
      <c r="J152" s="7">
        <f t="shared" si="1"/>
        <v>35.940626298999995</v>
      </c>
      <c r="K152" s="7">
        <f t="shared" si="1"/>
        <v>42.800352091999997</v>
      </c>
      <c r="L152" s="7">
        <f t="shared" si="1"/>
        <v>5.3486525959999991</v>
      </c>
      <c r="M152" s="7">
        <f t="shared" si="1"/>
        <v>637.07109497400006</v>
      </c>
      <c r="N152" s="7">
        <f t="shared" si="1"/>
        <v>31.552498426</v>
      </c>
      <c r="O152" s="7">
        <f t="shared" si="1"/>
        <v>3.8686624199999997</v>
      </c>
      <c r="P152" s="7">
        <f t="shared" si="1"/>
        <v>0.82700788600000008</v>
      </c>
      <c r="Q152" s="7">
        <f t="shared" si="1"/>
        <v>0.785903252</v>
      </c>
      <c r="R152" s="7">
        <f t="shared" si="1"/>
        <v>3.6804293030000013</v>
      </c>
      <c r="S152" s="7">
        <f t="shared" si="1"/>
        <v>110.65623634400001</v>
      </c>
      <c r="T152" s="7">
        <f t="shared" si="1"/>
        <v>3.7158021740000002</v>
      </c>
      <c r="U152" s="7">
        <f t="shared" si="1"/>
        <v>0.95742906000000028</v>
      </c>
      <c r="V152" s="7">
        <f t="shared" si="1"/>
        <v>86.229859305000005</v>
      </c>
      <c r="W152" s="7">
        <f t="shared" si="1"/>
        <v>37.588427764000002</v>
      </c>
      <c r="X152" s="7">
        <f t="shared" si="1"/>
        <v>1.9666718190000003</v>
      </c>
      <c r="Y152" s="7">
        <f t="shared" si="1"/>
        <v>2.123668785</v>
      </c>
      <c r="Z152" s="7">
        <f t="shared" si="1"/>
        <v>1.1115150949999999</v>
      </c>
      <c r="AA152" s="7">
        <f t="shared" si="1"/>
        <v>1.0571543519999997</v>
      </c>
      <c r="AB152" s="7">
        <f t="shared" si="1"/>
        <v>6.7492296070000002</v>
      </c>
      <c r="AC152" s="7">
        <f t="shared" si="1"/>
        <v>3.2425273670000001</v>
      </c>
      <c r="AD152" s="7">
        <f t="shared" si="1"/>
        <v>0.27027666899999997</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341.60794741299998</v>
      </c>
      <c r="F154" s="7">
        <f>SUM(F$141, F$153, -1 * IF(OR($B$6=2005,$B$6&gt;=2020),SUM(F$99:F$122),0), IF(AND(ISNUMBER(SEARCH($B$4,"AT|BE|CH|GB|IE|LT|LU")),SUM(F$143:F$149)&gt;0),SUM(F$143:F$149)-SUM(F$27:F$33),0))</f>
        <v>259.99342281399993</v>
      </c>
      <c r="G154" s="7">
        <f t="shared" ref="G154:AD154" si="2">SUM(G$141, G$153, IF(AND(ISNUMBER(SEARCH($B$4,"AT|BE|CH|GB|IE|LT|LU")),SUM(G$143:G$149)&gt;0),SUM(G$143:G$149)-SUM(G$27:G$33),0))</f>
        <v>39.585680145999994</v>
      </c>
      <c r="H154" s="7">
        <f t="shared" si="2"/>
        <v>137.58059603600003</v>
      </c>
      <c r="I154" s="7">
        <f t="shared" si="2"/>
        <v>22.20217977399999</v>
      </c>
      <c r="J154" s="7">
        <f t="shared" si="2"/>
        <v>35.940626298999995</v>
      </c>
      <c r="K154" s="7">
        <f t="shared" si="2"/>
        <v>42.800352091999997</v>
      </c>
      <c r="L154" s="7">
        <f t="shared" si="2"/>
        <v>5.3486525959999991</v>
      </c>
      <c r="M154" s="7">
        <f t="shared" si="2"/>
        <v>637.07109497400006</v>
      </c>
      <c r="N154" s="7">
        <f t="shared" si="2"/>
        <v>31.552498426</v>
      </c>
      <c r="O154" s="7">
        <f t="shared" si="2"/>
        <v>3.8686624199999997</v>
      </c>
      <c r="P154" s="7">
        <f t="shared" si="2"/>
        <v>0.82700788600000008</v>
      </c>
      <c r="Q154" s="7">
        <f t="shared" si="2"/>
        <v>0.785903252</v>
      </c>
      <c r="R154" s="7">
        <f t="shared" si="2"/>
        <v>3.6804293030000013</v>
      </c>
      <c r="S154" s="7">
        <f t="shared" si="2"/>
        <v>110.65623634400001</v>
      </c>
      <c r="T154" s="7">
        <f t="shared" si="2"/>
        <v>3.7158021740000002</v>
      </c>
      <c r="U154" s="7">
        <f t="shared" si="2"/>
        <v>0.95742906000000028</v>
      </c>
      <c r="V154" s="7">
        <f t="shared" si="2"/>
        <v>86.229859305000005</v>
      </c>
      <c r="W154" s="7">
        <f t="shared" si="2"/>
        <v>37.588427764000002</v>
      </c>
      <c r="X154" s="7">
        <f t="shared" si="2"/>
        <v>1.9666718190000003</v>
      </c>
      <c r="Y154" s="7">
        <f t="shared" si="2"/>
        <v>2.123668785</v>
      </c>
      <c r="Z154" s="7">
        <f t="shared" si="2"/>
        <v>1.1115150949999999</v>
      </c>
      <c r="AA154" s="7">
        <f t="shared" si="2"/>
        <v>1.0571543519999997</v>
      </c>
      <c r="AB154" s="7">
        <f t="shared" si="2"/>
        <v>6.7492296070000002</v>
      </c>
      <c r="AC154" s="7">
        <f t="shared" si="2"/>
        <v>3.2425273670000001</v>
      </c>
      <c r="AD154" s="7">
        <f t="shared" si="2"/>
        <v>0.27027666899999997</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35.915778641999999</v>
      </c>
      <c r="F157" s="12">
        <v>0.55801435499999996</v>
      </c>
      <c r="G157" s="12">
        <v>2.1334325710000002</v>
      </c>
      <c r="H157" s="12" t="s">
        <v>428</v>
      </c>
      <c r="I157" s="12">
        <v>0.38912864600000002</v>
      </c>
      <c r="J157" s="12">
        <v>0.38912864600000002</v>
      </c>
      <c r="K157" s="12">
        <v>0.38912864600000002</v>
      </c>
      <c r="L157" s="12">
        <v>3.7086748000000003E-2</v>
      </c>
      <c r="M157" s="12">
        <v>4.5165516290000003</v>
      </c>
      <c r="N157" s="12" t="s">
        <v>428</v>
      </c>
      <c r="O157" s="12" t="s">
        <v>428</v>
      </c>
      <c r="P157" s="12" t="s">
        <v>428</v>
      </c>
      <c r="Q157" s="12" t="s">
        <v>428</v>
      </c>
      <c r="R157" s="12" t="s">
        <v>428</v>
      </c>
      <c r="S157" s="12" t="s">
        <v>428</v>
      </c>
      <c r="T157" s="12" t="s">
        <v>428</v>
      </c>
      <c r="U157" s="12" t="s">
        <v>428</v>
      </c>
      <c r="V157" s="12" t="s">
        <v>428</v>
      </c>
      <c r="W157" s="12">
        <v>1.3897422E-2</v>
      </c>
      <c r="X157" s="12">
        <v>3.9391219999999998E-3</v>
      </c>
      <c r="Y157" s="12">
        <v>4.5569999999999997E-6</v>
      </c>
      <c r="Z157" s="12">
        <v>9.6961679999999998E-3</v>
      </c>
      <c r="AA157" s="12">
        <v>2.4165229999999998E-3</v>
      </c>
      <c r="AB157" s="12">
        <v>1.6056369000000001E-2</v>
      </c>
      <c r="AC157" s="12" t="s">
        <v>428</v>
      </c>
      <c r="AD157" s="12" t="s">
        <v>428</v>
      </c>
      <c r="AE157" s="44"/>
      <c r="AF157" s="12">
        <v>111893.072646361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7.8520637000000004E-2</v>
      </c>
      <c r="F158" s="12">
        <v>4.8558448999999997E-2</v>
      </c>
      <c r="G158" s="12">
        <v>8.3609870000000003E-3</v>
      </c>
      <c r="H158" s="12" t="s">
        <v>428</v>
      </c>
      <c r="I158" s="12">
        <v>5.7116490000000001E-3</v>
      </c>
      <c r="J158" s="12">
        <v>5.7116490000000001E-3</v>
      </c>
      <c r="K158" s="12">
        <v>5.7116490000000001E-3</v>
      </c>
      <c r="L158" s="12">
        <v>1.9429079999999999E-3</v>
      </c>
      <c r="M158" s="12">
        <v>0.92164223599999995</v>
      </c>
      <c r="N158" s="12">
        <v>0.68509572900000004</v>
      </c>
      <c r="O158" s="12" t="s">
        <v>428</v>
      </c>
      <c r="P158" s="12" t="s">
        <v>428</v>
      </c>
      <c r="Q158" s="12" t="s">
        <v>428</v>
      </c>
      <c r="R158" s="12" t="s">
        <v>428</v>
      </c>
      <c r="S158" s="12" t="s">
        <v>428</v>
      </c>
      <c r="T158" s="12" t="s">
        <v>428</v>
      </c>
      <c r="U158" s="12" t="s">
        <v>428</v>
      </c>
      <c r="V158" s="12" t="s">
        <v>428</v>
      </c>
      <c r="W158" s="12">
        <v>1.063732E-3</v>
      </c>
      <c r="X158" s="12">
        <v>1.90872E-4</v>
      </c>
      <c r="Y158" s="12">
        <v>5.9989999999999997E-6</v>
      </c>
      <c r="Z158" s="12">
        <v>4.5519799999999997E-4</v>
      </c>
      <c r="AA158" s="12">
        <v>1.1286299999999999E-4</v>
      </c>
      <c r="AB158" s="12">
        <v>7.6493100000000005E-4</v>
      </c>
      <c r="AC158" s="12" t="s">
        <v>428</v>
      </c>
      <c r="AD158" s="12" t="s">
        <v>428</v>
      </c>
      <c r="AE158" s="44"/>
      <c r="AF158" s="12">
        <v>401.74510128999998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103.95664573000001</v>
      </c>
      <c r="F159" s="12">
        <v>3.2562241420000002</v>
      </c>
      <c r="G159" s="12">
        <v>39.574040150000002</v>
      </c>
      <c r="H159" s="12">
        <v>1.4974700000000001E-2</v>
      </c>
      <c r="I159" s="12">
        <v>5.6744455260000004</v>
      </c>
      <c r="J159" s="12">
        <v>5.9710151160000002</v>
      </c>
      <c r="K159" s="12">
        <v>5.9710151160000002</v>
      </c>
      <c r="L159" s="12">
        <v>1.238934459</v>
      </c>
      <c r="M159" s="12">
        <v>5.0693982320000002</v>
      </c>
      <c r="N159" s="12">
        <v>0.121308152</v>
      </c>
      <c r="O159" s="12">
        <v>1.6214230999999999E-2</v>
      </c>
      <c r="P159" s="12">
        <v>5.8452819000000003E-2</v>
      </c>
      <c r="Q159" s="12">
        <v>4.0436051000000001E-2</v>
      </c>
      <c r="R159" s="12">
        <v>0.20987796</v>
      </c>
      <c r="S159" s="12">
        <v>0.52082381300000002</v>
      </c>
      <c r="T159" s="12">
        <v>32.092537219</v>
      </c>
      <c r="U159" s="12">
        <v>2.4420872999999999E-2</v>
      </c>
      <c r="V159" s="12">
        <v>0.48968673299999999</v>
      </c>
      <c r="W159" s="12">
        <v>0.33977038199999998</v>
      </c>
      <c r="X159" s="12">
        <v>1.8655451E-2</v>
      </c>
      <c r="Y159" s="12">
        <v>1.5602741E-2</v>
      </c>
      <c r="Z159" s="12">
        <v>7.8013700000000002E-3</v>
      </c>
      <c r="AA159" s="12">
        <v>3.3919999999999999E-6</v>
      </c>
      <c r="AB159" s="12">
        <v>4.2062954E-2</v>
      </c>
      <c r="AC159" s="12">
        <v>1.8785899999999999E-4</v>
      </c>
      <c r="AD159" s="12">
        <v>6.6041400000000001E-4</v>
      </c>
      <c r="AE159" s="44"/>
      <c r="AF159" s="12">
        <v>61935.449976859003</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M170"/>
  <sheetViews>
    <sheetView topLeftCell="AG104"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2.8554687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2010</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2010</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25.59696156</v>
      </c>
      <c r="F14" s="118">
        <v>0.67084212099999996</v>
      </c>
      <c r="G14" s="118">
        <v>6.7464869429999998</v>
      </c>
      <c r="H14" s="118">
        <v>7.4167849999999994E-2</v>
      </c>
      <c r="I14" s="118">
        <v>0.22458209900000001</v>
      </c>
      <c r="J14" s="118">
        <v>0.29181531500000002</v>
      </c>
      <c r="K14" s="118">
        <v>0.60367702499999998</v>
      </c>
      <c r="L14" s="118">
        <v>6.5957450000000001E-3</v>
      </c>
      <c r="M14" s="118">
        <v>4.7635006549999996</v>
      </c>
      <c r="N14" s="118">
        <v>0.34219285199999999</v>
      </c>
      <c r="O14" s="118">
        <v>0.17699879600000001</v>
      </c>
      <c r="P14" s="118">
        <v>0.23255337800000001</v>
      </c>
      <c r="Q14" s="118">
        <v>0.169025652</v>
      </c>
      <c r="R14" s="118">
        <v>0.14203880099999999</v>
      </c>
      <c r="S14" s="118">
        <v>0.18858610200000001</v>
      </c>
      <c r="T14" s="118">
        <v>0.155415368</v>
      </c>
      <c r="U14" s="118">
        <v>1.332256637</v>
      </c>
      <c r="V14" s="118">
        <v>3.9124740400000002</v>
      </c>
      <c r="W14" s="118">
        <v>1.2189904499999999</v>
      </c>
      <c r="X14" s="118">
        <v>5.5023049999999999E-3</v>
      </c>
      <c r="Y14" s="118">
        <v>6.6502799999999997E-3</v>
      </c>
      <c r="Z14" s="118">
        <v>4.4414759999999998E-3</v>
      </c>
      <c r="AA14" s="118">
        <v>3.7068909999999999E-3</v>
      </c>
      <c r="AB14" s="118">
        <v>2.0300952000000001E-2</v>
      </c>
      <c r="AC14" s="118">
        <v>2.2679523060000002</v>
      </c>
      <c r="AD14" s="118">
        <v>0.13301242699999999</v>
      </c>
      <c r="AE14" s="117"/>
      <c r="AF14" s="15">
        <v>8902.7027166000007</v>
      </c>
      <c r="AG14" s="15">
        <v>219806.12488575999</v>
      </c>
      <c r="AH14" s="15">
        <v>438530.49482482602</v>
      </c>
      <c r="AI14" s="15">
        <v>50115.229344170002</v>
      </c>
      <c r="AJ14" s="15">
        <v>60643.548708902003</v>
      </c>
      <c r="AK14" s="15" t="s">
        <v>430</v>
      </c>
      <c r="AL14" s="31" t="s">
        <v>60</v>
      </c>
    </row>
    <row r="15" spans="1:39" ht="26.25" customHeight="1" thickBot="1" x14ac:dyDescent="0.25">
      <c r="A15" s="51" t="s">
        <v>64</v>
      </c>
      <c r="B15" s="51" t="s">
        <v>65</v>
      </c>
      <c r="C15" s="52" t="s">
        <v>66</v>
      </c>
      <c r="D15" s="53"/>
      <c r="E15" s="118">
        <v>5.5528892000000001</v>
      </c>
      <c r="F15" s="118">
        <v>1.4407964</v>
      </c>
      <c r="G15" s="118">
        <v>12.731153802</v>
      </c>
      <c r="H15" s="118" t="s">
        <v>428</v>
      </c>
      <c r="I15" s="118">
        <v>0.22601181100000001</v>
      </c>
      <c r="J15" s="118">
        <v>0.288742</v>
      </c>
      <c r="K15" s="118">
        <v>0.39275549999999998</v>
      </c>
      <c r="L15" s="118">
        <v>1.6040301E-2</v>
      </c>
      <c r="M15" s="118">
        <v>6.2578300000000002</v>
      </c>
      <c r="N15" s="118">
        <v>7.6645769999999997E-3</v>
      </c>
      <c r="O15" s="118">
        <v>4.440093E-3</v>
      </c>
      <c r="P15" s="118">
        <v>4.9600069999999998E-3</v>
      </c>
      <c r="Q15" s="118">
        <v>2.0703509999999998E-3</v>
      </c>
      <c r="R15" s="118">
        <v>2.5962516000000001E-2</v>
      </c>
      <c r="S15" s="118">
        <v>1.3613055000000001E-2</v>
      </c>
      <c r="T15" s="118">
        <v>4.1432525999999997E-2</v>
      </c>
      <c r="U15" s="118">
        <v>1.6901092999999999E-2</v>
      </c>
      <c r="V15" s="118">
        <v>6.5563403000000006E-2</v>
      </c>
      <c r="W15" s="118">
        <v>1.0487517E-2</v>
      </c>
      <c r="X15" s="118">
        <v>7.0046400000000003E-3</v>
      </c>
      <c r="Y15" s="118">
        <v>6.4872009999999997E-3</v>
      </c>
      <c r="Z15" s="118">
        <v>6.4872009999999997E-3</v>
      </c>
      <c r="AA15" s="118">
        <v>7.7486650000000001E-3</v>
      </c>
      <c r="AB15" s="118">
        <v>2.7727707000000001E-2</v>
      </c>
      <c r="AC15" s="118" t="s">
        <v>428</v>
      </c>
      <c r="AD15" s="118" t="s">
        <v>430</v>
      </c>
      <c r="AE15" s="117"/>
      <c r="AF15" s="15">
        <v>1678670.3838255501</v>
      </c>
      <c r="AG15" s="15" t="s">
        <v>429</v>
      </c>
      <c r="AH15" s="15">
        <v>56646.38382535</v>
      </c>
      <c r="AI15" s="15" t="s">
        <v>429</v>
      </c>
      <c r="AJ15" s="15" t="s">
        <v>429</v>
      </c>
      <c r="AK15" s="15" t="s">
        <v>430</v>
      </c>
      <c r="AL15" s="31" t="s">
        <v>60</v>
      </c>
    </row>
    <row r="16" spans="1:39" ht="26.25" customHeight="1" thickBot="1" x14ac:dyDescent="0.25">
      <c r="A16" s="51" t="s">
        <v>64</v>
      </c>
      <c r="B16" s="51" t="s">
        <v>67</v>
      </c>
      <c r="C16" s="52" t="s">
        <v>68</v>
      </c>
      <c r="D16" s="53"/>
      <c r="E16" s="118">
        <v>4.8747275759999997</v>
      </c>
      <c r="F16" s="118">
        <v>5.3491799999999999E-2</v>
      </c>
      <c r="G16" s="118">
        <v>0.268409018</v>
      </c>
      <c r="H16" s="118" t="s">
        <v>431</v>
      </c>
      <c r="I16" s="118" t="s">
        <v>431</v>
      </c>
      <c r="J16" s="118" t="s">
        <v>431</v>
      </c>
      <c r="K16" s="118">
        <v>3.8999999999999999E-5</v>
      </c>
      <c r="L16" s="118" t="s">
        <v>431</v>
      </c>
      <c r="M16" s="118">
        <v>0.59456100000000001</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1.7569273999999999E-2</v>
      </c>
      <c r="AE16" s="117"/>
      <c r="AF16" s="15">
        <v>0.56624225299999997</v>
      </c>
      <c r="AG16" s="15">
        <v>26222.796875</v>
      </c>
      <c r="AH16" s="15">
        <v>36711.760738149998</v>
      </c>
      <c r="AI16" s="15" t="s">
        <v>429</v>
      </c>
      <c r="AJ16" s="15" t="s">
        <v>429</v>
      </c>
      <c r="AK16" s="15" t="s">
        <v>430</v>
      </c>
      <c r="AL16" s="31" t="s">
        <v>60</v>
      </c>
    </row>
    <row r="17" spans="1:38" ht="26.25" customHeight="1" thickBot="1" x14ac:dyDescent="0.25">
      <c r="A17" s="51" t="s">
        <v>64</v>
      </c>
      <c r="B17" s="51" t="s">
        <v>69</v>
      </c>
      <c r="C17" s="52" t="s">
        <v>70</v>
      </c>
      <c r="D17" s="53" t="s">
        <v>206</v>
      </c>
      <c r="E17" s="15">
        <v>5.7846491000000002</v>
      </c>
      <c r="F17" s="15">
        <v>0.62105259000000002</v>
      </c>
      <c r="G17" s="15">
        <v>3.8124980100000001</v>
      </c>
      <c r="H17" s="15">
        <v>1.88142E-2</v>
      </c>
      <c r="I17" s="15">
        <v>0.65649285099999999</v>
      </c>
      <c r="J17" s="15">
        <v>0.99753623999999996</v>
      </c>
      <c r="K17" s="15">
        <v>2.7547307000000001</v>
      </c>
      <c r="L17" s="15">
        <v>1.4836738E-2</v>
      </c>
      <c r="M17" s="15">
        <v>82.414822537999996</v>
      </c>
      <c r="N17" s="15">
        <v>0.13101800999999999</v>
      </c>
      <c r="O17" s="15">
        <v>3.0019999999999998E-6</v>
      </c>
      <c r="P17" s="15">
        <v>3.766148E-3</v>
      </c>
      <c r="Q17" s="15">
        <v>1.4407720000000001E-3</v>
      </c>
      <c r="R17" s="15">
        <v>9.1249999999999999E-6</v>
      </c>
      <c r="S17" s="15">
        <v>9.1248900000000005E-4</v>
      </c>
      <c r="T17" s="15">
        <v>6.1229999999999997E-6</v>
      </c>
      <c r="U17" s="15">
        <v>1.3447200000000001E-4</v>
      </c>
      <c r="V17" s="15">
        <v>2.8790180099999998</v>
      </c>
      <c r="W17" s="15">
        <v>1.8146</v>
      </c>
      <c r="X17" s="15">
        <v>1.6E-2</v>
      </c>
      <c r="Y17" s="15">
        <v>3.6999999999999998E-2</v>
      </c>
      <c r="Z17" s="15">
        <v>8.9999999999999993E-3</v>
      </c>
      <c r="AA17" s="15">
        <v>2.1999999999999999E-2</v>
      </c>
      <c r="AB17" s="15">
        <v>8.4000000000000005E-2</v>
      </c>
      <c r="AC17" s="15" t="s">
        <v>428</v>
      </c>
      <c r="AD17" s="15">
        <v>5.7941465999999997E-2</v>
      </c>
      <c r="AE17" s="117"/>
      <c r="AF17" s="15">
        <v>10.632300000000001</v>
      </c>
      <c r="AG17" s="15">
        <v>21344.773959999999</v>
      </c>
      <c r="AH17" s="15">
        <v>18961.773833700001</v>
      </c>
      <c r="AI17" s="15" t="s">
        <v>429</v>
      </c>
      <c r="AJ17" s="15" t="s">
        <v>429</v>
      </c>
      <c r="AK17" s="15" t="s">
        <v>430</v>
      </c>
      <c r="AL17" s="31" t="s">
        <v>60</v>
      </c>
    </row>
    <row r="18" spans="1:38" ht="26.25" customHeight="1" thickBot="1" x14ac:dyDescent="0.25">
      <c r="A18" s="51" t="s">
        <v>64</v>
      </c>
      <c r="B18" s="51" t="s">
        <v>71</v>
      </c>
      <c r="C18" s="52" t="s">
        <v>72</v>
      </c>
      <c r="D18" s="53"/>
      <c r="E18" s="15">
        <v>0.75663558900000005</v>
      </c>
      <c r="F18" s="15">
        <v>2.7786410000000001E-2</v>
      </c>
      <c r="G18" s="15">
        <v>2.2411212489999999</v>
      </c>
      <c r="H18" s="15">
        <v>2.6743900000000001E-4</v>
      </c>
      <c r="I18" s="15">
        <v>8.3838739999999995E-3</v>
      </c>
      <c r="J18" s="15">
        <v>9.1696710000000008E-3</v>
      </c>
      <c r="K18" s="15">
        <v>3.2425401E-2</v>
      </c>
      <c r="L18" s="15">
        <v>3.4055510000000002E-3</v>
      </c>
      <c r="M18" s="15">
        <v>12.894724999999999</v>
      </c>
      <c r="N18" s="15">
        <v>8.7793400000000001E-3</v>
      </c>
      <c r="O18" s="15">
        <v>7.2097100000000005E-4</v>
      </c>
      <c r="P18" s="15">
        <v>2.5614799999999999E-4</v>
      </c>
      <c r="Q18" s="15">
        <v>5.112643E-3</v>
      </c>
      <c r="R18" s="15">
        <v>2.2102900000000002E-3</v>
      </c>
      <c r="S18" s="15">
        <v>2.9945129999999999E-3</v>
      </c>
      <c r="T18" s="15">
        <v>2.1931000000000001E-5</v>
      </c>
      <c r="U18" s="15">
        <v>6.8286000000000003E-5</v>
      </c>
      <c r="V18" s="15">
        <v>0.16239421700000001</v>
      </c>
      <c r="W18" s="15">
        <v>5.3400000000000001E-3</v>
      </c>
      <c r="X18" s="15">
        <v>6.05E-5</v>
      </c>
      <c r="Y18" s="15" t="s">
        <v>431</v>
      </c>
      <c r="Z18" s="15" t="s">
        <v>431</v>
      </c>
      <c r="AA18" s="15" t="s">
        <v>431</v>
      </c>
      <c r="AB18" s="15">
        <v>6.05E-5</v>
      </c>
      <c r="AC18" s="15" t="s">
        <v>430</v>
      </c>
      <c r="AD18" s="15" t="s">
        <v>430</v>
      </c>
      <c r="AE18" s="117"/>
      <c r="AF18" s="15">
        <v>191.61179999999999</v>
      </c>
      <c r="AG18" s="15">
        <v>62.881700000000002</v>
      </c>
      <c r="AH18" s="15">
        <v>3812.6153053500002</v>
      </c>
      <c r="AI18" s="15" t="s">
        <v>429</v>
      </c>
      <c r="AJ18" s="15" t="s">
        <v>429</v>
      </c>
      <c r="AK18" s="15" t="s">
        <v>430</v>
      </c>
      <c r="AL18" s="31" t="s">
        <v>60</v>
      </c>
    </row>
    <row r="19" spans="1:38" ht="26.25" customHeight="1" thickBot="1" x14ac:dyDescent="0.25">
      <c r="A19" s="51" t="s">
        <v>64</v>
      </c>
      <c r="B19" s="51" t="s">
        <v>73</v>
      </c>
      <c r="C19" s="52" t="s">
        <v>74</v>
      </c>
      <c r="D19" s="53"/>
      <c r="E19" s="118">
        <v>12.248265346</v>
      </c>
      <c r="F19" s="118">
        <v>0.93983742999999997</v>
      </c>
      <c r="G19" s="118">
        <v>2.0907476389999999</v>
      </c>
      <c r="H19" s="118">
        <v>0.11229699999999999</v>
      </c>
      <c r="I19" s="118">
        <v>7.6590240000000004E-2</v>
      </c>
      <c r="J19" s="118">
        <v>0.10158036300000001</v>
      </c>
      <c r="K19" s="118">
        <v>0.197912213</v>
      </c>
      <c r="L19" s="118">
        <v>4.899881E-3</v>
      </c>
      <c r="M19" s="118">
        <v>11.941310415</v>
      </c>
      <c r="N19" s="118">
        <v>2.9271558259999999</v>
      </c>
      <c r="O19" s="118">
        <v>2.8994000000000001E-5</v>
      </c>
      <c r="P19" s="118">
        <v>1.7221268000000001E-2</v>
      </c>
      <c r="Q19" s="118">
        <v>1.1695201000000001E-2</v>
      </c>
      <c r="R19" s="118">
        <v>0.130269147</v>
      </c>
      <c r="S19" s="118">
        <v>1.1232752930000001</v>
      </c>
      <c r="T19" s="118">
        <v>2.1991400000000001E-4</v>
      </c>
      <c r="U19" s="118">
        <v>1.7135539999999999E-3</v>
      </c>
      <c r="V19" s="118">
        <v>5.6860981769999999</v>
      </c>
      <c r="W19" s="118">
        <v>3.9387091619999999</v>
      </c>
      <c r="X19" s="118">
        <v>3.0027690000000002E-3</v>
      </c>
      <c r="Y19" s="118">
        <v>2.1823000000000001E-5</v>
      </c>
      <c r="Z19" s="118">
        <v>2.4839999999999998E-6</v>
      </c>
      <c r="AA19" s="118">
        <v>2.193E-6</v>
      </c>
      <c r="AB19" s="118">
        <v>3.0292700000000001E-3</v>
      </c>
      <c r="AC19" s="118" t="s">
        <v>428</v>
      </c>
      <c r="AD19" s="118" t="s">
        <v>428</v>
      </c>
      <c r="AE19" s="117"/>
      <c r="AF19" s="15">
        <v>151054.129449439</v>
      </c>
      <c r="AG19" s="15">
        <v>171.94239999999999</v>
      </c>
      <c r="AH19" s="15">
        <v>212950.027242718</v>
      </c>
      <c r="AI19" s="15">
        <v>326.62820975</v>
      </c>
      <c r="AJ19" s="15">
        <v>42.25459</v>
      </c>
      <c r="AK19" s="15" t="s">
        <v>430</v>
      </c>
      <c r="AL19" s="31" t="s">
        <v>60</v>
      </c>
    </row>
    <row r="20" spans="1:38" ht="26.25" customHeight="1" thickBot="1" x14ac:dyDescent="0.25">
      <c r="A20" s="51" t="s">
        <v>64</v>
      </c>
      <c r="B20" s="51" t="s">
        <v>75</v>
      </c>
      <c r="C20" s="52" t="s">
        <v>76</v>
      </c>
      <c r="D20" s="53"/>
      <c r="E20" s="118">
        <v>1.3192552719999999</v>
      </c>
      <c r="F20" s="118">
        <v>0.336801393</v>
      </c>
      <c r="G20" s="118">
        <v>3.1312569999999998E-2</v>
      </c>
      <c r="H20" s="118">
        <v>2.05E-4</v>
      </c>
      <c r="I20" s="118">
        <v>1.2849960000000001E-3</v>
      </c>
      <c r="J20" s="118">
        <v>1.2849960000000001E-3</v>
      </c>
      <c r="K20" s="118">
        <v>6.4638960000000002E-3</v>
      </c>
      <c r="L20" s="118">
        <v>5.1400000000000003E-5</v>
      </c>
      <c r="M20" s="118">
        <v>1.6446565930000001</v>
      </c>
      <c r="N20" s="118">
        <v>3.1550000000000001E-5</v>
      </c>
      <c r="O20" s="118">
        <v>5.2580000000000003E-6</v>
      </c>
      <c r="P20" s="118">
        <v>4.8576100000000003E-4</v>
      </c>
      <c r="Q20" s="118">
        <v>2.5239730000000001E-3</v>
      </c>
      <c r="R20" s="118">
        <v>1.5985E-5</v>
      </c>
      <c r="S20" s="118">
        <v>1.5985159999999999E-3</v>
      </c>
      <c r="T20" s="118">
        <v>1.0727000000000001E-5</v>
      </c>
      <c r="U20" s="118">
        <v>2.3557100000000001E-4</v>
      </c>
      <c r="V20" s="118">
        <v>3.1550000000000001E-5</v>
      </c>
      <c r="W20" s="118" t="s">
        <v>428</v>
      </c>
      <c r="X20" s="118">
        <v>6.5339999999999996E-6</v>
      </c>
      <c r="Y20" s="118">
        <v>1.0454E-5</v>
      </c>
      <c r="Z20" s="118">
        <v>3.2669999999999998E-6</v>
      </c>
      <c r="AA20" s="118">
        <v>2.6129999999999998E-6</v>
      </c>
      <c r="AB20" s="118">
        <v>2.2867999999999999E-5</v>
      </c>
      <c r="AC20" s="118">
        <v>3.2669999999999998E-6</v>
      </c>
      <c r="AD20" s="118" t="s">
        <v>428</v>
      </c>
      <c r="AE20" s="117"/>
      <c r="AF20" s="15">
        <v>3.28</v>
      </c>
      <c r="AG20" s="15" t="s">
        <v>429</v>
      </c>
      <c r="AH20" s="15">
        <v>30297.240713900999</v>
      </c>
      <c r="AI20" s="15">
        <v>2395.2754491000001</v>
      </c>
      <c r="AJ20" s="15">
        <v>159.74058400000001</v>
      </c>
      <c r="AK20" s="15" t="s">
        <v>430</v>
      </c>
      <c r="AL20" s="31" t="s">
        <v>60</v>
      </c>
    </row>
    <row r="21" spans="1:38" ht="26.25" customHeight="1" thickBot="1" x14ac:dyDescent="0.25">
      <c r="A21" s="51" t="s">
        <v>64</v>
      </c>
      <c r="B21" s="51" t="s">
        <v>77</v>
      </c>
      <c r="C21" s="52" t="s">
        <v>78</v>
      </c>
      <c r="D21" s="53"/>
      <c r="E21" s="118">
        <v>2.8986564939999999</v>
      </c>
      <c r="F21" s="118">
        <v>0.41779814799999998</v>
      </c>
      <c r="G21" s="118">
        <v>0.65173185099999997</v>
      </c>
      <c r="H21" s="118">
        <v>9.4310000000000001E-3</v>
      </c>
      <c r="I21" s="118">
        <v>4.8627508E-2</v>
      </c>
      <c r="J21" s="118">
        <v>0.12690505599999999</v>
      </c>
      <c r="K21" s="118">
        <v>0.170216915</v>
      </c>
      <c r="L21" s="118">
        <v>2.9596750000000002E-3</v>
      </c>
      <c r="M21" s="118">
        <v>4.7217947159999998</v>
      </c>
      <c r="N21" s="118">
        <v>8.9548000000000004E-5</v>
      </c>
      <c r="O21" s="118">
        <v>1.5862000000000002E-5</v>
      </c>
      <c r="P21" s="118">
        <v>1.3211290000000001E-3</v>
      </c>
      <c r="Q21" s="118">
        <v>6.8425580000000003E-3</v>
      </c>
      <c r="R21" s="118">
        <v>4.3336E-5</v>
      </c>
      <c r="S21" s="118">
        <v>4.3336199999999998E-3</v>
      </c>
      <c r="T21" s="118">
        <v>2.9081000000000002E-5</v>
      </c>
      <c r="U21" s="118">
        <v>6.3863899999999998E-4</v>
      </c>
      <c r="V21" s="118">
        <v>8.5531999999999994E-5</v>
      </c>
      <c r="W21" s="118" t="s">
        <v>428</v>
      </c>
      <c r="X21" s="118">
        <v>4.73385E-4</v>
      </c>
      <c r="Y21" s="118">
        <v>1.032891E-3</v>
      </c>
      <c r="Z21" s="118">
        <v>3.0105399999999998E-4</v>
      </c>
      <c r="AA21" s="118">
        <v>5.6062E-5</v>
      </c>
      <c r="AB21" s="118">
        <v>1.863392E-3</v>
      </c>
      <c r="AC21" s="118">
        <v>2.0563650000000001E-3</v>
      </c>
      <c r="AD21" s="118">
        <v>8.7629299999999999E-4</v>
      </c>
      <c r="AE21" s="117"/>
      <c r="AF21" s="15">
        <v>13.4078</v>
      </c>
      <c r="AG21" s="15">
        <v>1048.0609999999999</v>
      </c>
      <c r="AH21" s="15">
        <v>62396.68442505</v>
      </c>
      <c r="AI21" s="15">
        <v>1864.8849001609999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17.339746470000001</v>
      </c>
      <c r="F23" s="118">
        <v>1.8884392050000001</v>
      </c>
      <c r="G23" s="118">
        <v>0.19558381399999999</v>
      </c>
      <c r="H23" s="118">
        <v>4.7383E-3</v>
      </c>
      <c r="I23" s="118">
        <v>0.98955962200000003</v>
      </c>
      <c r="J23" s="118">
        <v>1.041157933</v>
      </c>
      <c r="K23" s="118">
        <v>1.041157933</v>
      </c>
      <c r="L23" s="118">
        <v>0.50589567400000002</v>
      </c>
      <c r="M23" s="118">
        <v>10.126072691999999</v>
      </c>
      <c r="N23" s="118">
        <v>8.9204999999999997E-5</v>
      </c>
      <c r="O23" s="118">
        <v>1.5007E-5</v>
      </c>
      <c r="P23" s="118">
        <v>1.316684E-3</v>
      </c>
      <c r="Q23" s="118">
        <v>2.9034999999999999E-5</v>
      </c>
      <c r="R23" s="118">
        <v>6.7386119999999997E-3</v>
      </c>
      <c r="S23" s="118">
        <v>4.0996959999999999E-3</v>
      </c>
      <c r="T23" s="118">
        <v>3.1275000000000001E-5</v>
      </c>
      <c r="U23" s="118">
        <v>2.8649E-5</v>
      </c>
      <c r="V23" s="118">
        <v>1.0760037E-2</v>
      </c>
      <c r="W23" s="118">
        <v>0.106256582</v>
      </c>
      <c r="X23" s="118">
        <v>7.3559469999999998E-3</v>
      </c>
      <c r="Y23" s="118">
        <v>8.0965029999999997E-3</v>
      </c>
      <c r="Z23" s="118">
        <v>6.8967229999999996E-3</v>
      </c>
      <c r="AA23" s="118">
        <v>7.2002630000000001E-3</v>
      </c>
      <c r="AB23" s="118">
        <v>2.9549435999999998E-2</v>
      </c>
      <c r="AC23" s="118" t="s">
        <v>428</v>
      </c>
      <c r="AD23" s="118" t="s">
        <v>428</v>
      </c>
      <c r="AE23" s="117"/>
      <c r="AF23" s="15">
        <v>24428.301712094999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6.7328336420000001</v>
      </c>
      <c r="F24" s="118">
        <v>0.730763147</v>
      </c>
      <c r="G24" s="118">
        <v>2.6752136790000001</v>
      </c>
      <c r="H24" s="118">
        <v>0.31660391900000001</v>
      </c>
      <c r="I24" s="118">
        <v>0.147219129</v>
      </c>
      <c r="J24" s="118">
        <v>0.30888007499999998</v>
      </c>
      <c r="K24" s="118">
        <v>0.32824849499999997</v>
      </c>
      <c r="L24" s="118">
        <v>1.6987756999999999E-2</v>
      </c>
      <c r="M24" s="118">
        <v>6.696045378</v>
      </c>
      <c r="N24" s="118">
        <v>4.9887858E-2</v>
      </c>
      <c r="O24" s="118">
        <v>1.1032728E-2</v>
      </c>
      <c r="P24" s="118">
        <v>3.5231723999999999E-2</v>
      </c>
      <c r="Q24" s="118">
        <v>1.5837001999999999E-2</v>
      </c>
      <c r="R24" s="118">
        <v>1.3209672E-2</v>
      </c>
      <c r="S24" s="118">
        <v>2.2552190999999999E-2</v>
      </c>
      <c r="T24" s="118">
        <v>1.1740815999999999E-2</v>
      </c>
      <c r="U24" s="118">
        <v>0.122747278</v>
      </c>
      <c r="V24" s="118">
        <v>1.103760104</v>
      </c>
      <c r="W24" s="118">
        <v>1.9805968E-2</v>
      </c>
      <c r="X24" s="118">
        <v>3.9600149999999999E-3</v>
      </c>
      <c r="Y24" s="118">
        <v>5.3091170000000003E-3</v>
      </c>
      <c r="Z24" s="118">
        <v>1.4282870000000001E-3</v>
      </c>
      <c r="AA24" s="118">
        <v>2.7383720000000002E-3</v>
      </c>
      <c r="AB24" s="118">
        <v>1.3435791000000001E-2</v>
      </c>
      <c r="AC24" s="118">
        <v>7.1469860000000001E-3</v>
      </c>
      <c r="AD24" s="118">
        <v>2.6909910000000002E-3</v>
      </c>
      <c r="AE24" s="117"/>
      <c r="AF24" s="15">
        <v>1132.2799</v>
      </c>
      <c r="AG24" s="15">
        <v>5104.5330889999996</v>
      </c>
      <c r="AH24" s="15">
        <v>68710.142861522007</v>
      </c>
      <c r="AI24" s="15">
        <v>2392.2005495409999</v>
      </c>
      <c r="AJ24" s="15">
        <v>251.50827000000001</v>
      </c>
      <c r="AK24" s="15" t="s">
        <v>430</v>
      </c>
      <c r="AL24" s="31" t="s">
        <v>60</v>
      </c>
    </row>
    <row r="25" spans="1:38" ht="26.25" customHeight="1" thickBot="1" x14ac:dyDescent="0.25">
      <c r="A25" s="51" t="s">
        <v>86</v>
      </c>
      <c r="B25" s="55" t="s">
        <v>87</v>
      </c>
      <c r="C25" s="57" t="s">
        <v>88</v>
      </c>
      <c r="D25" s="53"/>
      <c r="E25" s="118">
        <v>2.7573599739999999</v>
      </c>
      <c r="F25" s="118">
        <v>0.31933251000000001</v>
      </c>
      <c r="G25" s="118">
        <v>0.229102008</v>
      </c>
      <c r="H25" s="118" t="s">
        <v>428</v>
      </c>
      <c r="I25" s="118">
        <v>3.4430777000000003E-2</v>
      </c>
      <c r="J25" s="118">
        <v>4.3137267999999999E-2</v>
      </c>
      <c r="K25" s="118">
        <v>4.3137267999999999E-2</v>
      </c>
      <c r="L25" s="118">
        <v>1.7568489E-2</v>
      </c>
      <c r="M25" s="118">
        <v>2.8281230470000001</v>
      </c>
      <c r="N25" s="118">
        <v>7.4892521000000004E-2</v>
      </c>
      <c r="O25" s="118">
        <v>6.0919999999999999E-5</v>
      </c>
      <c r="P25" s="118" t="s">
        <v>428</v>
      </c>
      <c r="Q25" s="118">
        <v>4.9350000000000002E-6</v>
      </c>
      <c r="R25" s="118">
        <v>2.0763911999999999E-2</v>
      </c>
      <c r="S25" s="118">
        <v>0.212990922</v>
      </c>
      <c r="T25" s="118">
        <v>5.397382E-3</v>
      </c>
      <c r="U25" s="118">
        <v>4.9347E-5</v>
      </c>
      <c r="V25" s="118">
        <v>0.16786742299999999</v>
      </c>
      <c r="W25" s="118">
        <v>7.9406089999999995E-3</v>
      </c>
      <c r="X25" s="118">
        <v>1.4352551E-2</v>
      </c>
      <c r="Y25" s="118">
        <v>1.0565259E-2</v>
      </c>
      <c r="Z25" s="118">
        <v>2.5382334999999999E-2</v>
      </c>
      <c r="AA25" s="118">
        <v>2.782292E-3</v>
      </c>
      <c r="AB25" s="118">
        <v>5.3082437000000003E-2</v>
      </c>
      <c r="AC25" s="118" t="s">
        <v>430</v>
      </c>
      <c r="AD25" s="118" t="s">
        <v>430</v>
      </c>
      <c r="AE25" s="117"/>
      <c r="AF25" s="15">
        <v>9969.9464038210008</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2.4072252999999998E-2</v>
      </c>
      <c r="F26" s="118">
        <v>5.2742075999999999E-2</v>
      </c>
      <c r="G26" s="118">
        <v>2.100251E-3</v>
      </c>
      <c r="H26" s="118" t="s">
        <v>428</v>
      </c>
      <c r="I26" s="118">
        <v>2.0666500000000002E-3</v>
      </c>
      <c r="J26" s="118">
        <v>2.0666500000000002E-3</v>
      </c>
      <c r="K26" s="118">
        <v>2.0666500000000002E-3</v>
      </c>
      <c r="L26" s="118">
        <v>4.2069299999999998E-4</v>
      </c>
      <c r="M26" s="118">
        <v>1.4876152949999999</v>
      </c>
      <c r="N26" s="118">
        <v>1.189721217</v>
      </c>
      <c r="O26" s="118" t="s">
        <v>428</v>
      </c>
      <c r="P26" s="118" t="s">
        <v>428</v>
      </c>
      <c r="Q26" s="118" t="s">
        <v>428</v>
      </c>
      <c r="R26" s="118" t="s">
        <v>428</v>
      </c>
      <c r="S26" s="118" t="s">
        <v>428</v>
      </c>
      <c r="T26" s="118" t="s">
        <v>428</v>
      </c>
      <c r="U26" s="118" t="s">
        <v>428</v>
      </c>
      <c r="V26" s="118" t="s">
        <v>428</v>
      </c>
      <c r="W26" s="118">
        <v>6.4092100000000003E-4</v>
      </c>
      <c r="X26" s="118">
        <v>3.2878600000000002E-4</v>
      </c>
      <c r="Y26" s="118">
        <v>2.9328299999999998E-4</v>
      </c>
      <c r="Z26" s="118">
        <v>6.2291400000000002E-4</v>
      </c>
      <c r="AA26" s="118">
        <v>5.5420999999999997E-5</v>
      </c>
      <c r="AB26" s="118">
        <v>1.300404E-3</v>
      </c>
      <c r="AC26" s="118" t="s">
        <v>430</v>
      </c>
      <c r="AD26" s="118" t="s">
        <v>430</v>
      </c>
      <c r="AE26" s="117"/>
      <c r="AF26" s="15">
        <v>157.423973735</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29.703075112000001</v>
      </c>
      <c r="F27" s="118">
        <v>10.132921103999999</v>
      </c>
      <c r="G27" s="118">
        <v>0.107277884</v>
      </c>
      <c r="H27" s="118">
        <v>3.7020306399999998</v>
      </c>
      <c r="I27" s="118">
        <v>0.98532757000000004</v>
      </c>
      <c r="J27" s="118">
        <v>0.98532757000000004</v>
      </c>
      <c r="K27" s="118">
        <v>0.98532757000000004</v>
      </c>
      <c r="L27" s="118">
        <v>0.61986693999999998</v>
      </c>
      <c r="M27" s="118">
        <v>237.36419729100001</v>
      </c>
      <c r="N27" s="118">
        <v>0.43127298400000003</v>
      </c>
      <c r="O27" s="118">
        <v>9.0112311E-2</v>
      </c>
      <c r="P27" s="118">
        <v>5.8802237E-2</v>
      </c>
      <c r="Q27" s="118">
        <v>1.682698E-3</v>
      </c>
      <c r="R27" s="118">
        <v>0.191899496</v>
      </c>
      <c r="S27" s="118">
        <v>0.27966736800000003</v>
      </c>
      <c r="T27" s="118">
        <v>0.10053817</v>
      </c>
      <c r="U27" s="118">
        <v>1.2599460000000001E-3</v>
      </c>
      <c r="V27" s="118">
        <v>18.010855584000002</v>
      </c>
      <c r="W27" s="118">
        <v>0.124675775</v>
      </c>
      <c r="X27" s="118">
        <v>3.4227380000000002E-2</v>
      </c>
      <c r="Y27" s="118">
        <v>3.4448153000000002E-2</v>
      </c>
      <c r="Z27" s="118">
        <v>2.5931752999999998E-2</v>
      </c>
      <c r="AA27" s="118">
        <v>2.4846165E-2</v>
      </c>
      <c r="AB27" s="118">
        <v>0.119453451</v>
      </c>
      <c r="AC27" s="118" t="s">
        <v>428</v>
      </c>
      <c r="AD27" s="118" t="s">
        <v>430</v>
      </c>
      <c r="AE27" s="117"/>
      <c r="AF27" s="15">
        <v>251783.61325810399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18.407261491</v>
      </c>
      <c r="F28" s="118">
        <v>0.65155710499999997</v>
      </c>
      <c r="G28" s="118">
        <v>2.0829084000000001E-2</v>
      </c>
      <c r="H28" s="118">
        <v>7.1265284999999998E-2</v>
      </c>
      <c r="I28" s="118">
        <v>0.97438932700000003</v>
      </c>
      <c r="J28" s="118">
        <v>0.97438932700000003</v>
      </c>
      <c r="K28" s="118">
        <v>0.97438932700000003</v>
      </c>
      <c r="L28" s="118">
        <v>0.80319486399999995</v>
      </c>
      <c r="M28" s="118">
        <v>4.1370863839999998</v>
      </c>
      <c r="N28" s="118">
        <v>6.2914388000000002E-2</v>
      </c>
      <c r="O28" s="118">
        <v>1.4377335E-2</v>
      </c>
      <c r="P28" s="118">
        <v>6.9937009999999997E-3</v>
      </c>
      <c r="Q28" s="118">
        <v>1.3679E-4</v>
      </c>
      <c r="R28" s="118">
        <v>4.3613897999999998E-2</v>
      </c>
      <c r="S28" s="118">
        <v>5.2749117999999998E-2</v>
      </c>
      <c r="T28" s="118">
        <v>1.5649435E-2</v>
      </c>
      <c r="U28" s="118">
        <v>1.44005E-4</v>
      </c>
      <c r="V28" s="118">
        <v>2.908557423</v>
      </c>
      <c r="W28" s="118">
        <v>1.3881332999999999E-2</v>
      </c>
      <c r="X28" s="118">
        <v>6.9728919999999996E-3</v>
      </c>
      <c r="Y28" s="118">
        <v>6.9977160000000002E-3</v>
      </c>
      <c r="Z28" s="118">
        <v>2.8809320000000001E-3</v>
      </c>
      <c r="AA28" s="118">
        <v>4.8984899999999999E-4</v>
      </c>
      <c r="AB28" s="118">
        <v>1.7341388999999999E-2</v>
      </c>
      <c r="AC28" s="118" t="s">
        <v>428</v>
      </c>
      <c r="AD28" s="118" t="s">
        <v>430</v>
      </c>
      <c r="AE28" s="117"/>
      <c r="AF28" s="15">
        <v>48313.016644058996</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78.588895136999994</v>
      </c>
      <c r="F29" s="118">
        <v>3.9124112339999999</v>
      </c>
      <c r="G29" s="118">
        <v>7.103624E-2</v>
      </c>
      <c r="H29" s="118">
        <v>0.15819111399999999</v>
      </c>
      <c r="I29" s="118">
        <v>0.84444451899999995</v>
      </c>
      <c r="J29" s="118">
        <v>0.84444451899999995</v>
      </c>
      <c r="K29" s="118">
        <v>0.84444451899999995</v>
      </c>
      <c r="L29" s="118">
        <v>0.50548297600000003</v>
      </c>
      <c r="M29" s="118">
        <v>24.621115381999999</v>
      </c>
      <c r="N29" s="118">
        <v>3.237363E-2</v>
      </c>
      <c r="O29" s="118">
        <v>7.3874079999999998E-3</v>
      </c>
      <c r="P29" s="118">
        <v>9.8654729999999996E-3</v>
      </c>
      <c r="Q29" s="118">
        <v>2.0582599999999999E-4</v>
      </c>
      <c r="R29" s="118">
        <v>5.5379678000000002E-2</v>
      </c>
      <c r="S29" s="118">
        <v>4.7037324999999998E-2</v>
      </c>
      <c r="T29" s="118">
        <v>8.0994599999999993E-3</v>
      </c>
      <c r="U29" s="118">
        <v>2.1032200000000001E-4</v>
      </c>
      <c r="V29" s="118">
        <v>1.5332522770000001</v>
      </c>
      <c r="W29" s="118">
        <v>0.259064022</v>
      </c>
      <c r="X29" s="118">
        <v>1.7536487999999999E-2</v>
      </c>
      <c r="Y29" s="118">
        <v>1.5258738000000001E-2</v>
      </c>
      <c r="Z29" s="118">
        <v>7.2333349999999996E-3</v>
      </c>
      <c r="AA29" s="118">
        <v>7.4820000000000005E-5</v>
      </c>
      <c r="AB29" s="118">
        <v>4.0103381E-2</v>
      </c>
      <c r="AC29" s="118" t="s">
        <v>428</v>
      </c>
      <c r="AD29" s="118" t="s">
        <v>430</v>
      </c>
      <c r="AE29" s="117"/>
      <c r="AF29" s="15">
        <v>155242.47995659101</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1.371393308</v>
      </c>
      <c r="F30" s="118">
        <v>9.0419856999999997</v>
      </c>
      <c r="G30" s="118">
        <v>6.103392E-3</v>
      </c>
      <c r="H30" s="118">
        <v>6.7577130000000003E-3</v>
      </c>
      <c r="I30" s="118">
        <v>0.17439154900000001</v>
      </c>
      <c r="J30" s="118">
        <v>0.17439154900000001</v>
      </c>
      <c r="K30" s="118">
        <v>0.17439154900000001</v>
      </c>
      <c r="L30" s="118">
        <v>2.3120973999999999E-2</v>
      </c>
      <c r="M30" s="118">
        <v>45.581351462000001</v>
      </c>
      <c r="N30" s="118">
        <v>7.9485730000000004E-3</v>
      </c>
      <c r="O30" s="118">
        <v>1.514182E-3</v>
      </c>
      <c r="P30" s="118">
        <v>1.5430870000000001E-3</v>
      </c>
      <c r="Q30" s="118">
        <v>4.9778999999999999E-5</v>
      </c>
      <c r="R30" s="118">
        <v>3.1077330000000001E-3</v>
      </c>
      <c r="S30" s="118">
        <v>4.5965509999999999E-3</v>
      </c>
      <c r="T30" s="118">
        <v>1.7383730000000001E-3</v>
      </c>
      <c r="U30" s="118">
        <v>3.3841999999999999E-5</v>
      </c>
      <c r="V30" s="118">
        <v>0.30016907799999998</v>
      </c>
      <c r="W30" s="118">
        <v>0.17360199700000001</v>
      </c>
      <c r="X30" s="118">
        <v>1.1355318E-2</v>
      </c>
      <c r="Y30" s="118">
        <v>9.5801979999999998E-3</v>
      </c>
      <c r="Z30" s="118">
        <v>9.5392759999999993E-3</v>
      </c>
      <c r="AA30" s="118">
        <v>9.9626609999999994E-3</v>
      </c>
      <c r="AB30" s="118">
        <v>4.0437451999999999E-2</v>
      </c>
      <c r="AC30" s="118" t="s">
        <v>428</v>
      </c>
      <c r="AD30" s="118" t="s">
        <v>430</v>
      </c>
      <c r="AE30" s="117"/>
      <c r="AF30" s="15">
        <v>5841.0340232449998</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1.8260541969999999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166118.99547977801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0.25604605600000002</v>
      </c>
      <c r="J32" s="118">
        <v>1.416052093</v>
      </c>
      <c r="K32" s="118">
        <v>1.416052093</v>
      </c>
      <c r="L32" s="118" t="s">
        <v>430</v>
      </c>
      <c r="M32" s="118" t="s">
        <v>430</v>
      </c>
      <c r="N32" s="118">
        <v>0.30459164</v>
      </c>
      <c r="O32" s="118">
        <v>6.3056450000000003E-3</v>
      </c>
      <c r="P32" s="118" t="s">
        <v>428</v>
      </c>
      <c r="Q32" s="118">
        <v>8.7276400000000005E-4</v>
      </c>
      <c r="R32" s="118">
        <v>2.0188936239999999</v>
      </c>
      <c r="S32" s="118">
        <v>20.688586141999998</v>
      </c>
      <c r="T32" s="118">
        <v>0.54346325500000003</v>
      </c>
      <c r="U32" s="118">
        <v>8.7276400000000001E-3</v>
      </c>
      <c r="V32" s="118">
        <v>18.152293467</v>
      </c>
      <c r="W32" s="118" t="s">
        <v>428</v>
      </c>
      <c r="X32" s="118">
        <v>2.4517430000000002E-3</v>
      </c>
      <c r="Y32" s="118">
        <v>6.4081019999999997E-3</v>
      </c>
      <c r="Z32" s="118">
        <v>3.3869709999999999E-3</v>
      </c>
      <c r="AA32" s="118">
        <v>9.8830599999999999E-4</v>
      </c>
      <c r="AB32" s="118">
        <v>1.3235123E-2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0.172286299</v>
      </c>
      <c r="J33" s="118">
        <v>1.1485753219999999</v>
      </c>
      <c r="K33" s="118">
        <v>1.1485753219999999</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2.114168051</v>
      </c>
      <c r="F34" s="118">
        <v>8.0169599999999994E-2</v>
      </c>
      <c r="G34" s="118">
        <v>1.2234996999999999E-2</v>
      </c>
      <c r="H34" s="118">
        <v>2.5052999999999999E-2</v>
      </c>
      <c r="I34" s="118">
        <v>0.14668624599999999</v>
      </c>
      <c r="J34" s="118">
        <v>0.185095432</v>
      </c>
      <c r="K34" s="118">
        <v>0.185095432</v>
      </c>
      <c r="L34" s="118">
        <v>2.5052999999999999E-2</v>
      </c>
      <c r="M34" s="118">
        <v>0.40084799999999998</v>
      </c>
      <c r="N34" s="118">
        <v>0.34914498300000002</v>
      </c>
      <c r="O34" s="118">
        <v>1.53E-6</v>
      </c>
      <c r="P34" s="118">
        <v>1.4079899999999999E-4</v>
      </c>
      <c r="Q34" s="118">
        <v>3.061E-6</v>
      </c>
      <c r="R34" s="118">
        <v>7.34602E-4</v>
      </c>
      <c r="S34" s="118">
        <v>82.265360367</v>
      </c>
      <c r="T34" s="118">
        <v>3.061E-6</v>
      </c>
      <c r="U34" s="118">
        <v>3.061E-6</v>
      </c>
      <c r="V34" s="118">
        <v>1.1631199999999999E-3</v>
      </c>
      <c r="W34" s="118">
        <v>8.3510000000000008E-3</v>
      </c>
      <c r="X34" s="118">
        <v>4.5930500000000002E-4</v>
      </c>
      <c r="Y34" s="118">
        <v>3.8414599999999998E-4</v>
      </c>
      <c r="Z34" s="118">
        <v>1.9207299999999999E-4</v>
      </c>
      <c r="AA34" s="118">
        <v>8.3999999999999998E-8</v>
      </c>
      <c r="AB34" s="118">
        <v>1.0356079999999999E-3</v>
      </c>
      <c r="AC34" s="118" t="s">
        <v>428</v>
      </c>
      <c r="AD34" s="118" t="s">
        <v>428</v>
      </c>
      <c r="AE34" s="117"/>
      <c r="AF34" s="15">
        <v>1439.7123999999999</v>
      </c>
      <c r="AG34" s="15" t="s">
        <v>429</v>
      </c>
      <c r="AH34" s="15" t="s">
        <v>430</v>
      </c>
      <c r="AI34" s="15" t="s">
        <v>431</v>
      </c>
      <c r="AJ34" s="15" t="s">
        <v>430</v>
      </c>
      <c r="AK34" s="15">
        <v>3769.775819</v>
      </c>
      <c r="AL34" s="31" t="s">
        <v>60</v>
      </c>
    </row>
    <row r="35" spans="1:38" s="1" customFormat="1" ht="26.25" customHeight="1" thickBot="1" x14ac:dyDescent="0.25">
      <c r="A35" s="51" t="s">
        <v>109</v>
      </c>
      <c r="B35" s="51" t="s">
        <v>110</v>
      </c>
      <c r="C35" s="52" t="s">
        <v>111</v>
      </c>
      <c r="D35" s="53"/>
      <c r="E35" s="118">
        <v>12.133475248</v>
      </c>
      <c r="F35" s="118">
        <v>0.72146281300000004</v>
      </c>
      <c r="G35" s="118">
        <v>0.27509577600000001</v>
      </c>
      <c r="H35" s="118">
        <v>2.750958E-3</v>
      </c>
      <c r="I35" s="118">
        <v>0.42646389899999998</v>
      </c>
      <c r="J35" s="118">
        <v>0.454016274</v>
      </c>
      <c r="K35" s="118">
        <v>0.454016274</v>
      </c>
      <c r="L35" s="118">
        <v>0.21977148699999999</v>
      </c>
      <c r="M35" s="118">
        <v>0.80150558199999999</v>
      </c>
      <c r="N35" s="118">
        <v>6.4732000000000003E-5</v>
      </c>
      <c r="O35" s="118">
        <v>1.0789E-5</v>
      </c>
      <c r="P35" s="118">
        <v>9.9256299999999991E-4</v>
      </c>
      <c r="Q35" s="118">
        <v>2.1577E-5</v>
      </c>
      <c r="R35" s="118">
        <v>5.2268200000000001E-4</v>
      </c>
      <c r="S35" s="118">
        <v>6.4922599999999997E-3</v>
      </c>
      <c r="T35" s="118">
        <v>3.4386970000000001E-3</v>
      </c>
      <c r="U35" s="118">
        <v>2.1577E-5</v>
      </c>
      <c r="V35" s="118">
        <v>4.8141759999999999E-3</v>
      </c>
      <c r="W35" s="118">
        <v>7.5152376000000007E-2</v>
      </c>
      <c r="X35" s="118">
        <v>4.1333810000000002E-3</v>
      </c>
      <c r="Y35" s="118">
        <v>3.457009E-3</v>
      </c>
      <c r="Z35" s="118">
        <v>1.728505E-3</v>
      </c>
      <c r="AA35" s="118">
        <v>7.5199999999999996E-7</v>
      </c>
      <c r="AB35" s="118">
        <v>9.3196459999999991E-3</v>
      </c>
      <c r="AC35" s="118" t="s">
        <v>428</v>
      </c>
      <c r="AD35" s="118" t="s">
        <v>428</v>
      </c>
      <c r="AE35" s="117"/>
      <c r="AF35" s="15">
        <v>11746.589627624</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7.4145028899999996</v>
      </c>
      <c r="F36" s="118">
        <v>0.54223408100000003</v>
      </c>
      <c r="G36" s="118">
        <v>0.16327299300000001</v>
      </c>
      <c r="H36" s="118">
        <v>1.63273E-3</v>
      </c>
      <c r="I36" s="118">
        <v>0.33172797599999998</v>
      </c>
      <c r="J36" s="118">
        <v>0.35156093399999999</v>
      </c>
      <c r="K36" s="118">
        <v>0.35156093399999999</v>
      </c>
      <c r="L36" s="118">
        <v>0.16302151300000001</v>
      </c>
      <c r="M36" s="118">
        <v>0.72648624699999997</v>
      </c>
      <c r="N36" s="118">
        <v>3.8423000000000001E-5</v>
      </c>
      <c r="O36" s="118">
        <v>6.404E-6</v>
      </c>
      <c r="P36" s="118">
        <v>5.8915300000000003E-4</v>
      </c>
      <c r="Q36" s="118">
        <v>1.2808E-5</v>
      </c>
      <c r="R36" s="118">
        <v>3.1024699999999999E-4</v>
      </c>
      <c r="S36" s="118">
        <v>3.8535959999999999E-3</v>
      </c>
      <c r="T36" s="118">
        <v>2.0411000000000001E-3</v>
      </c>
      <c r="U36" s="118">
        <v>1.2808E-5</v>
      </c>
      <c r="V36" s="118">
        <v>2.85754E-3</v>
      </c>
      <c r="W36" s="118">
        <v>5.6482717000000002E-2</v>
      </c>
      <c r="X36" s="118">
        <v>3.1065490000000001E-3</v>
      </c>
      <c r="Y36" s="118">
        <v>2.5982050000000001E-3</v>
      </c>
      <c r="Z36" s="118">
        <v>1.2991019999999999E-3</v>
      </c>
      <c r="AA36" s="118">
        <v>5.6499999999999999E-7</v>
      </c>
      <c r="AB36" s="118">
        <v>7.0044219999999997E-3</v>
      </c>
      <c r="AC36" s="118" t="s">
        <v>428</v>
      </c>
      <c r="AD36" s="118" t="s">
        <v>428</v>
      </c>
      <c r="AE36" s="117"/>
      <c r="AF36" s="15">
        <v>6762.6975908960003</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6.3980862170000004</v>
      </c>
      <c r="F39" s="118">
        <v>0.39481406600000002</v>
      </c>
      <c r="G39" s="118">
        <v>0.17982499099999999</v>
      </c>
      <c r="H39" s="118">
        <v>2.2576438000000001E-2</v>
      </c>
      <c r="I39" s="118">
        <v>0.12167222</v>
      </c>
      <c r="J39" s="118">
        <v>0.12416755</v>
      </c>
      <c r="K39" s="118">
        <v>0.124173507</v>
      </c>
      <c r="L39" s="118">
        <v>2.1893632999999999E-2</v>
      </c>
      <c r="M39" s="118">
        <v>2.7497130470000002</v>
      </c>
      <c r="N39" s="118">
        <v>8.4931880000000005E-3</v>
      </c>
      <c r="O39" s="118">
        <v>4.0089230000000002E-3</v>
      </c>
      <c r="P39" s="118">
        <v>4.0852739999999998E-3</v>
      </c>
      <c r="Q39" s="118">
        <v>2.0414924000000001E-2</v>
      </c>
      <c r="R39" s="118">
        <v>1.29295E-4</v>
      </c>
      <c r="S39" s="118">
        <v>1.2929451999999999E-2</v>
      </c>
      <c r="T39" s="118">
        <v>8.6762999999999996E-5</v>
      </c>
      <c r="U39" s="118">
        <v>1.905393E-3</v>
      </c>
      <c r="V39" s="118">
        <v>2.5518699999999998E-4</v>
      </c>
      <c r="W39" s="118">
        <v>4.5763050000000001E-3</v>
      </c>
      <c r="X39" s="118">
        <v>1.5791469999999999E-3</v>
      </c>
      <c r="Y39" s="118">
        <v>2.2384560000000002E-3</v>
      </c>
      <c r="Z39" s="118">
        <v>5.9853900000000004E-4</v>
      </c>
      <c r="AA39" s="118">
        <v>8.9063499999999997E-4</v>
      </c>
      <c r="AB39" s="118">
        <v>5.3067770000000004E-3</v>
      </c>
      <c r="AC39" s="118">
        <v>3.4112299999999999E-3</v>
      </c>
      <c r="AD39" s="118">
        <v>2.7881711E-2</v>
      </c>
      <c r="AE39" s="117"/>
      <c r="AF39" s="15">
        <v>1926.954494031</v>
      </c>
      <c r="AG39" s="15">
        <v>163.80000305199999</v>
      </c>
      <c r="AH39" s="15">
        <v>168269.24089207099</v>
      </c>
      <c r="AI39" s="15">
        <v>2815.6512378739999</v>
      </c>
      <c r="AJ39" s="15" t="s">
        <v>429</v>
      </c>
      <c r="AK39" s="15" t="s">
        <v>430</v>
      </c>
      <c r="AL39" s="31" t="s">
        <v>60</v>
      </c>
    </row>
    <row r="40" spans="1:38" ht="26.25" customHeight="1" thickBot="1" x14ac:dyDescent="0.25">
      <c r="A40" s="51" t="s">
        <v>81</v>
      </c>
      <c r="B40" s="51" t="s">
        <v>121</v>
      </c>
      <c r="C40" s="52" t="s">
        <v>122</v>
      </c>
      <c r="D40" s="53"/>
      <c r="E40" s="118">
        <v>8.7520434930000004</v>
      </c>
      <c r="F40" s="118">
        <v>2.0532327860000001</v>
      </c>
      <c r="G40" s="118">
        <v>9.8227181999999996E-2</v>
      </c>
      <c r="H40" s="118">
        <v>2.160908E-3</v>
      </c>
      <c r="I40" s="118">
        <v>0.54430513599999997</v>
      </c>
      <c r="J40" s="118">
        <v>0.57057877400000001</v>
      </c>
      <c r="K40" s="118">
        <v>0.57057877400000001</v>
      </c>
      <c r="L40" s="118">
        <v>0.26258972400000002</v>
      </c>
      <c r="M40" s="118">
        <v>17.647888955999999</v>
      </c>
      <c r="N40" s="118">
        <v>5.5627999999999997E-5</v>
      </c>
      <c r="O40" s="118">
        <v>9.8030000000000008E-6</v>
      </c>
      <c r="P40" s="118">
        <v>6.5895500000000002E-4</v>
      </c>
      <c r="Q40" s="118">
        <v>1.5885000000000001E-5</v>
      </c>
      <c r="R40" s="118">
        <v>2.9406940000000002E-3</v>
      </c>
      <c r="S40" s="118">
        <v>1.7903400000000001E-3</v>
      </c>
      <c r="T40" s="118">
        <v>2.4389999999999999E-5</v>
      </c>
      <c r="U40" s="118">
        <v>1.4423000000000001E-5</v>
      </c>
      <c r="V40" s="118">
        <v>4.9998259999999997E-3</v>
      </c>
      <c r="W40" s="118">
        <v>6.0061691E-2</v>
      </c>
      <c r="X40" s="118">
        <v>2.2617714000000001E-2</v>
      </c>
      <c r="Y40" s="118">
        <v>1.6253283E-2</v>
      </c>
      <c r="Z40" s="118">
        <v>1.5785268000000002E-2</v>
      </c>
      <c r="AA40" s="118">
        <v>2.2572815E-2</v>
      </c>
      <c r="AB40" s="118">
        <v>7.7229080000000006E-2</v>
      </c>
      <c r="AC40" s="118" t="s">
        <v>428</v>
      </c>
      <c r="AD40" s="118" t="s">
        <v>428</v>
      </c>
      <c r="AE40" s="117"/>
      <c r="AF40" s="15">
        <v>11466.349749322</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14.31544557</v>
      </c>
      <c r="F41" s="118">
        <v>13.352295117000001</v>
      </c>
      <c r="G41" s="118">
        <v>0.474210242</v>
      </c>
      <c r="H41" s="118">
        <v>0.27329097299999999</v>
      </c>
      <c r="I41" s="118">
        <v>7.162620574</v>
      </c>
      <c r="J41" s="118">
        <v>7.565234266</v>
      </c>
      <c r="K41" s="118">
        <v>8.0793858620000005</v>
      </c>
      <c r="L41" s="118">
        <v>0.87920943100000004</v>
      </c>
      <c r="M41" s="118">
        <v>97.218467340000004</v>
      </c>
      <c r="N41" s="118">
        <v>0.123495748</v>
      </c>
      <c r="O41" s="118">
        <v>6.6996022000000002E-2</v>
      </c>
      <c r="P41" s="118">
        <v>4.9345554999999999E-2</v>
      </c>
      <c r="Q41" s="118">
        <v>5.9786068999999997E-2</v>
      </c>
      <c r="R41" s="118">
        <v>5.8050289999999997E-3</v>
      </c>
      <c r="S41" s="118">
        <v>0.49771459600000001</v>
      </c>
      <c r="T41" s="118">
        <v>1.4863375E-2</v>
      </c>
      <c r="U41" s="118">
        <v>4.6131030000000003E-3</v>
      </c>
      <c r="V41" s="118">
        <v>1.0329478969999999</v>
      </c>
      <c r="W41" s="118">
        <v>8.2114269820000008</v>
      </c>
      <c r="X41" s="118">
        <v>1.6606871519999999</v>
      </c>
      <c r="Y41" s="118">
        <v>1.5867673419999999</v>
      </c>
      <c r="Z41" s="118">
        <v>0.82848328199999999</v>
      </c>
      <c r="AA41" s="118">
        <v>0.83157353300000003</v>
      </c>
      <c r="AB41" s="118">
        <v>4.9075113090000002</v>
      </c>
      <c r="AC41" s="118">
        <v>0.10343345399999999</v>
      </c>
      <c r="AD41" s="118">
        <v>1.6541298999999999E-2</v>
      </c>
      <c r="AE41" s="117"/>
      <c r="AF41" s="15">
        <v>1952.71</v>
      </c>
      <c r="AG41" s="15">
        <v>91.6</v>
      </c>
      <c r="AH41" s="15">
        <v>406700</v>
      </c>
      <c r="AI41" s="15">
        <v>20481.093681685001</v>
      </c>
      <c r="AJ41" s="15" t="s">
        <v>429</v>
      </c>
      <c r="AK41" s="15" t="s">
        <v>430</v>
      </c>
      <c r="AL41" s="31" t="s">
        <v>60</v>
      </c>
    </row>
    <row r="42" spans="1:38" ht="26.25" customHeight="1" thickBot="1" x14ac:dyDescent="0.25">
      <c r="A42" s="51" t="s">
        <v>81</v>
      </c>
      <c r="B42" s="51" t="s">
        <v>125</v>
      </c>
      <c r="C42" s="52" t="s">
        <v>126</v>
      </c>
      <c r="D42" s="53"/>
      <c r="E42" s="118">
        <v>0.14942908199999999</v>
      </c>
      <c r="F42" s="118">
        <v>3.1906418520000002</v>
      </c>
      <c r="G42" s="118">
        <v>5.2258600000000001E-4</v>
      </c>
      <c r="H42" s="118">
        <v>8.5960999999999999E-5</v>
      </c>
      <c r="I42" s="118">
        <v>3.9243116000000001E-2</v>
      </c>
      <c r="J42" s="118">
        <v>3.9243116000000001E-2</v>
      </c>
      <c r="K42" s="118">
        <v>3.9243116000000001E-2</v>
      </c>
      <c r="L42" s="118">
        <v>5.1016050000000004E-3</v>
      </c>
      <c r="M42" s="118">
        <v>28.828139949000001</v>
      </c>
      <c r="N42" s="118">
        <v>3.9193999999999998E-5</v>
      </c>
      <c r="O42" s="118">
        <v>7.5780000000000001E-6</v>
      </c>
      <c r="P42" s="118">
        <v>2.1948700000000001E-4</v>
      </c>
      <c r="Q42" s="118">
        <v>7.8390000000000007E-6</v>
      </c>
      <c r="R42" s="118">
        <v>1.6722800000000001E-4</v>
      </c>
      <c r="S42" s="118">
        <v>1.04518E-4</v>
      </c>
      <c r="T42" s="118">
        <v>2.4562E-5</v>
      </c>
      <c r="U42" s="118">
        <v>4.9649999999999999E-6</v>
      </c>
      <c r="V42" s="118">
        <v>9.4065800000000003E-4</v>
      </c>
      <c r="W42" s="118">
        <v>1.6459311000000001E-2</v>
      </c>
      <c r="X42" s="118">
        <v>2.0533451000000001E-2</v>
      </c>
      <c r="Y42" s="118">
        <v>1.7352729000000001E-2</v>
      </c>
      <c r="Z42" s="118">
        <v>1.7352729000000001E-2</v>
      </c>
      <c r="AA42" s="118">
        <v>2.0288691000000001E-2</v>
      </c>
      <c r="AB42" s="118">
        <v>7.5527601E-2</v>
      </c>
      <c r="AC42" s="118" t="s">
        <v>428</v>
      </c>
      <c r="AD42" s="118" t="s">
        <v>428</v>
      </c>
      <c r="AE42" s="117"/>
      <c r="AF42" s="15">
        <v>1149.6902578050001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18.441943129999999</v>
      </c>
      <c r="F43" s="118">
        <v>7.2414271399999999</v>
      </c>
      <c r="G43" s="118">
        <v>4.9777279000000001E-2</v>
      </c>
      <c r="H43" s="118">
        <v>4.1979201000000001E-2</v>
      </c>
      <c r="I43" s="118">
        <v>6.3593861000000002E-2</v>
      </c>
      <c r="J43" s="118">
        <v>6.4728434000000001E-2</v>
      </c>
      <c r="K43" s="118">
        <v>6.5721433999999995E-2</v>
      </c>
      <c r="L43" s="118">
        <v>9.3872379999999991E-3</v>
      </c>
      <c r="M43" s="118">
        <v>7.0805933469999998</v>
      </c>
      <c r="N43" s="118">
        <v>1.5593434E-2</v>
      </c>
      <c r="O43" s="118">
        <v>7.4277120000000004E-3</v>
      </c>
      <c r="P43" s="118">
        <v>4.8155949999999998E-3</v>
      </c>
      <c r="Q43" s="118">
        <v>1.9780043000000001E-2</v>
      </c>
      <c r="R43" s="118">
        <v>1.2527400000000001E-4</v>
      </c>
      <c r="S43" s="118">
        <v>1.252736E-2</v>
      </c>
      <c r="T43" s="118">
        <v>8.4065000000000002E-5</v>
      </c>
      <c r="U43" s="118">
        <v>1.8461370000000001E-3</v>
      </c>
      <c r="V43" s="118">
        <v>2.4725099999999998E-4</v>
      </c>
      <c r="W43" s="118">
        <v>2.266877E-3</v>
      </c>
      <c r="X43" s="118">
        <v>1.735073E-3</v>
      </c>
      <c r="Y43" s="118">
        <v>3.1599620000000001E-3</v>
      </c>
      <c r="Z43" s="118">
        <v>9.0576600000000001E-4</v>
      </c>
      <c r="AA43" s="118">
        <v>5.5862299999999995E-4</v>
      </c>
      <c r="AB43" s="118">
        <v>6.3594239999999998E-3</v>
      </c>
      <c r="AC43" s="118">
        <v>5.672865E-3</v>
      </c>
      <c r="AD43" s="118">
        <v>6.8073999999999999E-5</v>
      </c>
      <c r="AE43" s="117"/>
      <c r="AF43" s="15">
        <v>1714.7</v>
      </c>
      <c r="AG43" s="15" t="s">
        <v>429</v>
      </c>
      <c r="AH43" s="15">
        <v>332416.14303887699</v>
      </c>
      <c r="AI43" s="15">
        <v>7024.0730000000003</v>
      </c>
      <c r="AJ43" s="15" t="s">
        <v>429</v>
      </c>
      <c r="AK43" s="15" t="s">
        <v>430</v>
      </c>
      <c r="AL43" s="31" t="s">
        <v>60</v>
      </c>
    </row>
    <row r="44" spans="1:38" ht="26.25" customHeight="1" thickBot="1" x14ac:dyDescent="0.25">
      <c r="A44" s="51" t="s">
        <v>81</v>
      </c>
      <c r="B44" s="51" t="s">
        <v>129</v>
      </c>
      <c r="C44" s="52" t="s">
        <v>130</v>
      </c>
      <c r="D44" s="53"/>
      <c r="E44" s="118">
        <v>12.310962816</v>
      </c>
      <c r="F44" s="118">
        <v>2.2136990939999999</v>
      </c>
      <c r="G44" s="118">
        <v>0.14556050600000001</v>
      </c>
      <c r="H44" s="118">
        <v>3.0102200000000001E-3</v>
      </c>
      <c r="I44" s="118">
        <v>0.79579048900000005</v>
      </c>
      <c r="J44" s="118">
        <v>0.83619332099999999</v>
      </c>
      <c r="K44" s="118">
        <v>0.83619332099999999</v>
      </c>
      <c r="L44" s="118">
        <v>0.39886399099999997</v>
      </c>
      <c r="M44" s="118">
        <v>20.284987167000001</v>
      </c>
      <c r="N44" s="118">
        <v>6.5848999999999999E-5</v>
      </c>
      <c r="O44" s="118">
        <v>1.1303E-5</v>
      </c>
      <c r="P44" s="118">
        <v>8.8982700000000004E-4</v>
      </c>
      <c r="Q44" s="118">
        <v>2.0307999999999999E-5</v>
      </c>
      <c r="R44" s="118">
        <v>4.3353319999999999E-3</v>
      </c>
      <c r="S44" s="118">
        <v>2.638203E-3</v>
      </c>
      <c r="T44" s="118">
        <v>2.5562E-5</v>
      </c>
      <c r="U44" s="118">
        <v>1.9405000000000001E-5</v>
      </c>
      <c r="V44" s="118">
        <v>7.0766249999999996E-3</v>
      </c>
      <c r="W44" s="118">
        <v>7.1928660000000005E-2</v>
      </c>
      <c r="X44" s="118">
        <v>1.6031905999999999E-2</v>
      </c>
      <c r="Y44" s="118">
        <v>1.2483475000000001E-2</v>
      </c>
      <c r="Z44" s="118">
        <v>1.1847397000000001E-2</v>
      </c>
      <c r="AA44" s="118">
        <v>1.5915799000000001E-2</v>
      </c>
      <c r="AB44" s="118">
        <v>5.6278577000000003E-2</v>
      </c>
      <c r="AC44" s="118" t="s">
        <v>428</v>
      </c>
      <c r="AD44" s="118" t="s">
        <v>428</v>
      </c>
      <c r="AE44" s="117"/>
      <c r="AF44" s="15">
        <v>15870.982383682</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11.800688426000001</v>
      </c>
      <c r="F45" s="118">
        <v>0.522251456</v>
      </c>
      <c r="G45" s="118">
        <v>1.845958123</v>
      </c>
      <c r="H45" s="118">
        <v>2.1847300000000002E-3</v>
      </c>
      <c r="I45" s="118">
        <v>0.51511207199999998</v>
      </c>
      <c r="J45" s="118">
        <v>0.54222323400000005</v>
      </c>
      <c r="K45" s="118">
        <v>0.54222323400000005</v>
      </c>
      <c r="L45" s="118">
        <v>0.148693348</v>
      </c>
      <c r="M45" s="118">
        <v>0.63192273499999996</v>
      </c>
      <c r="N45" s="118">
        <v>1.3263120000000001E-3</v>
      </c>
      <c r="O45" s="118">
        <v>1.8240699999999999E-4</v>
      </c>
      <c r="P45" s="118">
        <v>2.9473310000000001E-3</v>
      </c>
      <c r="Q45" s="118">
        <v>4.4210400000000002E-4</v>
      </c>
      <c r="R45" s="118">
        <v>3.2807370000000001E-3</v>
      </c>
      <c r="S45" s="118">
        <v>2.0614938999999999E-2</v>
      </c>
      <c r="T45" s="118">
        <v>0.31801969000000002</v>
      </c>
      <c r="U45" s="118">
        <v>2.8752200000000002E-4</v>
      </c>
      <c r="V45" s="118">
        <v>1.6285336000000001E-2</v>
      </c>
      <c r="W45" s="118">
        <v>1.5559134000000001E-2</v>
      </c>
      <c r="X45" s="118">
        <v>8.5510700000000002E-4</v>
      </c>
      <c r="Y45" s="118">
        <v>7.1518099999999995E-4</v>
      </c>
      <c r="Z45" s="118">
        <v>3.5759000000000002E-4</v>
      </c>
      <c r="AA45" s="118">
        <v>1.55E-7</v>
      </c>
      <c r="AB45" s="118">
        <v>1.928033E-3</v>
      </c>
      <c r="AC45" s="118">
        <v>5.5840000000000002E-6</v>
      </c>
      <c r="AD45" s="118">
        <v>8.1689999999999992E-6</v>
      </c>
      <c r="AE45" s="117"/>
      <c r="AF45" s="15">
        <v>9240.2698</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3.493495915</v>
      </c>
      <c r="F47" s="118">
        <v>2.4904704400000002</v>
      </c>
      <c r="G47" s="118">
        <v>1.728144E-3</v>
      </c>
      <c r="H47" s="118">
        <v>1.6787429999999999E-3</v>
      </c>
      <c r="I47" s="118">
        <v>0.26119574400000001</v>
      </c>
      <c r="J47" s="118">
        <v>0.27318827099999998</v>
      </c>
      <c r="K47" s="118">
        <v>0.27318827099999998</v>
      </c>
      <c r="L47" s="118">
        <v>0.105985944</v>
      </c>
      <c r="M47" s="118">
        <v>11.409928321000001</v>
      </c>
      <c r="N47" s="118">
        <v>4.07907E-4</v>
      </c>
      <c r="O47" s="118">
        <v>4.3390000000000003E-6</v>
      </c>
      <c r="P47" s="118">
        <v>2.5399599999999999E-4</v>
      </c>
      <c r="Q47" s="118">
        <v>6.4540000000000004E-6</v>
      </c>
      <c r="R47" s="118">
        <v>1.027973E-3</v>
      </c>
      <c r="S47" s="118">
        <v>6.2619699999999999E-4</v>
      </c>
      <c r="T47" s="118">
        <v>1.1537E-5</v>
      </c>
      <c r="U47" s="118">
        <v>5.5799999999999999E-6</v>
      </c>
      <c r="V47" s="118">
        <v>1.8330460000000001E-3</v>
      </c>
      <c r="W47" s="118">
        <v>4.631156E-3</v>
      </c>
      <c r="X47" s="118">
        <v>7.7572580000000004E-3</v>
      </c>
      <c r="Y47" s="118">
        <v>7.706826E-3</v>
      </c>
      <c r="Z47" s="118">
        <v>3.2247410000000002E-3</v>
      </c>
      <c r="AA47" s="118">
        <v>3.6625000000000003E-5</v>
      </c>
      <c r="AB47" s="118">
        <v>1.8725450000000001E-2</v>
      </c>
      <c r="AC47" s="118" t="s">
        <v>428</v>
      </c>
      <c r="AD47" s="118" t="s">
        <v>428</v>
      </c>
      <c r="AE47" s="117"/>
      <c r="AF47" s="15">
        <v>3684.1214511469998</v>
      </c>
      <c r="AG47" s="15" t="s">
        <v>429</v>
      </c>
      <c r="AH47" s="15" t="s">
        <v>429</v>
      </c>
      <c r="AI47" s="15" t="s">
        <v>429</v>
      </c>
      <c r="AJ47" s="15" t="s">
        <v>429</v>
      </c>
      <c r="AK47" s="15">
        <v>51700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4.6131387999999998</v>
      </c>
      <c r="G52" s="15" t="s">
        <v>431</v>
      </c>
      <c r="H52" s="15" t="s">
        <v>430</v>
      </c>
      <c r="I52" s="15" t="s">
        <v>431</v>
      </c>
      <c r="J52" s="15" t="s">
        <v>431</v>
      </c>
      <c r="K52" s="15">
        <v>5.0000000000000001E-3</v>
      </c>
      <c r="L52" s="15" t="s">
        <v>431</v>
      </c>
      <c r="M52" s="15" t="s">
        <v>431</v>
      </c>
      <c r="N52" s="15">
        <v>8.1736999999999993E-5</v>
      </c>
      <c r="O52" s="15">
        <v>1.3623E-5</v>
      </c>
      <c r="P52" s="15">
        <v>1.253304E-3</v>
      </c>
      <c r="Q52" s="15">
        <v>6.5389749999999998E-3</v>
      </c>
      <c r="R52" s="15">
        <v>4.1414E-5</v>
      </c>
      <c r="S52" s="15">
        <v>4.1413509999999997E-3</v>
      </c>
      <c r="T52" s="15">
        <v>2.7790999999999999E-5</v>
      </c>
      <c r="U52" s="15">
        <v>6.1030399999999999E-4</v>
      </c>
      <c r="V52" s="15">
        <v>8.1736999999999993E-5</v>
      </c>
      <c r="W52" s="15" t="s">
        <v>431</v>
      </c>
      <c r="X52" s="15" t="s">
        <v>431</v>
      </c>
      <c r="Y52" s="15" t="s">
        <v>431</v>
      </c>
      <c r="Z52" s="15" t="s">
        <v>431</v>
      </c>
      <c r="AA52" s="15" t="s">
        <v>431</v>
      </c>
      <c r="AB52" s="15" t="s">
        <v>431</v>
      </c>
      <c r="AC52" s="15" t="s">
        <v>428</v>
      </c>
      <c r="AD52" s="15" t="s">
        <v>428</v>
      </c>
      <c r="AE52" s="119"/>
      <c r="AF52" s="15" t="s">
        <v>429</v>
      </c>
      <c r="AG52" s="15" t="s">
        <v>429</v>
      </c>
      <c r="AH52" s="15">
        <v>54491.462138595998</v>
      </c>
      <c r="AI52" s="15" t="s">
        <v>429</v>
      </c>
      <c r="AJ52" s="15" t="s">
        <v>429</v>
      </c>
      <c r="AK52" s="15" t="s">
        <v>430</v>
      </c>
      <c r="AL52" s="31" t="s">
        <v>152</v>
      </c>
    </row>
    <row r="53" spans="1:38" ht="26.25" customHeight="1" thickBot="1" x14ac:dyDescent="0.25">
      <c r="A53" s="51" t="s">
        <v>137</v>
      </c>
      <c r="B53" s="51" t="s">
        <v>153</v>
      </c>
      <c r="C53" s="52" t="s">
        <v>154</v>
      </c>
      <c r="D53" s="53"/>
      <c r="E53" s="15" t="s">
        <v>430</v>
      </c>
      <c r="F53" s="15">
        <v>3.9008481559999999</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7.244041245</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v>3.628E-2</v>
      </c>
      <c r="G57" s="118">
        <v>6.6159999999999997E-2</v>
      </c>
      <c r="H57" s="118">
        <v>3.2870000000000003E-2</v>
      </c>
      <c r="I57" s="118">
        <v>3.6189E-3</v>
      </c>
      <c r="J57" s="118">
        <v>3.6188999999999999E-2</v>
      </c>
      <c r="K57" s="118">
        <v>3.6428000000000002E-2</v>
      </c>
      <c r="L57" s="118">
        <v>1.0856700000000001E-4</v>
      </c>
      <c r="M57" s="118" t="s">
        <v>429</v>
      </c>
      <c r="N57" s="118" t="s">
        <v>429</v>
      </c>
      <c r="O57" s="118" t="s">
        <v>429</v>
      </c>
      <c r="P57" s="118">
        <v>1.0359999999999999E-2</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3.4299999999999999E-4</v>
      </c>
      <c r="G59" s="118">
        <v>3.1094E-3</v>
      </c>
      <c r="H59" s="118">
        <v>1.4421E-2</v>
      </c>
      <c r="I59" s="118">
        <v>3.1900049999999999E-2</v>
      </c>
      <c r="J59" s="118">
        <v>3.3578999999999998E-2</v>
      </c>
      <c r="K59" s="118">
        <v>3.4160000000000003E-2</v>
      </c>
      <c r="L59" s="118" t="s">
        <v>428</v>
      </c>
      <c r="M59" s="118">
        <v>6.5599999999999999E-3</v>
      </c>
      <c r="N59" s="118">
        <v>0.83509</v>
      </c>
      <c r="O59" s="118" t="s">
        <v>430</v>
      </c>
      <c r="P59" s="118">
        <v>1.29E-2</v>
      </c>
      <c r="Q59" s="118">
        <v>0.14030000000000001</v>
      </c>
      <c r="R59" s="118">
        <v>5.5E-2</v>
      </c>
      <c r="S59" s="118">
        <v>1.2E-2</v>
      </c>
      <c r="T59" s="118">
        <v>1.2E-2</v>
      </c>
      <c r="U59" s="118">
        <v>5.5E-2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0.36869499999999999</v>
      </c>
      <c r="J61" s="118">
        <v>1.1060840000000001</v>
      </c>
      <c r="K61" s="118">
        <v>1.1060840000000001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0.122302598</v>
      </c>
      <c r="J62" s="118">
        <v>0.81535065299999998</v>
      </c>
      <c r="K62" s="118">
        <v>2.8666639979999999</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0.51458975699999998</v>
      </c>
      <c r="F63" s="118">
        <v>0.11025246900000001</v>
      </c>
      <c r="G63" s="118">
        <v>0.80430539999999995</v>
      </c>
      <c r="H63" s="118">
        <v>3.0071000000000001E-2</v>
      </c>
      <c r="I63" s="118">
        <v>0.98636933500000001</v>
      </c>
      <c r="J63" s="118">
        <v>1.1159618549999999</v>
      </c>
      <c r="K63" s="118">
        <v>1.117109855</v>
      </c>
      <c r="L63" s="118" t="s">
        <v>430</v>
      </c>
      <c r="M63" s="118">
        <v>2.579158632</v>
      </c>
      <c r="N63" s="118" t="s">
        <v>430</v>
      </c>
      <c r="O63" s="118">
        <v>2.5455579999999998E-3</v>
      </c>
      <c r="P63" s="118">
        <v>7.9996675000000003E-2</v>
      </c>
      <c r="Q63" s="118" t="s">
        <v>430</v>
      </c>
      <c r="R63" s="118" t="s">
        <v>430</v>
      </c>
      <c r="S63" s="118" t="s">
        <v>430</v>
      </c>
      <c r="T63" s="118" t="s">
        <v>430</v>
      </c>
      <c r="U63" s="118" t="s">
        <v>430</v>
      </c>
      <c r="V63" s="118" t="s">
        <v>430</v>
      </c>
      <c r="W63" s="118" t="s">
        <v>430</v>
      </c>
      <c r="X63" s="118">
        <v>2E-3</v>
      </c>
      <c r="Y63" s="118" t="s">
        <v>430</v>
      </c>
      <c r="Z63" s="118" t="s">
        <v>430</v>
      </c>
      <c r="AA63" s="118" t="s">
        <v>430</v>
      </c>
      <c r="AB63" s="118">
        <v>0.46103510399999997</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5.6966622200000003</v>
      </c>
      <c r="G70" s="118" t="s">
        <v>431</v>
      </c>
      <c r="H70" s="118">
        <v>0.62673822000000001</v>
      </c>
      <c r="I70" s="118">
        <v>0.87384179299999998</v>
      </c>
      <c r="J70" s="118">
        <v>1.3154492</v>
      </c>
      <c r="K70" s="118">
        <v>2.0438722180000002</v>
      </c>
      <c r="L70" s="118">
        <v>1.1559509000000001E-2</v>
      </c>
      <c r="M70" s="118">
        <v>6.2269999999999999E-3</v>
      </c>
      <c r="N70" s="118">
        <v>0.236986</v>
      </c>
      <c r="O70" s="118">
        <v>1.383</v>
      </c>
      <c r="P70" s="118">
        <v>9.0000000000000006E-5</v>
      </c>
      <c r="Q70" s="118">
        <v>2.5799999999999998E-4</v>
      </c>
      <c r="R70" s="118">
        <v>9.8289999999999992E-3</v>
      </c>
      <c r="S70" s="118">
        <v>1.9272999999999998E-2</v>
      </c>
      <c r="T70" s="118">
        <v>6.1252000000000001E-2</v>
      </c>
      <c r="U70" s="118">
        <v>4.1799999999999997E-3</v>
      </c>
      <c r="V70" s="118">
        <v>1.661456</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0.70200883700000005</v>
      </c>
      <c r="G72" s="118" t="s">
        <v>430</v>
      </c>
      <c r="H72" s="118">
        <v>2.4963400000000001E-3</v>
      </c>
      <c r="I72" s="118">
        <v>0.35442034</v>
      </c>
      <c r="J72" s="118">
        <v>0.54779719999999998</v>
      </c>
      <c r="K72" s="118">
        <v>0.66961179999999998</v>
      </c>
      <c r="L72" s="118">
        <v>7.6927970000000004E-3</v>
      </c>
      <c r="M72" s="118">
        <v>1.9999999999999999E-6</v>
      </c>
      <c r="N72" s="118">
        <v>29.86103</v>
      </c>
      <c r="O72" s="118">
        <v>0.82665</v>
      </c>
      <c r="P72" s="118">
        <v>0.18923000000000001</v>
      </c>
      <c r="Q72" s="118">
        <v>0.31135000000000002</v>
      </c>
      <c r="R72" s="118">
        <v>0.73035000000000005</v>
      </c>
      <c r="S72" s="118">
        <v>1.5623</v>
      </c>
      <c r="T72" s="118">
        <v>0.75370000000000004</v>
      </c>
      <c r="U72" s="118" t="s">
        <v>430</v>
      </c>
      <c r="V72" s="118">
        <v>24.805700000000002</v>
      </c>
      <c r="W72" s="118" t="s">
        <v>430</v>
      </c>
      <c r="X72" s="118" t="s">
        <v>430</v>
      </c>
      <c r="Y72" s="118" t="s">
        <v>430</v>
      </c>
      <c r="Z72" s="118" t="s">
        <v>430</v>
      </c>
      <c r="AA72" s="118" t="s">
        <v>430</v>
      </c>
      <c r="AB72" s="118" t="s">
        <v>430</v>
      </c>
      <c r="AC72" s="118">
        <v>0.22548104999999999</v>
      </c>
      <c r="AD72" s="118">
        <v>3.8368700000000001E-4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0.22815959999999999</v>
      </c>
      <c r="G74" s="118" t="s">
        <v>429</v>
      </c>
      <c r="H74" s="118">
        <v>8.2700000000000004E-4</v>
      </c>
      <c r="I74" s="118">
        <v>0.24077999999999999</v>
      </c>
      <c r="J74" s="118">
        <v>0.27885500000000002</v>
      </c>
      <c r="K74" s="118">
        <v>0.326368622</v>
      </c>
      <c r="L74" s="118">
        <v>5.5379399999999999E-3</v>
      </c>
      <c r="M74" s="118" t="s">
        <v>429</v>
      </c>
      <c r="N74" s="118">
        <v>0.13914756</v>
      </c>
      <c r="O74" s="118">
        <v>3.5999999999999999E-3</v>
      </c>
      <c r="P74" s="118">
        <v>8.2900000000000002E-6</v>
      </c>
      <c r="Q74" s="118">
        <v>2.5000000000000001E-2</v>
      </c>
      <c r="R74" s="118">
        <v>7.1655999999999997E-2</v>
      </c>
      <c r="S74" s="118">
        <v>6.0856E-2</v>
      </c>
      <c r="T74" s="118">
        <v>0.35400599999999999</v>
      </c>
      <c r="U74" s="118" t="s">
        <v>429</v>
      </c>
      <c r="V74" s="118">
        <v>1.1832790399999999</v>
      </c>
      <c r="W74" s="118" t="s">
        <v>429</v>
      </c>
      <c r="X74" s="118">
        <v>2.0616450000000001E-2</v>
      </c>
      <c r="Y74" s="118">
        <v>5.8869999999999999E-2</v>
      </c>
      <c r="Z74" s="118">
        <v>1.527128E-2</v>
      </c>
      <c r="AA74" s="118">
        <v>2.1288965E-2</v>
      </c>
      <c r="AB74" s="118">
        <v>0.11604669500000001</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5.2620000000000002E-3</v>
      </c>
      <c r="G76" s="15" t="s">
        <v>430</v>
      </c>
      <c r="H76" s="15" t="s">
        <v>430</v>
      </c>
      <c r="I76" s="15" t="s">
        <v>428</v>
      </c>
      <c r="J76" s="15" t="s">
        <v>428</v>
      </c>
      <c r="K76" s="15">
        <v>1.326E-4</v>
      </c>
      <c r="L76" s="15" t="s">
        <v>430</v>
      </c>
      <c r="M76" s="15" t="s">
        <v>430</v>
      </c>
      <c r="N76" s="15">
        <v>4.0000000000000001E-3</v>
      </c>
      <c r="O76" s="15">
        <v>6.9999999999999999E-4</v>
      </c>
      <c r="P76" s="15" t="s">
        <v>430</v>
      </c>
      <c r="Q76" s="15">
        <v>6.9999999999999999E-4</v>
      </c>
      <c r="R76" s="15" t="s">
        <v>430</v>
      </c>
      <c r="S76" s="15">
        <v>6.9999999999999999E-4</v>
      </c>
      <c r="T76" s="15" t="s">
        <v>430</v>
      </c>
      <c r="U76" s="15" t="s">
        <v>430</v>
      </c>
      <c r="V76" s="15">
        <v>8.0000000000000004E-4</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5.0000000000000004E-6</v>
      </c>
      <c r="G77" s="15" t="s">
        <v>430</v>
      </c>
      <c r="H77" s="15">
        <v>2.8768999999999999E-3</v>
      </c>
      <c r="I77" s="15">
        <v>1.145273E-3</v>
      </c>
      <c r="J77" s="15">
        <v>1.52703E-3</v>
      </c>
      <c r="K77" s="15">
        <v>2.4158880000000001E-2</v>
      </c>
      <c r="L77" s="15" t="s">
        <v>430</v>
      </c>
      <c r="M77" s="15" t="s">
        <v>430</v>
      </c>
      <c r="N77" s="15">
        <v>0.43086999999999998</v>
      </c>
      <c r="O77" s="15">
        <v>1.979968484</v>
      </c>
      <c r="P77" s="15" t="s">
        <v>430</v>
      </c>
      <c r="Q77" s="15">
        <v>4.4837000000000002E-3</v>
      </c>
      <c r="R77" s="15" t="s">
        <v>430</v>
      </c>
      <c r="S77" s="15">
        <v>4.0039999999999999E-2</v>
      </c>
      <c r="T77" s="15">
        <v>6.1019999999999998E-4</v>
      </c>
      <c r="U77" s="15">
        <v>7.1160000000000003E-5</v>
      </c>
      <c r="V77" s="15">
        <v>12.276260000000001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1.73E-3</v>
      </c>
      <c r="L78" s="118" t="s">
        <v>428</v>
      </c>
      <c r="M78" s="15" t="s">
        <v>431</v>
      </c>
      <c r="N78" s="118" t="s">
        <v>428</v>
      </c>
      <c r="O78" s="118" t="s">
        <v>428</v>
      </c>
      <c r="P78" s="15" t="s">
        <v>431</v>
      </c>
      <c r="Q78" s="15" t="s">
        <v>431</v>
      </c>
      <c r="R78" s="118" t="s">
        <v>428</v>
      </c>
      <c r="S78" s="118">
        <v>7.3980000000000004E-2</v>
      </c>
      <c r="T78" s="118" t="s">
        <v>430</v>
      </c>
      <c r="U78" s="118" t="s">
        <v>430</v>
      </c>
      <c r="V78" s="118">
        <v>0.4</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34.321073249999998</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0.1472</v>
      </c>
      <c r="G83" s="118" t="s">
        <v>428</v>
      </c>
      <c r="H83" s="118" t="s">
        <v>430</v>
      </c>
      <c r="I83" s="118">
        <v>3.6800000000000001E-3</v>
      </c>
      <c r="J83" s="118">
        <v>2.76E-2</v>
      </c>
      <c r="K83" s="118">
        <v>0.15640000000000001</v>
      </c>
      <c r="L83" s="118">
        <v>2.0976E-4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27.869942331000001</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2.91046</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0.235639142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3.7480009999999999</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15.124402713</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8.0707033250000002</v>
      </c>
      <c r="X90" s="118">
        <v>2.4263178999999999E-2</v>
      </c>
      <c r="Y90" s="118" t="s">
        <v>430</v>
      </c>
      <c r="Z90" s="118">
        <v>6.5084870000000003E-3</v>
      </c>
      <c r="AA90" s="118">
        <v>6.9728009999999998E-3</v>
      </c>
      <c r="AB90" s="118">
        <v>3.7744468000000003E-2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5.1576547E-2</v>
      </c>
      <c r="F91" s="118">
        <v>0.44388552100000001</v>
      </c>
      <c r="G91" s="118">
        <v>3.6844000000000002E-2</v>
      </c>
      <c r="H91" s="118">
        <v>0.111599373</v>
      </c>
      <c r="I91" s="118">
        <v>1.3597925870000001</v>
      </c>
      <c r="J91" s="118">
        <v>1.945148587</v>
      </c>
      <c r="K91" s="118">
        <v>2.0660505869999999</v>
      </c>
      <c r="L91" s="118">
        <v>0.1199176</v>
      </c>
      <c r="M91" s="118">
        <v>1.56894698</v>
      </c>
      <c r="N91" s="118">
        <v>0.10199934099999999</v>
      </c>
      <c r="O91" s="118">
        <v>0.145213642</v>
      </c>
      <c r="P91" s="118">
        <v>2.6891419999999998E-3</v>
      </c>
      <c r="Q91" s="118">
        <v>4.2757350000000001E-3</v>
      </c>
      <c r="R91" s="118">
        <v>9.5195609999999993E-3</v>
      </c>
      <c r="S91" s="118">
        <v>6.9528136419999997</v>
      </c>
      <c r="T91" s="118">
        <v>7.2606821000000002E-2</v>
      </c>
      <c r="U91" s="118" t="s">
        <v>431</v>
      </c>
      <c r="V91" s="118">
        <v>0.42116990999999998</v>
      </c>
      <c r="W91" s="118">
        <v>2.6891419999999998E-3</v>
      </c>
      <c r="X91" s="118">
        <v>2.2973565000000001E-2</v>
      </c>
      <c r="Y91" s="118">
        <v>1.8102719999999999E-3</v>
      </c>
      <c r="Z91" s="118">
        <v>1.414696E-3</v>
      </c>
      <c r="AA91" s="118">
        <v>1.77563E-3</v>
      </c>
      <c r="AB91" s="118">
        <v>2.7974163999999999E-2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5.7773560000000002E-2</v>
      </c>
      <c r="G92" s="118" t="s">
        <v>430</v>
      </c>
      <c r="H92" s="118">
        <v>9.0080000000000004E-3</v>
      </c>
      <c r="I92" s="118">
        <v>0.105875</v>
      </c>
      <c r="J92" s="118">
        <v>0.30249999999999999</v>
      </c>
      <c r="K92" s="118">
        <v>0.30249999999999999</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7.5289846799999998</v>
      </c>
      <c r="G93" s="118" t="s">
        <v>430</v>
      </c>
      <c r="H93" s="118">
        <v>0.57786599999999999</v>
      </c>
      <c r="I93" s="118">
        <v>0.27666837999999999</v>
      </c>
      <c r="J93" s="118">
        <v>1.195249515</v>
      </c>
      <c r="K93" s="118">
        <v>1.5776973750000001</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3.1088999999999999E-2</v>
      </c>
      <c r="F94" s="118">
        <v>9.8147158799999996</v>
      </c>
      <c r="G94" s="118" t="s">
        <v>430</v>
      </c>
      <c r="H94" s="118">
        <v>2.4547200000000001E-3</v>
      </c>
      <c r="I94" s="118">
        <v>0.17912439999999999</v>
      </c>
      <c r="J94" s="118">
        <v>0.51178400000000002</v>
      </c>
      <c r="K94" s="118">
        <v>1.391842131</v>
      </c>
      <c r="L94" s="118" t="s">
        <v>430</v>
      </c>
      <c r="M94" s="118" t="s">
        <v>430</v>
      </c>
      <c r="N94" s="118">
        <v>3.9740000000000001E-3</v>
      </c>
      <c r="O94" s="118">
        <v>3.9199999999999999E-4</v>
      </c>
      <c r="P94" s="118" t="s">
        <v>430</v>
      </c>
      <c r="Q94" s="118" t="s">
        <v>430</v>
      </c>
      <c r="R94" s="118">
        <v>0.286609</v>
      </c>
      <c r="S94" s="118">
        <v>0.77603900000000003</v>
      </c>
      <c r="T94" s="118">
        <v>2.5472999999999999E-2</v>
      </c>
      <c r="U94" s="118" t="s">
        <v>430</v>
      </c>
      <c r="V94" s="118">
        <v>0.46339999999999998</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5.74E-2</v>
      </c>
      <c r="J95" s="118">
        <v>0.16400000000000001</v>
      </c>
      <c r="K95" s="118">
        <v>0.16400000000000001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1.0582139530000001</v>
      </c>
      <c r="F99" s="118">
        <v>35.674308480999997</v>
      </c>
      <c r="G99" s="118" t="s">
        <v>430</v>
      </c>
      <c r="H99" s="118">
        <v>17.702843633000001</v>
      </c>
      <c r="I99" s="118">
        <v>5.0415539000000002E-2</v>
      </c>
      <c r="J99" s="118">
        <v>0.18286574799999999</v>
      </c>
      <c r="K99" s="118">
        <v>0.18286574799999999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1478.635</v>
      </c>
      <c r="AL99" s="31" t="s">
        <v>277</v>
      </c>
    </row>
    <row r="100" spans="1:38" ht="26.25" customHeight="1" thickBot="1" x14ac:dyDescent="0.25">
      <c r="A100" s="51" t="s">
        <v>274</v>
      </c>
      <c r="B100" s="51" t="s">
        <v>278</v>
      </c>
      <c r="C100" s="52" t="s">
        <v>279</v>
      </c>
      <c r="D100" s="65"/>
      <c r="E100" s="118">
        <v>0.95903064500000001</v>
      </c>
      <c r="F100" s="118">
        <v>12.595974362</v>
      </c>
      <c r="G100" s="118" t="s">
        <v>430</v>
      </c>
      <c r="H100" s="118">
        <v>9.6057367920000001</v>
      </c>
      <c r="I100" s="118">
        <v>3.4784206999999998E-2</v>
      </c>
      <c r="J100" s="118">
        <v>0.126313651</v>
      </c>
      <c r="K100" s="118">
        <v>0.126313651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2496.5590000000002</v>
      </c>
      <c r="AL100" s="31" t="s">
        <v>277</v>
      </c>
    </row>
    <row r="101" spans="1:38" ht="26.25" customHeight="1" thickBot="1" x14ac:dyDescent="0.25">
      <c r="A101" s="51" t="s">
        <v>274</v>
      </c>
      <c r="B101" s="51" t="s">
        <v>280</v>
      </c>
      <c r="C101" s="52" t="s">
        <v>281</v>
      </c>
      <c r="D101" s="65"/>
      <c r="E101" s="118">
        <v>1.192119E-2</v>
      </c>
      <c r="F101" s="118">
        <v>2.0153668E-2</v>
      </c>
      <c r="G101" s="118" t="s">
        <v>430</v>
      </c>
      <c r="H101" s="118">
        <v>0.14174803599999999</v>
      </c>
      <c r="I101" s="118">
        <v>6.1806199999999995E-4</v>
      </c>
      <c r="J101" s="118">
        <v>2.060208E-3</v>
      </c>
      <c r="K101" s="118">
        <v>2.060208E-3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558.18399999999997</v>
      </c>
      <c r="AL101" s="31" t="s">
        <v>277</v>
      </c>
    </row>
    <row r="102" spans="1:38" ht="26.25" customHeight="1" thickBot="1" x14ac:dyDescent="0.25">
      <c r="A102" s="51" t="s">
        <v>274</v>
      </c>
      <c r="B102" s="51" t="s">
        <v>282</v>
      </c>
      <c r="C102" s="52" t="s">
        <v>283</v>
      </c>
      <c r="D102" s="65"/>
      <c r="E102" s="118">
        <v>0.71534464799999997</v>
      </c>
      <c r="F102" s="118">
        <v>3.5543634690000001</v>
      </c>
      <c r="G102" s="118" t="s">
        <v>430</v>
      </c>
      <c r="H102" s="118">
        <v>26.929541861000001</v>
      </c>
      <c r="I102" s="118">
        <v>6.1981992E-2</v>
      </c>
      <c r="J102" s="118">
        <v>1.2725697650000001</v>
      </c>
      <c r="K102" s="118">
        <v>1.2725697650000001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7131.165</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0.12763649799999999</v>
      </c>
      <c r="F104" s="118">
        <v>0.30487292599999999</v>
      </c>
      <c r="G104" s="118" t="s">
        <v>430</v>
      </c>
      <c r="H104" s="118">
        <v>0.85419861699999999</v>
      </c>
      <c r="I104" s="118">
        <v>1.3442747E-2</v>
      </c>
      <c r="J104" s="118">
        <v>4.4758751999999999E-2</v>
      </c>
      <c r="K104" s="118">
        <v>4.4758751999999999E-2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221.977</v>
      </c>
      <c r="AL104" s="31" t="s">
        <v>277</v>
      </c>
    </row>
    <row r="105" spans="1:38" ht="26.25" customHeight="1" thickBot="1" x14ac:dyDescent="0.25">
      <c r="A105" s="51" t="s">
        <v>274</v>
      </c>
      <c r="B105" s="51" t="s">
        <v>288</v>
      </c>
      <c r="C105" s="52" t="s">
        <v>289</v>
      </c>
      <c r="D105" s="65"/>
      <c r="E105" s="118">
        <v>0.17654702799999999</v>
      </c>
      <c r="F105" s="118">
        <v>0.25956505299999999</v>
      </c>
      <c r="G105" s="118" t="s">
        <v>430</v>
      </c>
      <c r="H105" s="118">
        <v>1.925250133</v>
      </c>
      <c r="I105" s="118">
        <v>6.1807340000000002E-2</v>
      </c>
      <c r="J105" s="118">
        <v>9.7125820000000002E-2</v>
      </c>
      <c r="K105" s="118">
        <v>9.7125820000000002E-2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141.48099999999999</v>
      </c>
      <c r="AL105" s="31" t="s">
        <v>277</v>
      </c>
    </row>
    <row r="106" spans="1:38" ht="26.25" customHeight="1" thickBot="1" x14ac:dyDescent="0.25">
      <c r="A106" s="51" t="s">
        <v>274</v>
      </c>
      <c r="B106" s="51" t="s">
        <v>290</v>
      </c>
      <c r="C106" s="52" t="s">
        <v>291</v>
      </c>
      <c r="D106" s="65"/>
      <c r="E106" s="118">
        <v>2.2770000000000001E-4</v>
      </c>
      <c r="F106" s="118">
        <v>2.6705400000000002E-4</v>
      </c>
      <c r="G106" s="118" t="s">
        <v>430</v>
      </c>
      <c r="H106" s="118">
        <v>3.4954840000000001E-3</v>
      </c>
      <c r="I106" s="118">
        <v>1.05E-4</v>
      </c>
      <c r="J106" s="118">
        <v>1.6799999999999999E-4</v>
      </c>
      <c r="K106" s="118">
        <v>1.6799999999999999E-4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1.05</v>
      </c>
      <c r="AL106" s="31" t="s">
        <v>277</v>
      </c>
    </row>
    <row r="107" spans="1:38" ht="26.25" customHeight="1" thickBot="1" x14ac:dyDescent="0.25">
      <c r="A107" s="51" t="s">
        <v>274</v>
      </c>
      <c r="B107" s="51" t="s">
        <v>292</v>
      </c>
      <c r="C107" s="52" t="s">
        <v>293</v>
      </c>
      <c r="D107" s="65"/>
      <c r="E107" s="118">
        <v>0.12910041</v>
      </c>
      <c r="F107" s="118">
        <v>3.1567148660000002</v>
      </c>
      <c r="G107" s="118" t="s">
        <v>430</v>
      </c>
      <c r="H107" s="118">
        <v>9.5434801609999997</v>
      </c>
      <c r="I107" s="118">
        <v>0.139719645</v>
      </c>
      <c r="J107" s="118">
        <v>2.2194306209999999</v>
      </c>
      <c r="K107" s="118">
        <v>2.2194306209999999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56499.817999999999</v>
      </c>
      <c r="AL107" s="31" t="s">
        <v>277</v>
      </c>
    </row>
    <row r="108" spans="1:38" ht="26.25" customHeight="1" thickBot="1" x14ac:dyDescent="0.25">
      <c r="A108" s="51" t="s">
        <v>274</v>
      </c>
      <c r="B108" s="51" t="s">
        <v>294</v>
      </c>
      <c r="C108" s="52" t="s">
        <v>295</v>
      </c>
      <c r="D108" s="65"/>
      <c r="E108" s="118">
        <v>6.8003043999999999E-2</v>
      </c>
      <c r="F108" s="118">
        <v>3.129265862</v>
      </c>
      <c r="G108" s="118" t="s">
        <v>430</v>
      </c>
      <c r="H108" s="118">
        <v>3.123867883</v>
      </c>
      <c r="I108" s="118">
        <v>8.2186974999999995E-2</v>
      </c>
      <c r="J108" s="118">
        <v>1.1012894419999999</v>
      </c>
      <c r="K108" s="118">
        <v>1.1012894419999999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41393.247000000003</v>
      </c>
      <c r="AL108" s="31" t="s">
        <v>277</v>
      </c>
    </row>
    <row r="109" spans="1:38" ht="26.25" customHeight="1" thickBot="1" x14ac:dyDescent="0.25">
      <c r="A109" s="51" t="s">
        <v>274</v>
      </c>
      <c r="B109" s="51" t="s">
        <v>296</v>
      </c>
      <c r="C109" s="52" t="s">
        <v>297</v>
      </c>
      <c r="D109" s="65"/>
      <c r="E109" s="118">
        <v>6.5033640000000002E-3</v>
      </c>
      <c r="F109" s="118">
        <v>7.2675748999999998E-2</v>
      </c>
      <c r="G109" s="118" t="s">
        <v>430</v>
      </c>
      <c r="H109" s="118">
        <v>0.98680400800000001</v>
      </c>
      <c r="I109" s="118">
        <v>4.6217953999999999E-2</v>
      </c>
      <c r="J109" s="118">
        <v>9.8549943000000001E-2</v>
      </c>
      <c r="K109" s="118">
        <v>9.8549943000000001E-2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1036.277</v>
      </c>
      <c r="AL109" s="31" t="s">
        <v>277</v>
      </c>
    </row>
    <row r="110" spans="1:38" ht="26.25" customHeight="1" thickBot="1" x14ac:dyDescent="0.25">
      <c r="A110" s="51" t="s">
        <v>274</v>
      </c>
      <c r="B110" s="51" t="s">
        <v>298</v>
      </c>
      <c r="C110" s="52" t="s">
        <v>299</v>
      </c>
      <c r="D110" s="65"/>
      <c r="E110" s="118">
        <v>2.4687530000000002E-3</v>
      </c>
      <c r="F110" s="118">
        <v>4.6433417999999997E-2</v>
      </c>
      <c r="G110" s="118" t="s">
        <v>430</v>
      </c>
      <c r="H110" s="118">
        <v>0.216837682</v>
      </c>
      <c r="I110" s="118">
        <v>4.7554499999999996E-3</v>
      </c>
      <c r="J110" s="118">
        <v>9.9388905E-2</v>
      </c>
      <c r="K110" s="118">
        <v>9.9388905E-2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951.09</v>
      </c>
      <c r="AL110" s="31" t="s">
        <v>277</v>
      </c>
    </row>
    <row r="111" spans="1:38" ht="26.25" customHeight="1" thickBot="1" x14ac:dyDescent="0.25">
      <c r="A111" s="51" t="s">
        <v>274</v>
      </c>
      <c r="B111" s="51" t="s">
        <v>300</v>
      </c>
      <c r="C111" s="52" t="s">
        <v>301</v>
      </c>
      <c r="D111" s="65"/>
      <c r="E111" s="118">
        <v>1.8785412000000001E-2</v>
      </c>
      <c r="F111" s="118">
        <v>0.32777524200000002</v>
      </c>
      <c r="G111" s="118" t="s">
        <v>430</v>
      </c>
      <c r="H111" s="118">
        <v>0.27533086499999998</v>
      </c>
      <c r="I111" s="118">
        <v>4.1229930000000001E-3</v>
      </c>
      <c r="J111" s="118">
        <v>8.2075910000000002E-3</v>
      </c>
      <c r="K111" s="118">
        <v>8.2075910000000002E-3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1000.921</v>
      </c>
      <c r="AL111" s="31" t="s">
        <v>277</v>
      </c>
    </row>
    <row r="112" spans="1:38" ht="26.25" customHeight="1" thickBot="1" x14ac:dyDescent="0.25">
      <c r="A112" s="51" t="s">
        <v>302</v>
      </c>
      <c r="B112" s="51" t="s">
        <v>303</v>
      </c>
      <c r="C112" s="52" t="s">
        <v>304</v>
      </c>
      <c r="D112" s="53"/>
      <c r="E112" s="118">
        <v>8.7537436209999999</v>
      </c>
      <c r="F112" s="118" t="s">
        <v>430</v>
      </c>
      <c r="G112" s="118" t="s">
        <v>430</v>
      </c>
      <c r="H112" s="118">
        <v>8.1212377280000005</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222015719.396</v>
      </c>
      <c r="AL112" s="31" t="s">
        <v>445</v>
      </c>
    </row>
    <row r="113" spans="1:38" ht="26.25" customHeight="1" thickBot="1" x14ac:dyDescent="0.25">
      <c r="A113" s="51" t="s">
        <v>302</v>
      </c>
      <c r="B113" s="66" t="s">
        <v>305</v>
      </c>
      <c r="C113" s="67" t="s">
        <v>306</v>
      </c>
      <c r="D113" s="53"/>
      <c r="E113" s="118">
        <v>14.543056854</v>
      </c>
      <c r="F113" s="118">
        <v>9.2314776569999992</v>
      </c>
      <c r="G113" s="118" t="s">
        <v>430</v>
      </c>
      <c r="H113" s="118">
        <v>36.130207923999997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295.18941561100002</v>
      </c>
      <c r="AL113" s="31" t="s">
        <v>146</v>
      </c>
    </row>
    <row r="114" spans="1:38" ht="26.25" customHeight="1" thickBot="1" x14ac:dyDescent="0.25">
      <c r="A114" s="51" t="s">
        <v>302</v>
      </c>
      <c r="B114" s="66" t="s">
        <v>307</v>
      </c>
      <c r="C114" s="67" t="s">
        <v>308</v>
      </c>
      <c r="D114" s="53"/>
      <c r="E114" s="118">
        <v>3.5485637E-2</v>
      </c>
      <c r="F114" s="118" t="s">
        <v>430</v>
      </c>
      <c r="G114" s="118" t="s">
        <v>430</v>
      </c>
      <c r="H114" s="118">
        <v>8.6618792999999999E-2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0.9</v>
      </c>
      <c r="AL114" s="31" t="s">
        <v>146</v>
      </c>
    </row>
    <row r="115" spans="1:38" ht="26.25" customHeight="1" thickBot="1" x14ac:dyDescent="0.25">
      <c r="A115" s="51" t="s">
        <v>302</v>
      </c>
      <c r="B115" s="66" t="s">
        <v>309</v>
      </c>
      <c r="C115" s="67" t="s">
        <v>310</v>
      </c>
      <c r="D115" s="53"/>
      <c r="E115" s="118">
        <v>0.291770794</v>
      </c>
      <c r="F115" s="118" t="s">
        <v>430</v>
      </c>
      <c r="G115" s="118" t="s">
        <v>430</v>
      </c>
      <c r="H115" s="118">
        <v>0.55801285700000003</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7.4</v>
      </c>
      <c r="AL115" s="31" t="s">
        <v>146</v>
      </c>
    </row>
    <row r="116" spans="1:38" ht="26.25" customHeight="1" thickBot="1" x14ac:dyDescent="0.25">
      <c r="A116" s="51" t="s">
        <v>302</v>
      </c>
      <c r="B116" s="51" t="s">
        <v>311</v>
      </c>
      <c r="C116" s="57" t="s">
        <v>312</v>
      </c>
      <c r="D116" s="53"/>
      <c r="E116" s="118">
        <v>3.20636287</v>
      </c>
      <c r="F116" s="118">
        <v>0.350767151</v>
      </c>
      <c r="G116" s="118" t="s">
        <v>430</v>
      </c>
      <c r="H116" s="118">
        <v>2.4246091920000001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81.320974199999995</v>
      </c>
      <c r="AL116" s="31" t="s">
        <v>146</v>
      </c>
    </row>
    <row r="117" spans="1:38" ht="26.25" customHeight="1" thickBot="1" x14ac:dyDescent="0.25">
      <c r="A117" s="51" t="s">
        <v>302</v>
      </c>
      <c r="B117" s="51" t="s">
        <v>313</v>
      </c>
      <c r="C117" s="57" t="s">
        <v>314</v>
      </c>
      <c r="D117" s="53"/>
      <c r="E117" s="118">
        <v>2.71201669</v>
      </c>
      <c r="F117" s="118" t="s">
        <v>430</v>
      </c>
      <c r="G117" s="118" t="s">
        <v>430</v>
      </c>
      <c r="H117" s="118">
        <v>2.3693286339999999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10.157336695</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1.587770844</v>
      </c>
      <c r="G121" s="118" t="s">
        <v>428</v>
      </c>
      <c r="H121" s="118">
        <v>1.821428571</v>
      </c>
      <c r="I121" s="118">
        <v>4.9400817E-2</v>
      </c>
      <c r="J121" s="118">
        <v>0.84773319000000003</v>
      </c>
      <c r="K121" s="118">
        <v>0.84773319000000003</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3.0537609E-2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4.5404415140000003</v>
      </c>
      <c r="W122" s="118" t="s">
        <v>430</v>
      </c>
      <c r="X122" s="118" t="s">
        <v>430</v>
      </c>
      <c r="Y122" s="118" t="s">
        <v>430</v>
      </c>
      <c r="Z122" s="118" t="s">
        <v>430</v>
      </c>
      <c r="AA122" s="118" t="s">
        <v>430</v>
      </c>
      <c r="AB122" s="118" t="s">
        <v>430</v>
      </c>
      <c r="AC122" s="118">
        <v>1.0660324999999999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6.7162799999999998E-3</v>
      </c>
      <c r="F125" s="118">
        <v>0.51551819600000004</v>
      </c>
      <c r="G125" s="118">
        <v>4.6566209999999997E-3</v>
      </c>
      <c r="H125" s="118" t="s">
        <v>430</v>
      </c>
      <c r="I125" s="118">
        <v>5.0085759999999998E-3</v>
      </c>
      <c r="J125" s="118">
        <v>8.6266339999999993E-3</v>
      </c>
      <c r="K125" s="118">
        <v>1.7641324999999999E-2</v>
      </c>
      <c r="L125" s="118" t="s">
        <v>431</v>
      </c>
      <c r="M125" s="118">
        <v>0.71655485900000004</v>
      </c>
      <c r="N125" s="118" t="s">
        <v>430</v>
      </c>
      <c r="O125" s="118" t="s">
        <v>430</v>
      </c>
      <c r="P125" s="118" t="s">
        <v>430</v>
      </c>
      <c r="Q125" s="118" t="s">
        <v>430</v>
      </c>
      <c r="R125" s="118" t="s">
        <v>430</v>
      </c>
      <c r="S125" s="118" t="s">
        <v>430</v>
      </c>
      <c r="T125" s="118" t="s">
        <v>430</v>
      </c>
      <c r="U125" s="118" t="s">
        <v>430</v>
      </c>
      <c r="V125" s="118" t="s">
        <v>430</v>
      </c>
      <c r="W125" s="118">
        <v>2.0148840000000001E-2</v>
      </c>
      <c r="X125" s="118">
        <v>7.4449000000000005E-5</v>
      </c>
      <c r="Y125" s="118">
        <v>1.6044200000000001E-4</v>
      </c>
      <c r="Z125" s="118">
        <v>4.7590999999999999E-5</v>
      </c>
      <c r="AA125" s="118">
        <v>9.1880000000000008E-6</v>
      </c>
      <c r="AB125" s="118">
        <v>2.9167100000000002E-4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1.0309919999999999</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3.0080340000000001E-2</v>
      </c>
      <c r="F127" s="118" t="s">
        <v>430</v>
      </c>
      <c r="G127" s="118">
        <v>1.7881100000000001E-3</v>
      </c>
      <c r="H127" s="118">
        <v>0.26647848400000002</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6.3908624999999997E-2</v>
      </c>
      <c r="F133" s="118">
        <v>1.007045E-3</v>
      </c>
      <c r="G133" s="118">
        <v>8.7535449999999997E-3</v>
      </c>
      <c r="H133" s="118" t="s">
        <v>431</v>
      </c>
      <c r="I133" s="118">
        <v>1.2741639999999999E-3</v>
      </c>
      <c r="J133" s="118">
        <v>1.2741639999999999E-3</v>
      </c>
      <c r="K133" s="118">
        <v>1.2741639999999999E-3</v>
      </c>
      <c r="L133" s="118" t="s">
        <v>431</v>
      </c>
      <c r="M133" s="118">
        <v>1.08451E-2</v>
      </c>
      <c r="N133" s="118">
        <v>1.1026849999999999E-3</v>
      </c>
      <c r="O133" s="118">
        <v>1.84699E-4</v>
      </c>
      <c r="P133" s="118">
        <v>3.1277477999999997E-2</v>
      </c>
      <c r="Q133" s="118">
        <v>4.9975099999999999E-4</v>
      </c>
      <c r="R133" s="118">
        <v>4.9791500000000003E-4</v>
      </c>
      <c r="S133" s="118">
        <v>4.5642300000000002E-4</v>
      </c>
      <c r="T133" s="118">
        <v>6.3634800000000001E-4</v>
      </c>
      <c r="U133" s="118">
        <v>7.2630999999999998E-4</v>
      </c>
      <c r="V133" s="118">
        <v>5.8795150000000001E-3</v>
      </c>
      <c r="W133" s="118">
        <v>9.9142499999999999E-4</v>
      </c>
      <c r="X133" s="118">
        <v>4.8500000000000002E-7</v>
      </c>
      <c r="Y133" s="118">
        <v>2.65E-7</v>
      </c>
      <c r="Z133" s="118">
        <v>2.36E-7</v>
      </c>
      <c r="AA133" s="118">
        <v>2.5699999999999999E-7</v>
      </c>
      <c r="AB133" s="118">
        <v>1.243E-6</v>
      </c>
      <c r="AC133" s="118">
        <v>5.5079150000000004E-3</v>
      </c>
      <c r="AD133" s="118">
        <v>1.5054967000000001E-2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3.3987389E-2</v>
      </c>
      <c r="F135" s="118">
        <v>7.4765203000000002E-2</v>
      </c>
      <c r="G135" s="118">
        <v>1.4380179999999999E-3</v>
      </c>
      <c r="H135" s="118">
        <v>5.219184E-3</v>
      </c>
      <c r="I135" s="118">
        <v>0.14082915400000001</v>
      </c>
      <c r="J135" s="118">
        <v>0.15040680100000001</v>
      </c>
      <c r="K135" s="118">
        <v>0.15720114499999999</v>
      </c>
      <c r="L135" s="118">
        <v>2.7452971E-2</v>
      </c>
      <c r="M135" s="118">
        <v>1.359065864</v>
      </c>
      <c r="N135" s="118">
        <v>8.9676970000000002E-3</v>
      </c>
      <c r="O135" s="118">
        <v>3.7863900000000002E-3</v>
      </c>
      <c r="P135" s="118">
        <v>3.9496999999999998E-5</v>
      </c>
      <c r="Q135" s="118">
        <v>1.7451169999999998E-2</v>
      </c>
      <c r="R135" s="118">
        <v>1.6221790000000001E-3</v>
      </c>
      <c r="S135" s="118">
        <v>5.9414589999999996E-3</v>
      </c>
      <c r="T135" s="118">
        <v>1.4105899999999999E-4</v>
      </c>
      <c r="U135" s="118">
        <v>2.2425769999999999E-3</v>
      </c>
      <c r="V135" s="118">
        <v>0.41135424999999998</v>
      </c>
      <c r="W135" s="118">
        <v>0.27715486900000003</v>
      </c>
      <c r="X135" s="118">
        <v>7.8064417999999997E-2</v>
      </c>
      <c r="Y135" s="118">
        <v>0.15020043799999999</v>
      </c>
      <c r="Z135" s="118">
        <v>0.11663883799999999</v>
      </c>
      <c r="AA135" s="118">
        <v>5.0075950000000001E-3</v>
      </c>
      <c r="AB135" s="118">
        <v>0.34991128799999999</v>
      </c>
      <c r="AC135" s="118">
        <v>3.52648E-4</v>
      </c>
      <c r="AD135" s="118">
        <v>4.2320000000000003E-6</v>
      </c>
      <c r="AE135" s="117"/>
      <c r="AF135" s="15" t="s">
        <v>430</v>
      </c>
      <c r="AG135" s="15" t="s">
        <v>430</v>
      </c>
      <c r="AH135" s="15" t="s">
        <v>430</v>
      </c>
      <c r="AI135" s="15" t="s">
        <v>430</v>
      </c>
      <c r="AJ135" s="15" t="s">
        <v>430</v>
      </c>
      <c r="AK135" s="15">
        <v>26.594000000000001</v>
      </c>
      <c r="AL135" s="31" t="s">
        <v>146</v>
      </c>
    </row>
    <row r="136" spans="1:38" ht="26.25" customHeight="1" thickBot="1" x14ac:dyDescent="0.25">
      <c r="A136" s="51" t="s">
        <v>330</v>
      </c>
      <c r="B136" s="51" t="s">
        <v>359</v>
      </c>
      <c r="C136" s="52" t="s">
        <v>360</v>
      </c>
      <c r="D136" s="53"/>
      <c r="E136" s="118" t="s">
        <v>431</v>
      </c>
      <c r="F136" s="118">
        <v>2.9014649999999999E-2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5.5284599999999998E-3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8.3884570000000006E-2</v>
      </c>
      <c r="F139" s="118">
        <v>1.0381433259999999</v>
      </c>
      <c r="G139" s="118">
        <v>1.851997E-2</v>
      </c>
      <c r="H139" s="118">
        <v>0.12419274</v>
      </c>
      <c r="I139" s="118">
        <v>0.41292570000000001</v>
      </c>
      <c r="J139" s="118">
        <v>0.44716430000000001</v>
      </c>
      <c r="K139" s="118">
        <v>0.46272730000000001</v>
      </c>
      <c r="L139" s="118">
        <v>0.10156823</v>
      </c>
      <c r="M139" s="118">
        <v>6.7232159999999999</v>
      </c>
      <c r="N139" s="118">
        <v>4.5288330000000002E-2</v>
      </c>
      <c r="O139" s="118">
        <v>2.1788200000000001E-2</v>
      </c>
      <c r="P139" s="118">
        <v>5.3900049999999998E-3</v>
      </c>
      <c r="Q139" s="118">
        <v>3.1904200000000001E-4</v>
      </c>
      <c r="R139" s="118">
        <v>3.8596239999999997E-2</v>
      </c>
      <c r="S139" s="118">
        <v>1.0069260999999999E-2</v>
      </c>
      <c r="T139" s="118">
        <v>3.3616079999999999E-3</v>
      </c>
      <c r="U139" s="118">
        <v>8.3884599999999997E-4</v>
      </c>
      <c r="V139" s="118">
        <v>0.8590776</v>
      </c>
      <c r="W139" s="118">
        <v>15.633835613</v>
      </c>
      <c r="X139" s="118">
        <v>0.20387530000000001</v>
      </c>
      <c r="Y139" s="118">
        <v>0.18675600000000001</v>
      </c>
      <c r="Z139" s="118">
        <v>7.0500389999999996E-2</v>
      </c>
      <c r="AA139" s="118">
        <v>0.11921258</v>
      </c>
      <c r="AB139" s="118">
        <v>0.58034427</v>
      </c>
      <c r="AC139" s="118">
        <v>8.3884570000000002E-3</v>
      </c>
      <c r="AD139" s="118">
        <v>1.0069300000000001E-4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3.0951296020000001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344.91296998100006</v>
      </c>
      <c r="F141" s="9">
        <f t="shared" si="0"/>
        <v>272.77062740500008</v>
      </c>
      <c r="G141" s="9">
        <f t="shared" si="0"/>
        <v>36.072695316999997</v>
      </c>
      <c r="H141" s="9">
        <f t="shared" si="0"/>
        <v>134.68723273900002</v>
      </c>
      <c r="I141" s="9">
        <f t="shared" si="0"/>
        <v>22.369756181</v>
      </c>
      <c r="J141" s="9">
        <f t="shared" si="0"/>
        <v>36.186694127999999</v>
      </c>
      <c r="K141" s="9">
        <f t="shared" si="0"/>
        <v>43.586507171000008</v>
      </c>
      <c r="L141" s="9">
        <f t="shared" si="0"/>
        <v>5.0549459459999992</v>
      </c>
      <c r="M141" s="9">
        <f t="shared" si="0"/>
        <v>658.82586497399996</v>
      </c>
      <c r="N141" s="9">
        <f t="shared" si="0"/>
        <v>37.737886466999996</v>
      </c>
      <c r="O141" s="9">
        <f t="shared" si="0"/>
        <v>4.7595279179999999</v>
      </c>
      <c r="P141" s="9">
        <f t="shared" si="0"/>
        <v>0.77248967100000021</v>
      </c>
      <c r="Q141" s="9">
        <f t="shared" si="0"/>
        <v>0.82921742400000009</v>
      </c>
      <c r="R141" s="9">
        <f t="shared" si="0"/>
        <v>3.8772562269999993</v>
      </c>
      <c r="S141" s="9">
        <f t="shared" si="0"/>
        <v>116.22685486499999</v>
      </c>
      <c r="T141" s="9">
        <f t="shared" si="0"/>
        <v>2.5062314650000004</v>
      </c>
      <c r="U141" s="9">
        <f t="shared" si="0"/>
        <v>1.5575524520000001</v>
      </c>
      <c r="V141" s="9">
        <f t="shared" si="0"/>
        <v>102.99550055000002</v>
      </c>
      <c r="W141" s="9">
        <f t="shared" si="0"/>
        <v>40.226413759000003</v>
      </c>
      <c r="X141" s="9">
        <f t="shared" si="0"/>
        <v>2.2219551420000001</v>
      </c>
      <c r="Y141" s="9">
        <f t="shared" si="0"/>
        <v>2.1990737489999996</v>
      </c>
      <c r="Z141" s="9">
        <f t="shared" si="0"/>
        <v>1.1956945180000005</v>
      </c>
      <c r="AA141" s="9">
        <f t="shared" si="0"/>
        <v>1.1287598659999996</v>
      </c>
      <c r="AB141" s="9">
        <f t="shared" si="0"/>
        <v>7.2045183829999999</v>
      </c>
      <c r="AC141" s="9">
        <f t="shared" si="0"/>
        <v>3.6954446270000005</v>
      </c>
      <c r="AD141" s="9">
        <f t="shared" si="0"/>
        <v>0.27213328299999995</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28.81686268</v>
      </c>
      <c r="F143" s="5">
        <v>9.4508850350000007</v>
      </c>
      <c r="G143" s="5">
        <v>0.103285628</v>
      </c>
      <c r="H143" s="5">
        <v>3.4572978330000002</v>
      </c>
      <c r="I143" s="5">
        <v>0.96691961800000004</v>
      </c>
      <c r="J143" s="5">
        <v>0.96691961800000004</v>
      </c>
      <c r="K143" s="5">
        <v>0.96691961800000004</v>
      </c>
      <c r="L143" s="5">
        <v>0.61640181100000002</v>
      </c>
      <c r="M143" s="5">
        <v>223.24391811199999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239903.55740699999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18.343135703000002</v>
      </c>
      <c r="F144" s="5">
        <v>0.61803485700000005</v>
      </c>
      <c r="G144" s="5">
        <v>2.0813719000000001E-2</v>
      </c>
      <c r="H144" s="5">
        <v>6.7030120999999998E-2</v>
      </c>
      <c r="I144" s="5">
        <v>0.97372295399999997</v>
      </c>
      <c r="J144" s="5">
        <v>0.97372295399999997</v>
      </c>
      <c r="K144" s="5">
        <v>0.97372295399999997</v>
      </c>
      <c r="L144" s="5">
        <v>0.80302123400000003</v>
      </c>
      <c r="M144" s="5">
        <v>3.8991803799999998</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48063.256363400003</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47.583662605000001</v>
      </c>
      <c r="F145" s="5">
        <v>2.6980005089999999</v>
      </c>
      <c r="G145" s="5">
        <v>4.4613711E-2</v>
      </c>
      <c r="H145" s="5">
        <v>9.6299587000000006E-2</v>
      </c>
      <c r="I145" s="5">
        <v>0.55546518499999997</v>
      </c>
      <c r="J145" s="5">
        <v>0.55546518499999997</v>
      </c>
      <c r="K145" s="5">
        <v>0.55546518499999997</v>
      </c>
      <c r="L145" s="5">
        <v>0.34086641899999998</v>
      </c>
      <c r="M145" s="5">
        <v>14.904321766000001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95040.416467329997</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1.2987795950000001</v>
      </c>
      <c r="F146" s="5">
        <v>8.5586924979999992</v>
      </c>
      <c r="G146" s="5">
        <v>5.7780330000000001E-3</v>
      </c>
      <c r="H146" s="5">
        <v>6.4018979999999996E-3</v>
      </c>
      <c r="I146" s="5">
        <v>0.16513003000000001</v>
      </c>
      <c r="J146" s="5">
        <v>0.16513003000000001</v>
      </c>
      <c r="K146" s="5">
        <v>0.16513003000000001</v>
      </c>
      <c r="L146" s="5">
        <v>2.1929174999999999E-2</v>
      </c>
      <c r="M146" s="5">
        <v>43.147550598999999</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3740.1734700000002</v>
      </c>
      <c r="AL146" s="34" t="s">
        <v>60</v>
      </c>
    </row>
    <row r="147" spans="1:38" ht="26.25" customHeight="1" thickBot="1" x14ac:dyDescent="0.25">
      <c r="A147" s="76"/>
      <c r="B147" s="34" t="s">
        <v>383</v>
      </c>
      <c r="C147" s="77" t="s">
        <v>384</v>
      </c>
      <c r="D147" s="78" t="s">
        <v>376</v>
      </c>
      <c r="E147" s="5" t="s">
        <v>430</v>
      </c>
      <c r="F147" s="5">
        <v>1.824488978</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70457.299264999994</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0.25604605600000002</v>
      </c>
      <c r="J148" s="5">
        <v>1.416052093</v>
      </c>
      <c r="K148" s="5">
        <v>1.416052093</v>
      </c>
      <c r="L148" s="5" t="s">
        <v>430</v>
      </c>
      <c r="M148" s="5" t="s">
        <v>430</v>
      </c>
      <c r="N148" s="5">
        <v>0.30459164</v>
      </c>
      <c r="O148" s="5">
        <v>6.3056450000000003E-3</v>
      </c>
      <c r="P148" s="5" t="s">
        <v>428</v>
      </c>
      <c r="Q148" s="5">
        <v>8.7276400000000005E-4</v>
      </c>
      <c r="R148" s="5">
        <v>2.0188936239999999</v>
      </c>
      <c r="S148" s="5">
        <v>20.688586141999998</v>
      </c>
      <c r="T148" s="5">
        <v>0.54346325500000003</v>
      </c>
      <c r="U148" s="5">
        <v>8.7276400000000001E-3</v>
      </c>
      <c r="V148" s="5">
        <v>18.152293467</v>
      </c>
      <c r="W148" s="5" t="s">
        <v>428</v>
      </c>
      <c r="X148" s="5">
        <v>2.4517430000000002E-3</v>
      </c>
      <c r="Y148" s="5">
        <v>6.4081019999999997E-3</v>
      </c>
      <c r="Z148" s="5">
        <v>3.3869709999999999E-3</v>
      </c>
      <c r="AA148" s="5">
        <v>9.8830599999999999E-4</v>
      </c>
      <c r="AB148" s="5">
        <v>1.3235123E-2</v>
      </c>
      <c r="AC148" s="5" t="s">
        <v>428</v>
      </c>
      <c r="AD148" s="5" t="s">
        <v>430</v>
      </c>
      <c r="AE148" s="44"/>
      <c r="AF148" s="5" t="s">
        <v>429</v>
      </c>
      <c r="AG148" s="5" t="s">
        <v>430</v>
      </c>
      <c r="AH148" s="5" t="s">
        <v>429</v>
      </c>
      <c r="AI148" s="5" t="s">
        <v>429</v>
      </c>
      <c r="AJ148" s="5" t="s">
        <v>429</v>
      </c>
      <c r="AK148" s="5">
        <v>130182.07665341999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0.172286299</v>
      </c>
      <c r="J149" s="5">
        <v>1.1485753219999999</v>
      </c>
      <c r="K149" s="5">
        <v>1.1485753219999999</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130182.07665341999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344.91296998100006</v>
      </c>
      <c r="F152" s="7">
        <f t="shared" si="1"/>
        <v>272.77062740500008</v>
      </c>
      <c r="G152" s="7">
        <f t="shared" si="1"/>
        <v>36.072695316999997</v>
      </c>
      <c r="H152" s="7">
        <f t="shared" si="1"/>
        <v>134.68723273900002</v>
      </c>
      <c r="I152" s="7">
        <f t="shared" si="1"/>
        <v>22.369756181</v>
      </c>
      <c r="J152" s="7">
        <f t="shared" si="1"/>
        <v>36.186694127999999</v>
      </c>
      <c r="K152" s="7">
        <f t="shared" si="1"/>
        <v>43.586507171000008</v>
      </c>
      <c r="L152" s="7">
        <f t="shared" si="1"/>
        <v>5.0549459459999992</v>
      </c>
      <c r="M152" s="7">
        <f t="shared" si="1"/>
        <v>658.82586497399996</v>
      </c>
      <c r="N152" s="7">
        <f t="shared" si="1"/>
        <v>37.737886466999996</v>
      </c>
      <c r="O152" s="7">
        <f t="shared" si="1"/>
        <v>4.7595279179999999</v>
      </c>
      <c r="P152" s="7">
        <f t="shared" si="1"/>
        <v>0.77248967100000021</v>
      </c>
      <c r="Q152" s="7">
        <f t="shared" si="1"/>
        <v>0.82921742400000009</v>
      </c>
      <c r="R152" s="7">
        <f t="shared" si="1"/>
        <v>3.8772562269999993</v>
      </c>
      <c r="S152" s="7">
        <f t="shared" si="1"/>
        <v>116.22685486499999</v>
      </c>
      <c r="T152" s="7">
        <f t="shared" si="1"/>
        <v>2.5062314650000004</v>
      </c>
      <c r="U152" s="7">
        <f t="shared" si="1"/>
        <v>1.5575524520000001</v>
      </c>
      <c r="V152" s="7">
        <f t="shared" si="1"/>
        <v>102.99550055000002</v>
      </c>
      <c r="W152" s="7">
        <f t="shared" si="1"/>
        <v>40.226413759000003</v>
      </c>
      <c r="X152" s="7">
        <f t="shared" si="1"/>
        <v>2.2219551420000001</v>
      </c>
      <c r="Y152" s="7">
        <f t="shared" si="1"/>
        <v>2.1990737489999996</v>
      </c>
      <c r="Z152" s="7">
        <f t="shared" si="1"/>
        <v>1.1956945180000005</v>
      </c>
      <c r="AA152" s="7">
        <f t="shared" si="1"/>
        <v>1.1287598659999996</v>
      </c>
      <c r="AB152" s="7">
        <f t="shared" si="1"/>
        <v>7.2045183829999999</v>
      </c>
      <c r="AC152" s="7">
        <f t="shared" si="1"/>
        <v>3.6954446270000005</v>
      </c>
      <c r="AD152" s="7">
        <f t="shared" si="1"/>
        <v>0.27213328299999995</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344.91296998100006</v>
      </c>
      <c r="F154" s="7">
        <f>SUM(F$141, F$153, -1 * IF(OR($B$6=2005,$B$6&gt;=2020),SUM(F$99:F$122),0), IF(AND(ISNUMBER(SEARCH($B$4,"AT|BE|CH|GB|IE|LT|LU")),SUM(F$143:F$149)&gt;0),SUM(F$143:F$149)-SUM(F$27:F$33),0))</f>
        <v>272.77062740500008</v>
      </c>
      <c r="G154" s="7">
        <f t="shared" ref="G154:AD154" si="2">SUM(G$141, G$153, IF(AND(ISNUMBER(SEARCH($B$4,"AT|BE|CH|GB|IE|LT|LU")),SUM(G$143:G$149)&gt;0),SUM(G$143:G$149)-SUM(G$27:G$33),0))</f>
        <v>36.072695316999997</v>
      </c>
      <c r="H154" s="7">
        <f t="shared" si="2"/>
        <v>134.68723273900002</v>
      </c>
      <c r="I154" s="7">
        <f t="shared" si="2"/>
        <v>22.369756181</v>
      </c>
      <c r="J154" s="7">
        <f t="shared" si="2"/>
        <v>36.186694127999999</v>
      </c>
      <c r="K154" s="7">
        <f t="shared" si="2"/>
        <v>43.586507171000008</v>
      </c>
      <c r="L154" s="7">
        <f t="shared" si="2"/>
        <v>5.0549459459999992</v>
      </c>
      <c r="M154" s="7">
        <f t="shared" si="2"/>
        <v>658.82586497399996</v>
      </c>
      <c r="N154" s="7">
        <f t="shared" si="2"/>
        <v>37.737886466999996</v>
      </c>
      <c r="O154" s="7">
        <f t="shared" si="2"/>
        <v>4.7595279179999999</v>
      </c>
      <c r="P154" s="7">
        <f t="shared" si="2"/>
        <v>0.77248967100000021</v>
      </c>
      <c r="Q154" s="7">
        <f t="shared" si="2"/>
        <v>0.82921742400000009</v>
      </c>
      <c r="R154" s="7">
        <f t="shared" si="2"/>
        <v>3.8772562269999993</v>
      </c>
      <c r="S154" s="7">
        <f t="shared" si="2"/>
        <v>116.22685486499999</v>
      </c>
      <c r="T154" s="7">
        <f t="shared" si="2"/>
        <v>2.5062314650000004</v>
      </c>
      <c r="U154" s="7">
        <f t="shared" si="2"/>
        <v>1.5575524520000001</v>
      </c>
      <c r="V154" s="7">
        <f t="shared" si="2"/>
        <v>102.99550055000002</v>
      </c>
      <c r="W154" s="7">
        <f t="shared" si="2"/>
        <v>40.226413759000003</v>
      </c>
      <c r="X154" s="7">
        <f t="shared" si="2"/>
        <v>2.2219551420000001</v>
      </c>
      <c r="Y154" s="7">
        <f t="shared" si="2"/>
        <v>2.1990737489999996</v>
      </c>
      <c r="Z154" s="7">
        <f t="shared" si="2"/>
        <v>1.1956945180000005</v>
      </c>
      <c r="AA154" s="7">
        <f t="shared" si="2"/>
        <v>1.1287598659999996</v>
      </c>
      <c r="AB154" s="7">
        <f t="shared" si="2"/>
        <v>7.2045183829999999</v>
      </c>
      <c r="AC154" s="7">
        <f t="shared" si="2"/>
        <v>3.6954446270000005</v>
      </c>
      <c r="AD154" s="7">
        <f t="shared" si="2"/>
        <v>0.27213328299999995</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38.007835075000003</v>
      </c>
      <c r="F157" s="12">
        <v>0.56666262099999998</v>
      </c>
      <c r="G157" s="12">
        <v>2.231713064</v>
      </c>
      <c r="H157" s="12" t="s">
        <v>428</v>
      </c>
      <c r="I157" s="12">
        <v>0.39628388399999998</v>
      </c>
      <c r="J157" s="12">
        <v>0.39628388399999998</v>
      </c>
      <c r="K157" s="12">
        <v>0.39628388399999998</v>
      </c>
      <c r="L157" s="12">
        <v>3.5985295E-2</v>
      </c>
      <c r="M157" s="12">
        <v>4.6903919500000004</v>
      </c>
      <c r="N157" s="12" t="s">
        <v>428</v>
      </c>
      <c r="O157" s="12" t="s">
        <v>428</v>
      </c>
      <c r="P157" s="12" t="s">
        <v>428</v>
      </c>
      <c r="Q157" s="12" t="s">
        <v>428</v>
      </c>
      <c r="R157" s="12" t="s">
        <v>428</v>
      </c>
      <c r="S157" s="12" t="s">
        <v>428</v>
      </c>
      <c r="T157" s="12" t="s">
        <v>428</v>
      </c>
      <c r="U157" s="12" t="s">
        <v>428</v>
      </c>
      <c r="V157" s="12" t="s">
        <v>428</v>
      </c>
      <c r="W157" s="12">
        <v>1.4109244E-2</v>
      </c>
      <c r="X157" s="12">
        <v>3.822411E-3</v>
      </c>
      <c r="Y157" s="12">
        <v>4.6550000000000003E-6</v>
      </c>
      <c r="Z157" s="12">
        <v>9.4082929999999999E-3</v>
      </c>
      <c r="AA157" s="12">
        <v>2.3447540000000001E-3</v>
      </c>
      <c r="AB157" s="12">
        <v>1.5580113E-2</v>
      </c>
      <c r="AC157" s="12" t="s">
        <v>428</v>
      </c>
      <c r="AD157" s="12" t="s">
        <v>428</v>
      </c>
      <c r="AE157" s="44"/>
      <c r="AF157" s="12">
        <v>117047.624830122</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9.2157633000000003E-2</v>
      </c>
      <c r="F158" s="12">
        <v>5.6353909000000001E-2</v>
      </c>
      <c r="G158" s="12">
        <v>9.2958780000000005E-3</v>
      </c>
      <c r="H158" s="12" t="s">
        <v>428</v>
      </c>
      <c r="I158" s="12">
        <v>5.8288419999999999E-3</v>
      </c>
      <c r="J158" s="12">
        <v>5.8288419999999999E-3</v>
      </c>
      <c r="K158" s="12">
        <v>5.8288419999999999E-3</v>
      </c>
      <c r="L158" s="12">
        <v>2.0119840000000001E-3</v>
      </c>
      <c r="M158" s="12">
        <v>0.79598658799999999</v>
      </c>
      <c r="N158" s="12">
        <v>0.64061911699999996</v>
      </c>
      <c r="O158" s="12" t="s">
        <v>428</v>
      </c>
      <c r="P158" s="12" t="s">
        <v>428</v>
      </c>
      <c r="Q158" s="12" t="s">
        <v>428</v>
      </c>
      <c r="R158" s="12" t="s">
        <v>428</v>
      </c>
      <c r="S158" s="12" t="s">
        <v>428</v>
      </c>
      <c r="T158" s="12" t="s">
        <v>428</v>
      </c>
      <c r="U158" s="12" t="s">
        <v>428</v>
      </c>
      <c r="V158" s="12" t="s">
        <v>428</v>
      </c>
      <c r="W158" s="12">
        <v>1.2696560000000001E-3</v>
      </c>
      <c r="X158" s="12">
        <v>1.9960900000000001E-4</v>
      </c>
      <c r="Y158" s="12">
        <v>5.5720000000000002E-6</v>
      </c>
      <c r="Z158" s="12">
        <v>4.7781000000000001E-4</v>
      </c>
      <c r="AA158" s="12">
        <v>1.1854300000000001E-4</v>
      </c>
      <c r="AB158" s="12">
        <v>8.0153400000000001E-4</v>
      </c>
      <c r="AC158" s="12" t="s">
        <v>428</v>
      </c>
      <c r="AD158" s="12" t="s">
        <v>428</v>
      </c>
      <c r="AE158" s="44"/>
      <c r="AF158" s="12">
        <v>439.943130397</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102.623212741</v>
      </c>
      <c r="F159" s="12">
        <v>2.9407224489999999</v>
      </c>
      <c r="G159" s="12">
        <v>35.320127786999997</v>
      </c>
      <c r="H159" s="12">
        <v>1.4965864000000001E-2</v>
      </c>
      <c r="I159" s="12">
        <v>5.2483434669999998</v>
      </c>
      <c r="J159" s="12">
        <v>5.5225852230000001</v>
      </c>
      <c r="K159" s="12">
        <v>5.5225852230000001</v>
      </c>
      <c r="L159" s="12">
        <v>1.1143250469999999</v>
      </c>
      <c r="M159" s="12">
        <v>4.5741502250000003</v>
      </c>
      <c r="N159" s="12">
        <v>6.1267774999999997E-2</v>
      </c>
      <c r="O159" s="12">
        <v>8.2088890000000005E-3</v>
      </c>
      <c r="P159" s="12">
        <v>3.8407094000000003E-2</v>
      </c>
      <c r="Q159" s="12">
        <v>2.0422592E-2</v>
      </c>
      <c r="R159" s="12">
        <v>0.10979631500000001</v>
      </c>
      <c r="S159" s="12">
        <v>0.32047952000000002</v>
      </c>
      <c r="T159" s="12">
        <v>16.082134802999999</v>
      </c>
      <c r="U159" s="12">
        <v>1.2412964E-2</v>
      </c>
      <c r="V159" s="12">
        <v>0.28939820300000002</v>
      </c>
      <c r="W159" s="12">
        <v>0.30690547699999998</v>
      </c>
      <c r="X159" s="12">
        <v>1.6847889000000001E-2</v>
      </c>
      <c r="Y159" s="12">
        <v>1.4090962E-2</v>
      </c>
      <c r="Z159" s="12">
        <v>7.0454810000000001E-3</v>
      </c>
      <c r="AA159" s="12">
        <v>3.0630000000000002E-6</v>
      </c>
      <c r="AB159" s="12">
        <v>3.7987395E-2</v>
      </c>
      <c r="AC159" s="12">
        <v>1.8776599999999999E-4</v>
      </c>
      <c r="AD159" s="12">
        <v>6.6038100000000003E-4</v>
      </c>
      <c r="AE159" s="44"/>
      <c r="AF159" s="12">
        <v>61908.929796803997</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M170"/>
  <sheetViews>
    <sheetView topLeftCell="AG104"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2.8554687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2011</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2011</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22.531191589999999</v>
      </c>
      <c r="F14" s="118">
        <v>0.69057739299999998</v>
      </c>
      <c r="G14" s="118">
        <v>6.7360873010000004</v>
      </c>
      <c r="H14" s="118">
        <v>8.0657569999999998E-2</v>
      </c>
      <c r="I14" s="118">
        <v>0.112775812</v>
      </c>
      <c r="J14" s="118">
        <v>0.14436326199999999</v>
      </c>
      <c r="K14" s="118">
        <v>0.62014636199999995</v>
      </c>
      <c r="L14" s="118">
        <v>4.2580819999999998E-3</v>
      </c>
      <c r="M14" s="118">
        <v>4.6572304960000004</v>
      </c>
      <c r="N14" s="118">
        <v>0.37820873500000002</v>
      </c>
      <c r="O14" s="118">
        <v>6.9915556000000004E-2</v>
      </c>
      <c r="P14" s="118">
        <v>0.218534862</v>
      </c>
      <c r="Q14" s="118">
        <v>0.206820429</v>
      </c>
      <c r="R14" s="118">
        <v>0.14812286</v>
      </c>
      <c r="S14" s="118">
        <v>0.20890926600000001</v>
      </c>
      <c r="T14" s="118">
        <v>0.17284055300000001</v>
      </c>
      <c r="U14" s="118">
        <v>0.71674098500000005</v>
      </c>
      <c r="V14" s="118">
        <v>4.1731757930000004</v>
      </c>
      <c r="W14" s="118">
        <v>6.5071479700000001</v>
      </c>
      <c r="X14" s="118">
        <v>5.2029099999999998E-3</v>
      </c>
      <c r="Y14" s="118">
        <v>6.5434930000000001E-3</v>
      </c>
      <c r="Z14" s="118">
        <v>4.5054500000000003E-3</v>
      </c>
      <c r="AA14" s="118">
        <v>3.7481789999999999E-3</v>
      </c>
      <c r="AB14" s="118">
        <v>2.0000032000000001E-2</v>
      </c>
      <c r="AC14" s="118">
        <v>2.4212756299999998</v>
      </c>
      <c r="AD14" s="118">
        <v>0.123902551</v>
      </c>
      <c r="AE14" s="117"/>
      <c r="AF14" s="15">
        <v>13170.572584</v>
      </c>
      <c r="AG14" s="15">
        <v>207998.69597731999</v>
      </c>
      <c r="AH14" s="15">
        <v>379754.30298464099</v>
      </c>
      <c r="AI14" s="15">
        <v>46108.389576100002</v>
      </c>
      <c r="AJ14" s="15">
        <v>69139.970728742002</v>
      </c>
      <c r="AK14" s="15" t="s">
        <v>430</v>
      </c>
      <c r="AL14" s="31" t="s">
        <v>60</v>
      </c>
    </row>
    <row r="15" spans="1:39" ht="26.25" customHeight="1" thickBot="1" x14ac:dyDescent="0.25">
      <c r="A15" s="51" t="s">
        <v>64</v>
      </c>
      <c r="B15" s="51" t="s">
        <v>65</v>
      </c>
      <c r="C15" s="52" t="s">
        <v>66</v>
      </c>
      <c r="D15" s="53"/>
      <c r="E15" s="118">
        <v>5.7385533000000004</v>
      </c>
      <c r="F15" s="118">
        <v>0.51390420000000003</v>
      </c>
      <c r="G15" s="118">
        <v>12.4899936</v>
      </c>
      <c r="H15" s="118" t="s">
        <v>428</v>
      </c>
      <c r="I15" s="118">
        <v>0.22328870000000001</v>
      </c>
      <c r="J15" s="118">
        <v>0.32184499999999999</v>
      </c>
      <c r="K15" s="118">
        <v>0.3864168</v>
      </c>
      <c r="L15" s="118">
        <v>1.2630249E-2</v>
      </c>
      <c r="M15" s="118">
        <v>7.2577389999999999</v>
      </c>
      <c r="N15" s="118">
        <v>8.4333610000000003E-3</v>
      </c>
      <c r="O15" s="118">
        <v>4.4764039999999998E-3</v>
      </c>
      <c r="P15" s="118">
        <v>5.0000000000000001E-3</v>
      </c>
      <c r="Q15" s="118">
        <v>2.299475E-3</v>
      </c>
      <c r="R15" s="118">
        <v>2.7790306000000001E-2</v>
      </c>
      <c r="S15" s="118">
        <v>1.4662672E-2</v>
      </c>
      <c r="T15" s="118">
        <v>3.7921146000000003E-2</v>
      </c>
      <c r="U15" s="118">
        <v>1.8936927999999999E-2</v>
      </c>
      <c r="V15" s="118">
        <v>6.9973679999999996E-2</v>
      </c>
      <c r="W15" s="118">
        <v>2.8769100000000002E-4</v>
      </c>
      <c r="X15" s="118">
        <v>3.22E-7</v>
      </c>
      <c r="Y15" s="118">
        <v>4.8299999999999997E-7</v>
      </c>
      <c r="Z15" s="118">
        <v>4.8299999999999997E-7</v>
      </c>
      <c r="AA15" s="118">
        <v>4.8299999999999997E-7</v>
      </c>
      <c r="AB15" s="118">
        <v>1.7719999999999999E-6</v>
      </c>
      <c r="AC15" s="118" t="s">
        <v>428</v>
      </c>
      <c r="AD15" s="118" t="s">
        <v>430</v>
      </c>
      <c r="AE15" s="117"/>
      <c r="AF15" s="15">
        <v>135160.047556</v>
      </c>
      <c r="AG15" s="15" t="s">
        <v>429</v>
      </c>
      <c r="AH15" s="15">
        <v>36596.340444449997</v>
      </c>
      <c r="AI15" s="15" t="s">
        <v>429</v>
      </c>
      <c r="AJ15" s="15" t="s">
        <v>429</v>
      </c>
      <c r="AK15" s="15" t="s">
        <v>430</v>
      </c>
      <c r="AL15" s="31" t="s">
        <v>60</v>
      </c>
    </row>
    <row r="16" spans="1:39" ht="26.25" customHeight="1" thickBot="1" x14ac:dyDescent="0.25">
      <c r="A16" s="51" t="s">
        <v>64</v>
      </c>
      <c r="B16" s="51" t="s">
        <v>67</v>
      </c>
      <c r="C16" s="52" t="s">
        <v>68</v>
      </c>
      <c r="D16" s="53"/>
      <c r="E16" s="118">
        <v>4.7724979999999997</v>
      </c>
      <c r="F16" s="118">
        <v>2.801E-2</v>
      </c>
      <c r="G16" s="118">
        <v>0.361317</v>
      </c>
      <c r="H16" s="118" t="s">
        <v>431</v>
      </c>
      <c r="I16" s="118" t="s">
        <v>431</v>
      </c>
      <c r="J16" s="118" t="s">
        <v>431</v>
      </c>
      <c r="K16" s="118">
        <v>2.0999999999999999E-5</v>
      </c>
      <c r="L16" s="118" t="s">
        <v>431</v>
      </c>
      <c r="M16" s="118">
        <v>0.149455</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1.8360146000000001E-2</v>
      </c>
      <c r="AE16" s="117"/>
      <c r="AF16" s="15">
        <v>0.81279999999999997</v>
      </c>
      <c r="AG16" s="15">
        <v>27403.203125</v>
      </c>
      <c r="AH16" s="15">
        <v>31808.45140695</v>
      </c>
      <c r="AI16" s="15" t="s">
        <v>429</v>
      </c>
      <c r="AJ16" s="15" t="s">
        <v>429</v>
      </c>
      <c r="AK16" s="15" t="s">
        <v>430</v>
      </c>
      <c r="AL16" s="31" t="s">
        <v>60</v>
      </c>
    </row>
    <row r="17" spans="1:38" ht="26.25" customHeight="1" thickBot="1" x14ac:dyDescent="0.25">
      <c r="A17" s="51" t="s">
        <v>64</v>
      </c>
      <c r="B17" s="51" t="s">
        <v>69</v>
      </c>
      <c r="C17" s="52" t="s">
        <v>70</v>
      </c>
      <c r="D17" s="53" t="s">
        <v>206</v>
      </c>
      <c r="E17" s="15">
        <v>5.5248486000000003</v>
      </c>
      <c r="F17" s="15">
        <v>0.63526859999999996</v>
      </c>
      <c r="G17" s="15">
        <v>2.9016968200000002</v>
      </c>
      <c r="H17" s="15">
        <v>2.1000899999999999E-2</v>
      </c>
      <c r="I17" s="15">
        <v>0.812148431</v>
      </c>
      <c r="J17" s="15">
        <v>1.0023812000000001</v>
      </c>
      <c r="K17" s="15">
        <v>2.670304969</v>
      </c>
      <c r="L17" s="15">
        <v>1.8354555000000002E-2</v>
      </c>
      <c r="M17" s="15">
        <v>65.460934899999998</v>
      </c>
      <c r="N17" s="15">
        <v>0.15101798399999999</v>
      </c>
      <c r="O17" s="15">
        <v>0.58260299699999996</v>
      </c>
      <c r="P17" s="15">
        <v>0.25010575499999999</v>
      </c>
      <c r="Q17" s="15">
        <v>0.61923872300000005</v>
      </c>
      <c r="R17" s="15">
        <v>0.53240911199999996</v>
      </c>
      <c r="S17" s="15">
        <v>1.3989111910000001</v>
      </c>
      <c r="T17" s="15">
        <v>1.019206115</v>
      </c>
      <c r="U17" s="15">
        <v>1.3428100000000001E-4</v>
      </c>
      <c r="V17" s="15">
        <v>10.030217984</v>
      </c>
      <c r="W17" s="15">
        <v>2.0589</v>
      </c>
      <c r="X17" s="15">
        <v>1.6049999999999998E-2</v>
      </c>
      <c r="Y17" s="15">
        <v>3.6089999999999997E-2</v>
      </c>
      <c r="Z17" s="15">
        <v>8.0499999999999999E-3</v>
      </c>
      <c r="AA17" s="15">
        <v>2.4049999999999998E-2</v>
      </c>
      <c r="AB17" s="15">
        <v>8.4239999999999995E-2</v>
      </c>
      <c r="AC17" s="15" t="s">
        <v>428</v>
      </c>
      <c r="AD17" s="15">
        <v>6.3200833999999997E-2</v>
      </c>
      <c r="AE17" s="117"/>
      <c r="AF17" s="15">
        <v>15.5855</v>
      </c>
      <c r="AG17" s="15">
        <v>36392.32488</v>
      </c>
      <c r="AH17" s="15">
        <v>12959.444732849999</v>
      </c>
      <c r="AI17" s="15" t="s">
        <v>429</v>
      </c>
      <c r="AJ17" s="15" t="s">
        <v>429</v>
      </c>
      <c r="AK17" s="15" t="s">
        <v>430</v>
      </c>
      <c r="AL17" s="31" t="s">
        <v>60</v>
      </c>
    </row>
    <row r="18" spans="1:38" ht="26.25" customHeight="1" thickBot="1" x14ac:dyDescent="0.25">
      <c r="A18" s="51" t="s">
        <v>64</v>
      </c>
      <c r="B18" s="51" t="s">
        <v>71</v>
      </c>
      <c r="C18" s="52" t="s">
        <v>72</v>
      </c>
      <c r="D18" s="53"/>
      <c r="E18" s="15">
        <v>0.75774200300000005</v>
      </c>
      <c r="F18" s="15">
        <v>4.6691315999999997E-2</v>
      </c>
      <c r="G18" s="15">
        <v>3.496100116</v>
      </c>
      <c r="H18" s="15">
        <v>1.918E-4</v>
      </c>
      <c r="I18" s="15">
        <v>1.021417E-2</v>
      </c>
      <c r="J18" s="15">
        <v>1.0691310000000001E-2</v>
      </c>
      <c r="K18" s="15">
        <v>3.4609583999999999E-2</v>
      </c>
      <c r="L18" s="15">
        <v>4.9622049999999999E-3</v>
      </c>
      <c r="M18" s="15">
        <v>14.943554402</v>
      </c>
      <c r="N18" s="15">
        <v>1.7845408E-2</v>
      </c>
      <c r="O18" s="15">
        <v>1.5128559999999999E-3</v>
      </c>
      <c r="P18" s="15">
        <v>2.7505900000000002E-4</v>
      </c>
      <c r="Q18" s="15">
        <v>8.3643329999999998E-3</v>
      </c>
      <c r="R18" s="15">
        <v>3.8642170000000001E-3</v>
      </c>
      <c r="S18" s="15">
        <v>6.0389040000000003E-3</v>
      </c>
      <c r="T18" s="15">
        <v>8.3471999999999995E-4</v>
      </c>
      <c r="U18" s="15">
        <v>5.5148000000000001E-5</v>
      </c>
      <c r="V18" s="15">
        <v>0.355526917</v>
      </c>
      <c r="W18" s="15">
        <v>1.5640000000000001E-2</v>
      </c>
      <c r="X18" s="15">
        <v>4.9546399999999997E-3</v>
      </c>
      <c r="Y18" s="15" t="s">
        <v>431</v>
      </c>
      <c r="Z18" s="15" t="s">
        <v>431</v>
      </c>
      <c r="AA18" s="15" t="s">
        <v>431</v>
      </c>
      <c r="AB18" s="15">
        <v>4.9546399999999997E-3</v>
      </c>
      <c r="AC18" s="15" t="s">
        <v>430</v>
      </c>
      <c r="AD18" s="15" t="s">
        <v>430</v>
      </c>
      <c r="AE18" s="117"/>
      <c r="AF18" s="15">
        <v>250.83206999999999</v>
      </c>
      <c r="AG18" s="15">
        <v>70.056700000000006</v>
      </c>
      <c r="AH18" s="15">
        <v>3880.3815551500002</v>
      </c>
      <c r="AI18" s="15" t="s">
        <v>429</v>
      </c>
      <c r="AJ18" s="15" t="s">
        <v>429</v>
      </c>
      <c r="AK18" s="15" t="s">
        <v>430</v>
      </c>
      <c r="AL18" s="31" t="s">
        <v>60</v>
      </c>
    </row>
    <row r="19" spans="1:38" ht="26.25" customHeight="1" thickBot="1" x14ac:dyDescent="0.25">
      <c r="A19" s="51" t="s">
        <v>64</v>
      </c>
      <c r="B19" s="51" t="s">
        <v>73</v>
      </c>
      <c r="C19" s="52" t="s">
        <v>74</v>
      </c>
      <c r="D19" s="53"/>
      <c r="E19" s="118">
        <v>11.954234744000001</v>
      </c>
      <c r="F19" s="118">
        <v>1.922069995</v>
      </c>
      <c r="G19" s="118">
        <v>2.3614445499999999</v>
      </c>
      <c r="H19" s="118">
        <v>0.43143599999999999</v>
      </c>
      <c r="I19" s="118">
        <v>0.155681919</v>
      </c>
      <c r="J19" s="118">
        <v>0.19792941999999999</v>
      </c>
      <c r="K19" s="118">
        <v>0.30747139000000001</v>
      </c>
      <c r="L19" s="118">
        <v>3.5533301000000003E-2</v>
      </c>
      <c r="M19" s="118">
        <v>14.005585849999999</v>
      </c>
      <c r="N19" s="118">
        <v>0.32715776899999999</v>
      </c>
      <c r="O19" s="118">
        <v>2.8755000000000002E-5</v>
      </c>
      <c r="P19" s="118">
        <v>1.9923811999999999E-2</v>
      </c>
      <c r="Q19" s="118">
        <v>1.1583972999999999E-2</v>
      </c>
      <c r="R19" s="118">
        <v>6.6272161999999996E-2</v>
      </c>
      <c r="S19" s="118">
        <v>0.467954643</v>
      </c>
      <c r="T19" s="118">
        <v>2.1507000000000001E-4</v>
      </c>
      <c r="U19" s="118">
        <v>1.6732470000000001E-3</v>
      </c>
      <c r="V19" s="118">
        <v>1.4630231359999999</v>
      </c>
      <c r="W19" s="118">
        <v>0.66480693599999996</v>
      </c>
      <c r="X19" s="118">
        <v>4.0023200000000002E-3</v>
      </c>
      <c r="Y19" s="118">
        <v>1.8286000000000001E-5</v>
      </c>
      <c r="Z19" s="118">
        <v>2.08E-6</v>
      </c>
      <c r="AA19" s="118">
        <v>1.8369999999999999E-6</v>
      </c>
      <c r="AB19" s="118">
        <v>4.0245230000000003E-3</v>
      </c>
      <c r="AC19" s="118" t="s">
        <v>428</v>
      </c>
      <c r="AD19" s="118" t="s">
        <v>428</v>
      </c>
      <c r="AE19" s="117"/>
      <c r="AF19" s="15">
        <v>144366.653941047</v>
      </c>
      <c r="AG19" s="15">
        <v>114.93859999999999</v>
      </c>
      <c r="AH19" s="15">
        <v>210476.21272120799</v>
      </c>
      <c r="AI19" s="15">
        <v>167.49708626</v>
      </c>
      <c r="AJ19" s="15">
        <v>40.445</v>
      </c>
      <c r="AK19" s="15" t="s">
        <v>430</v>
      </c>
      <c r="AL19" s="31" t="s">
        <v>60</v>
      </c>
    </row>
    <row r="20" spans="1:38" ht="26.25" customHeight="1" thickBot="1" x14ac:dyDescent="0.25">
      <c r="A20" s="51" t="s">
        <v>64</v>
      </c>
      <c r="B20" s="51" t="s">
        <v>75</v>
      </c>
      <c r="C20" s="52" t="s">
        <v>76</v>
      </c>
      <c r="D20" s="53"/>
      <c r="E20" s="118">
        <v>1.2712088500000001</v>
      </c>
      <c r="F20" s="118">
        <v>0.27603931999999998</v>
      </c>
      <c r="G20" s="118">
        <v>3.0483923999999999E-2</v>
      </c>
      <c r="H20" s="118">
        <v>1.0380000000000001E-3</v>
      </c>
      <c r="I20" s="118">
        <v>1.014582E-3</v>
      </c>
      <c r="J20" s="118">
        <v>1.014582E-3</v>
      </c>
      <c r="K20" s="118">
        <v>7.1623820000000001E-3</v>
      </c>
      <c r="L20" s="118">
        <v>4.0583000000000001E-5</v>
      </c>
      <c r="M20" s="118">
        <v>1.54817391</v>
      </c>
      <c r="N20" s="118">
        <v>2.9359000000000001E-5</v>
      </c>
      <c r="O20" s="118">
        <v>4.8930000000000004E-6</v>
      </c>
      <c r="P20" s="118">
        <v>5.0501770000000003E-3</v>
      </c>
      <c r="Q20" s="118">
        <v>2.3487510000000001E-3</v>
      </c>
      <c r="R20" s="118">
        <v>1.4875000000000001E-5</v>
      </c>
      <c r="S20" s="118">
        <v>1.4875419999999999E-3</v>
      </c>
      <c r="T20" s="118">
        <v>9.9820000000000003E-6</v>
      </c>
      <c r="U20" s="118">
        <v>2.1921700000000001E-4</v>
      </c>
      <c r="V20" s="118">
        <v>2.9359000000000001E-5</v>
      </c>
      <c r="W20" s="118" t="s">
        <v>428</v>
      </c>
      <c r="X20" s="118">
        <v>2.915E-6</v>
      </c>
      <c r="Y20" s="118">
        <v>4.6639999999999997E-6</v>
      </c>
      <c r="Z20" s="118">
        <v>1.4580000000000001E-6</v>
      </c>
      <c r="AA20" s="118">
        <v>1.1659999999999999E-6</v>
      </c>
      <c r="AB20" s="118">
        <v>1.0203E-5</v>
      </c>
      <c r="AC20" s="118">
        <v>1.4580000000000001E-6</v>
      </c>
      <c r="AD20" s="118" t="s">
        <v>428</v>
      </c>
      <c r="AE20" s="117"/>
      <c r="AF20" s="15">
        <v>3.5739000000000001</v>
      </c>
      <c r="AG20" s="15" t="s">
        <v>429</v>
      </c>
      <c r="AH20" s="15">
        <v>27885.415493640001</v>
      </c>
      <c r="AI20" s="15">
        <v>874.54584183999998</v>
      </c>
      <c r="AJ20" s="15">
        <v>190.794274</v>
      </c>
      <c r="AK20" s="15" t="s">
        <v>430</v>
      </c>
      <c r="AL20" s="31" t="s">
        <v>60</v>
      </c>
    </row>
    <row r="21" spans="1:38" ht="26.25" customHeight="1" thickBot="1" x14ac:dyDescent="0.25">
      <c r="A21" s="51" t="s">
        <v>64</v>
      </c>
      <c r="B21" s="51" t="s">
        <v>77</v>
      </c>
      <c r="C21" s="52" t="s">
        <v>78</v>
      </c>
      <c r="D21" s="53"/>
      <c r="E21" s="118">
        <v>2.655868232</v>
      </c>
      <c r="F21" s="118">
        <v>0.57365769499999997</v>
      </c>
      <c r="G21" s="118">
        <v>0.50262136700000004</v>
      </c>
      <c r="H21" s="118">
        <v>9.6069999999999992E-3</v>
      </c>
      <c r="I21" s="118">
        <v>4.9345594999999999E-2</v>
      </c>
      <c r="J21" s="118">
        <v>0.15017460099999999</v>
      </c>
      <c r="K21" s="118">
        <v>0.24383015099999999</v>
      </c>
      <c r="L21" s="118">
        <v>2.9096E-3</v>
      </c>
      <c r="M21" s="118">
        <v>4.8024604909999997</v>
      </c>
      <c r="N21" s="118">
        <v>9.4711999999999997E-5</v>
      </c>
      <c r="O21" s="118">
        <v>1.6480000000000001E-5</v>
      </c>
      <c r="P21" s="118">
        <v>1.413758E-3</v>
      </c>
      <c r="Q21" s="118">
        <v>7.3388680000000001E-3</v>
      </c>
      <c r="R21" s="118">
        <v>4.6479E-5</v>
      </c>
      <c r="S21" s="118">
        <v>4.6479499999999997E-3</v>
      </c>
      <c r="T21" s="118">
        <v>3.1189999999999998E-5</v>
      </c>
      <c r="U21" s="118">
        <v>6.8496099999999999E-4</v>
      </c>
      <c r="V21" s="118">
        <v>9.1736000000000004E-5</v>
      </c>
      <c r="W21" s="118" t="s">
        <v>428</v>
      </c>
      <c r="X21" s="118">
        <v>3.4646600000000003E-4</v>
      </c>
      <c r="Y21" s="118">
        <v>7.5595899999999995E-4</v>
      </c>
      <c r="Z21" s="118">
        <v>2.2033900000000001E-4</v>
      </c>
      <c r="AA21" s="118">
        <v>4.1032000000000003E-5</v>
      </c>
      <c r="AB21" s="118">
        <v>1.363796E-3</v>
      </c>
      <c r="AC21" s="118">
        <v>1.5043599999999999E-3</v>
      </c>
      <c r="AD21" s="118">
        <v>8.2537300000000001E-4</v>
      </c>
      <c r="AE21" s="117"/>
      <c r="AF21" s="15">
        <v>7.0027999999999997</v>
      </c>
      <c r="AG21" s="15">
        <v>797.01660000000004</v>
      </c>
      <c r="AH21" s="15">
        <v>60956.323137790001</v>
      </c>
      <c r="AI21" s="15">
        <v>1223.484242841</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18.205477828999999</v>
      </c>
      <c r="F23" s="118">
        <v>1.9579325590000001</v>
      </c>
      <c r="G23" s="118">
        <v>1.206046E-2</v>
      </c>
      <c r="H23" s="118">
        <v>5.1058129999999998E-3</v>
      </c>
      <c r="I23" s="118">
        <v>1.002607727</v>
      </c>
      <c r="J23" s="118">
        <v>1.054784666</v>
      </c>
      <c r="K23" s="118">
        <v>1.054784666</v>
      </c>
      <c r="L23" s="118">
        <v>0.51182844999999999</v>
      </c>
      <c r="M23" s="118">
        <v>10.942599075</v>
      </c>
      <c r="N23" s="118">
        <v>9.5920000000000003E-5</v>
      </c>
      <c r="O23" s="118">
        <v>1.6149000000000001E-5</v>
      </c>
      <c r="P23" s="118">
        <v>1.4116529999999999E-3</v>
      </c>
      <c r="Q23" s="118">
        <v>3.1163E-5</v>
      </c>
      <c r="R23" s="118">
        <v>7.2136029999999999E-3</v>
      </c>
      <c r="S23" s="118">
        <v>4.3887070000000004E-3</v>
      </c>
      <c r="T23" s="118">
        <v>3.3754999999999998E-5</v>
      </c>
      <c r="U23" s="118">
        <v>3.0718E-5</v>
      </c>
      <c r="V23" s="118">
        <v>1.1526275000000001E-2</v>
      </c>
      <c r="W23" s="118">
        <v>0.113423684</v>
      </c>
      <c r="X23" s="118">
        <v>8.6954690000000008E-3</v>
      </c>
      <c r="Y23" s="118">
        <v>9.2356000000000001E-3</v>
      </c>
      <c r="Z23" s="118">
        <v>7.9200520000000003E-3</v>
      </c>
      <c r="AA23" s="118">
        <v>8.5579579999999992E-3</v>
      </c>
      <c r="AB23" s="118">
        <v>3.4409079000000002E-2</v>
      </c>
      <c r="AC23" s="118" t="s">
        <v>428</v>
      </c>
      <c r="AD23" s="118" t="s">
        <v>428</v>
      </c>
      <c r="AE23" s="117"/>
      <c r="AF23" s="15">
        <v>26120.184906854</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6.9956700520000004</v>
      </c>
      <c r="F24" s="118">
        <v>0.39140989700000001</v>
      </c>
      <c r="G24" s="118">
        <v>2.6745269519999999</v>
      </c>
      <c r="H24" s="118">
        <v>0.32144236500000001</v>
      </c>
      <c r="I24" s="118">
        <v>0.213599344</v>
      </c>
      <c r="J24" s="118">
        <v>0.27766424899999997</v>
      </c>
      <c r="K24" s="118">
        <v>0.30107282699999999</v>
      </c>
      <c r="L24" s="118">
        <v>2.803454E-2</v>
      </c>
      <c r="M24" s="118">
        <v>5.6294946320000001</v>
      </c>
      <c r="N24" s="118">
        <v>4.8974155999999998E-2</v>
      </c>
      <c r="O24" s="118">
        <v>1.1908287E-2</v>
      </c>
      <c r="P24" s="118">
        <v>2.9204107E-2</v>
      </c>
      <c r="Q24" s="118">
        <v>1.1981311999999999E-2</v>
      </c>
      <c r="R24" s="118">
        <v>9.0207369999999992E-3</v>
      </c>
      <c r="S24" s="118">
        <v>1.063325E-2</v>
      </c>
      <c r="T24" s="118">
        <v>1.2458237E-2</v>
      </c>
      <c r="U24" s="118">
        <v>1.9160975E-2</v>
      </c>
      <c r="V24" s="118">
        <v>0.284616965</v>
      </c>
      <c r="W24" s="118">
        <v>2.0657419E-2</v>
      </c>
      <c r="X24" s="118">
        <v>4.3380459999999999E-3</v>
      </c>
      <c r="Y24" s="118">
        <v>5.7786920000000002E-3</v>
      </c>
      <c r="Z24" s="118">
        <v>1.5495769999999999E-3</v>
      </c>
      <c r="AA24" s="118">
        <v>2.995845E-3</v>
      </c>
      <c r="AB24" s="118">
        <v>1.4662161E-2</v>
      </c>
      <c r="AC24" s="118">
        <v>7.4872799999999998E-3</v>
      </c>
      <c r="AD24" s="118">
        <v>2.516449E-3</v>
      </c>
      <c r="AE24" s="117"/>
      <c r="AF24" s="15">
        <v>1105.1898000000001</v>
      </c>
      <c r="AG24" s="15">
        <v>4820.0368600000002</v>
      </c>
      <c r="AH24" s="15">
        <v>59661.910898023998</v>
      </c>
      <c r="AI24" s="15">
        <v>2493.7871</v>
      </c>
      <c r="AJ24" s="15">
        <v>249.11600000000001</v>
      </c>
      <c r="AK24" s="15" t="s">
        <v>430</v>
      </c>
      <c r="AL24" s="31" t="s">
        <v>60</v>
      </c>
    </row>
    <row r="25" spans="1:38" ht="26.25" customHeight="1" thickBot="1" x14ac:dyDescent="0.25">
      <c r="A25" s="51" t="s">
        <v>86</v>
      </c>
      <c r="B25" s="55" t="s">
        <v>87</v>
      </c>
      <c r="C25" s="57" t="s">
        <v>88</v>
      </c>
      <c r="D25" s="53"/>
      <c r="E25" s="118">
        <v>2.9399203759999999</v>
      </c>
      <c r="F25" s="118">
        <v>0.34960071300000001</v>
      </c>
      <c r="G25" s="118">
        <v>0.24560562799999999</v>
      </c>
      <c r="H25" s="118" t="s">
        <v>428</v>
      </c>
      <c r="I25" s="118">
        <v>3.6155033000000003E-2</v>
      </c>
      <c r="J25" s="118">
        <v>4.5419301000000002E-2</v>
      </c>
      <c r="K25" s="118">
        <v>4.5419301000000002E-2</v>
      </c>
      <c r="L25" s="118">
        <v>1.8177368999999999E-2</v>
      </c>
      <c r="M25" s="118">
        <v>3.0670017020000002</v>
      </c>
      <c r="N25" s="118">
        <v>7.2730319000000002E-2</v>
      </c>
      <c r="O25" s="118">
        <v>6.4822999999999999E-5</v>
      </c>
      <c r="P25" s="118" t="s">
        <v>428</v>
      </c>
      <c r="Q25" s="118">
        <v>5.2510000000000002E-6</v>
      </c>
      <c r="R25" s="118">
        <v>2.2094143E-2</v>
      </c>
      <c r="S25" s="118">
        <v>0.22663609200000001</v>
      </c>
      <c r="T25" s="118">
        <v>5.7431629999999999E-3</v>
      </c>
      <c r="U25" s="118">
        <v>5.2507999999999999E-5</v>
      </c>
      <c r="V25" s="118">
        <v>0.17862177700000001</v>
      </c>
      <c r="W25" s="118">
        <v>8.6978070000000001E-3</v>
      </c>
      <c r="X25" s="118">
        <v>1.4979927000000001E-2</v>
      </c>
      <c r="Y25" s="118">
        <v>1.101179E-2</v>
      </c>
      <c r="Z25" s="118">
        <v>2.6508925999999999E-2</v>
      </c>
      <c r="AA25" s="118">
        <v>2.913138E-3</v>
      </c>
      <c r="AB25" s="118">
        <v>5.5413781000000002E-2</v>
      </c>
      <c r="AC25" s="118" t="s">
        <v>430</v>
      </c>
      <c r="AD25" s="118" t="s">
        <v>430</v>
      </c>
      <c r="AE25" s="117"/>
      <c r="AF25" s="15">
        <v>10687.723961545</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2.276458E-2</v>
      </c>
      <c r="F26" s="118">
        <v>5.2791875000000002E-2</v>
      </c>
      <c r="G26" s="118">
        <v>2.0701809999999999E-3</v>
      </c>
      <c r="H26" s="118" t="s">
        <v>428</v>
      </c>
      <c r="I26" s="118">
        <v>1.983804E-3</v>
      </c>
      <c r="J26" s="118">
        <v>1.983804E-3</v>
      </c>
      <c r="K26" s="118">
        <v>1.983804E-3</v>
      </c>
      <c r="L26" s="118">
        <v>4.2459799999999999E-4</v>
      </c>
      <c r="M26" s="118">
        <v>1.3739988940000001</v>
      </c>
      <c r="N26" s="118">
        <v>1.093044795</v>
      </c>
      <c r="O26" s="118" t="s">
        <v>428</v>
      </c>
      <c r="P26" s="118" t="s">
        <v>428</v>
      </c>
      <c r="Q26" s="118" t="s">
        <v>428</v>
      </c>
      <c r="R26" s="118" t="s">
        <v>428</v>
      </c>
      <c r="S26" s="118" t="s">
        <v>428</v>
      </c>
      <c r="T26" s="118" t="s">
        <v>428</v>
      </c>
      <c r="U26" s="118" t="s">
        <v>428</v>
      </c>
      <c r="V26" s="118" t="s">
        <v>428</v>
      </c>
      <c r="W26" s="118">
        <v>6.8726699999999998E-4</v>
      </c>
      <c r="X26" s="118">
        <v>3.3562300000000001E-4</v>
      </c>
      <c r="Y26" s="118">
        <v>3.0088599999999999E-4</v>
      </c>
      <c r="Z26" s="118">
        <v>6.4289100000000004E-4</v>
      </c>
      <c r="AA26" s="118">
        <v>5.6999000000000001E-5</v>
      </c>
      <c r="AB26" s="118">
        <v>1.3363990000000001E-3</v>
      </c>
      <c r="AC26" s="118" t="s">
        <v>430</v>
      </c>
      <c r="AD26" s="118" t="s">
        <v>430</v>
      </c>
      <c r="AE26" s="117"/>
      <c r="AF26" s="15">
        <v>150.747583392</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29.439302396999999</v>
      </c>
      <c r="F27" s="118">
        <v>10.575527806</v>
      </c>
      <c r="G27" s="118">
        <v>0.10777026200000001</v>
      </c>
      <c r="H27" s="118">
        <v>3.6455352759999999</v>
      </c>
      <c r="I27" s="118">
        <v>0.82995917200000002</v>
      </c>
      <c r="J27" s="118">
        <v>0.82995917200000002</v>
      </c>
      <c r="K27" s="118">
        <v>0.82995917200000002</v>
      </c>
      <c r="L27" s="118">
        <v>0.49632062199999999</v>
      </c>
      <c r="M27" s="118">
        <v>226.95106830700001</v>
      </c>
      <c r="N27" s="118">
        <v>0.43098444499999999</v>
      </c>
      <c r="O27" s="118">
        <v>9.0062933999999997E-2</v>
      </c>
      <c r="P27" s="118">
        <v>5.8550171999999998E-2</v>
      </c>
      <c r="Q27" s="118">
        <v>1.6763360000000001E-3</v>
      </c>
      <c r="R27" s="118">
        <v>0.190858589</v>
      </c>
      <c r="S27" s="118">
        <v>0.27895069300000003</v>
      </c>
      <c r="T27" s="118">
        <v>0.100477855</v>
      </c>
      <c r="U27" s="118">
        <v>1.2544329999999999E-3</v>
      </c>
      <c r="V27" s="118">
        <v>18.000055273000001</v>
      </c>
      <c r="W27" s="118">
        <v>0.136814989</v>
      </c>
      <c r="X27" s="118">
        <v>4.3327497E-2</v>
      </c>
      <c r="Y27" s="118">
        <v>4.3520679E-2</v>
      </c>
      <c r="Z27" s="118">
        <v>2.9463407E-2</v>
      </c>
      <c r="AA27" s="118">
        <v>2.4932196E-2</v>
      </c>
      <c r="AB27" s="118">
        <v>0.14124377900000001</v>
      </c>
      <c r="AC27" s="118" t="s">
        <v>428</v>
      </c>
      <c r="AD27" s="118" t="s">
        <v>430</v>
      </c>
      <c r="AE27" s="117"/>
      <c r="AF27" s="15">
        <v>251214.58984660599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18.316184561</v>
      </c>
      <c r="F28" s="118">
        <v>0.72679122399999996</v>
      </c>
      <c r="G28" s="118">
        <v>2.0671193000000001E-2</v>
      </c>
      <c r="H28" s="118">
        <v>6.9152274E-2</v>
      </c>
      <c r="I28" s="118">
        <v>0.83710167099999999</v>
      </c>
      <c r="J28" s="118">
        <v>0.83710167099999999</v>
      </c>
      <c r="K28" s="118">
        <v>0.83710167099999999</v>
      </c>
      <c r="L28" s="118">
        <v>0.68826130200000002</v>
      </c>
      <c r="M28" s="118">
        <v>3.7752204269999998</v>
      </c>
      <c r="N28" s="118">
        <v>6.3755546999999996E-2</v>
      </c>
      <c r="O28" s="118">
        <v>1.4574688000000001E-2</v>
      </c>
      <c r="P28" s="118">
        <v>6.9728819999999997E-3</v>
      </c>
      <c r="Q28" s="118">
        <v>1.3584900000000001E-4</v>
      </c>
      <c r="R28" s="118">
        <v>4.3692285999999997E-2</v>
      </c>
      <c r="S28" s="118">
        <v>5.3159616999999999E-2</v>
      </c>
      <c r="T28" s="118">
        <v>1.5861805999999999E-2</v>
      </c>
      <c r="U28" s="118">
        <v>1.4342399999999999E-4</v>
      </c>
      <c r="V28" s="118">
        <v>2.9479426700000002</v>
      </c>
      <c r="W28" s="118">
        <v>1.6871649999999998E-2</v>
      </c>
      <c r="X28" s="118">
        <v>9.2393179999999998E-3</v>
      </c>
      <c r="Y28" s="118">
        <v>9.2610490000000004E-3</v>
      </c>
      <c r="Z28" s="118">
        <v>3.7107429999999999E-3</v>
      </c>
      <c r="AA28" s="118">
        <v>4.2609400000000002E-4</v>
      </c>
      <c r="AB28" s="118">
        <v>2.2637205000000001E-2</v>
      </c>
      <c r="AC28" s="118" t="s">
        <v>428</v>
      </c>
      <c r="AD28" s="118" t="s">
        <v>430</v>
      </c>
      <c r="AE28" s="117"/>
      <c r="AF28" s="15">
        <v>47892.257778514999</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76.798848927999998</v>
      </c>
      <c r="F29" s="118">
        <v>4.4901550879999999</v>
      </c>
      <c r="G29" s="118">
        <v>7.3657403999999996E-2</v>
      </c>
      <c r="H29" s="118">
        <v>0.17514671300000001</v>
      </c>
      <c r="I29" s="118">
        <v>0.77480954099999999</v>
      </c>
      <c r="J29" s="118">
        <v>0.77480954099999999</v>
      </c>
      <c r="K29" s="118">
        <v>0.77480954099999999</v>
      </c>
      <c r="L29" s="118">
        <v>0.45175856800000003</v>
      </c>
      <c r="M29" s="118">
        <v>24.146316829</v>
      </c>
      <c r="N29" s="118">
        <v>3.2137758000000002E-2</v>
      </c>
      <c r="O29" s="118">
        <v>7.3334819999999997E-3</v>
      </c>
      <c r="P29" s="118">
        <v>9.8030619999999995E-3</v>
      </c>
      <c r="Q29" s="118">
        <v>2.0453600000000001E-4</v>
      </c>
      <c r="R29" s="118">
        <v>5.5024278000000003E-2</v>
      </c>
      <c r="S29" s="118">
        <v>4.6723487000000001E-2</v>
      </c>
      <c r="T29" s="118">
        <v>8.0404489999999999E-3</v>
      </c>
      <c r="U29" s="118">
        <v>2.08996E-4</v>
      </c>
      <c r="V29" s="118">
        <v>1.522116129</v>
      </c>
      <c r="W29" s="118">
        <v>0.28521943</v>
      </c>
      <c r="X29" s="118">
        <v>1.8399347E-2</v>
      </c>
      <c r="Y29" s="118">
        <v>1.5881718999999999E-2</v>
      </c>
      <c r="Z29" s="118">
        <v>7.6431540000000001E-3</v>
      </c>
      <c r="AA29" s="118">
        <v>1.2376499999999999E-4</v>
      </c>
      <c r="AB29" s="118">
        <v>4.2047985000000003E-2</v>
      </c>
      <c r="AC29" s="118" t="s">
        <v>428</v>
      </c>
      <c r="AD29" s="118" t="s">
        <v>430</v>
      </c>
      <c r="AE29" s="117"/>
      <c r="AF29" s="15">
        <v>161176.76590526701</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1.3668378160000001</v>
      </c>
      <c r="F30" s="118">
        <v>8.4582140859999999</v>
      </c>
      <c r="G30" s="118">
        <v>6.1522E-3</v>
      </c>
      <c r="H30" s="118">
        <v>6.9358049999999997E-3</v>
      </c>
      <c r="I30" s="118">
        <v>0.16015374299999999</v>
      </c>
      <c r="J30" s="118">
        <v>0.16015374299999999</v>
      </c>
      <c r="K30" s="118">
        <v>0.16015374299999999</v>
      </c>
      <c r="L30" s="118">
        <v>2.1672619000000001E-2</v>
      </c>
      <c r="M30" s="118">
        <v>45.572720949000001</v>
      </c>
      <c r="N30" s="118">
        <v>7.9980020000000006E-3</v>
      </c>
      <c r="O30" s="118">
        <v>1.528719E-3</v>
      </c>
      <c r="P30" s="118">
        <v>1.532311E-3</v>
      </c>
      <c r="Q30" s="118">
        <v>4.9339999999999999E-5</v>
      </c>
      <c r="R30" s="118">
        <v>3.1191190000000001E-3</v>
      </c>
      <c r="S30" s="118">
        <v>4.6307570000000001E-3</v>
      </c>
      <c r="T30" s="118">
        <v>1.7531479999999999E-3</v>
      </c>
      <c r="U30" s="118">
        <v>3.3587000000000002E-5</v>
      </c>
      <c r="V30" s="118">
        <v>0.30311862099999998</v>
      </c>
      <c r="W30" s="118">
        <v>0.15798795900000001</v>
      </c>
      <c r="X30" s="118">
        <v>1.0855126E-2</v>
      </c>
      <c r="Y30" s="118">
        <v>9.1288659999999994E-3</v>
      </c>
      <c r="Z30" s="118">
        <v>9.0881090000000005E-3</v>
      </c>
      <c r="AA30" s="118">
        <v>9.5348050000000004E-3</v>
      </c>
      <c r="AB30" s="118">
        <v>3.8606906000000003E-2</v>
      </c>
      <c r="AC30" s="118" t="s">
        <v>428</v>
      </c>
      <c r="AD30" s="118" t="s">
        <v>430</v>
      </c>
      <c r="AE30" s="117"/>
      <c r="AF30" s="15">
        <v>5887.5351713330001</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1.8551148909999999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168264.19500169801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0.25579887699999998</v>
      </c>
      <c r="J32" s="118">
        <v>1.414927789</v>
      </c>
      <c r="K32" s="118">
        <v>1.414927789</v>
      </c>
      <c r="L32" s="118" t="s">
        <v>430</v>
      </c>
      <c r="M32" s="118" t="s">
        <v>430</v>
      </c>
      <c r="N32" s="118">
        <v>0.30461311200000002</v>
      </c>
      <c r="O32" s="118">
        <v>6.3085379999999998E-3</v>
      </c>
      <c r="P32" s="118" t="s">
        <v>428</v>
      </c>
      <c r="Q32" s="118">
        <v>8.7119300000000003E-4</v>
      </c>
      <c r="R32" s="118">
        <v>2.0205293769999999</v>
      </c>
      <c r="S32" s="118">
        <v>20.705468546999999</v>
      </c>
      <c r="T32" s="118">
        <v>0.54379535599999995</v>
      </c>
      <c r="U32" s="118">
        <v>8.7119329999999998E-3</v>
      </c>
      <c r="V32" s="118">
        <v>18.138136308</v>
      </c>
      <c r="W32" s="118" t="s">
        <v>428</v>
      </c>
      <c r="X32" s="118">
        <v>2.1648079999999998E-3</v>
      </c>
      <c r="Y32" s="118">
        <v>5.326585E-3</v>
      </c>
      <c r="Z32" s="118">
        <v>2.755314E-3</v>
      </c>
      <c r="AA32" s="118">
        <v>9.00139E-4</v>
      </c>
      <c r="AB32" s="118">
        <v>1.1146846E-2</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0.17208401400000001</v>
      </c>
      <c r="J33" s="118">
        <v>1.1472267570000001</v>
      </c>
      <c r="K33" s="118">
        <v>1.1472267570000001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2.021592316</v>
      </c>
      <c r="F34" s="118">
        <v>7.7282400000000001E-2</v>
      </c>
      <c r="G34" s="118">
        <v>6.4854500000000005E-4</v>
      </c>
      <c r="H34" s="118">
        <v>2.4150749999999999E-2</v>
      </c>
      <c r="I34" s="118">
        <v>0.14135481999999999</v>
      </c>
      <c r="J34" s="118">
        <v>0.17894779899999999</v>
      </c>
      <c r="K34" s="118">
        <v>0.17894779899999999</v>
      </c>
      <c r="L34" s="118">
        <v>2.4150749999999999E-2</v>
      </c>
      <c r="M34" s="118">
        <v>0.38641199999999998</v>
      </c>
      <c r="N34" s="118">
        <v>0.34570405199999998</v>
      </c>
      <c r="O34" s="118">
        <v>1.4750000000000001E-6</v>
      </c>
      <c r="P34" s="118">
        <v>1.35728E-4</v>
      </c>
      <c r="Q34" s="118">
        <v>2.9510000000000002E-6</v>
      </c>
      <c r="R34" s="118">
        <v>7.0814700000000001E-4</v>
      </c>
      <c r="S34" s="118">
        <v>81.337591062000001</v>
      </c>
      <c r="T34" s="118">
        <v>2.9510000000000002E-6</v>
      </c>
      <c r="U34" s="118">
        <v>2.9510000000000002E-6</v>
      </c>
      <c r="V34" s="118">
        <v>1.121232E-3</v>
      </c>
      <c r="W34" s="118">
        <v>8.0502500000000001E-3</v>
      </c>
      <c r="X34" s="118">
        <v>4.42764E-4</v>
      </c>
      <c r="Y34" s="118">
        <v>3.7031199999999997E-4</v>
      </c>
      <c r="Z34" s="118">
        <v>1.8515599999999999E-4</v>
      </c>
      <c r="AA34" s="118">
        <v>8.0999999999999997E-8</v>
      </c>
      <c r="AB34" s="118">
        <v>9.983119999999999E-4</v>
      </c>
      <c r="AC34" s="118" t="s">
        <v>428</v>
      </c>
      <c r="AD34" s="118" t="s">
        <v>428</v>
      </c>
      <c r="AE34" s="117"/>
      <c r="AF34" s="15">
        <v>1384.643</v>
      </c>
      <c r="AG34" s="15" t="s">
        <v>429</v>
      </c>
      <c r="AH34" s="15" t="s">
        <v>430</v>
      </c>
      <c r="AI34" s="15" t="s">
        <v>431</v>
      </c>
      <c r="AJ34" s="15" t="s">
        <v>430</v>
      </c>
      <c r="AK34" s="15">
        <v>3744.970433</v>
      </c>
      <c r="AL34" s="31" t="s">
        <v>60</v>
      </c>
    </row>
    <row r="35" spans="1:38" s="1" customFormat="1" ht="26.25" customHeight="1" thickBot="1" x14ac:dyDescent="0.25">
      <c r="A35" s="51" t="s">
        <v>109</v>
      </c>
      <c r="B35" s="51" t="s">
        <v>110</v>
      </c>
      <c r="C35" s="52" t="s">
        <v>111</v>
      </c>
      <c r="D35" s="53"/>
      <c r="E35" s="118">
        <v>13.460037034999999</v>
      </c>
      <c r="F35" s="118">
        <v>0.78889380799999997</v>
      </c>
      <c r="G35" s="118">
        <v>6.145686E-3</v>
      </c>
      <c r="H35" s="118">
        <v>3.072843E-3</v>
      </c>
      <c r="I35" s="118">
        <v>0.44247129600000001</v>
      </c>
      <c r="J35" s="118">
        <v>0.47105785500000003</v>
      </c>
      <c r="K35" s="118">
        <v>0.47105785500000003</v>
      </c>
      <c r="L35" s="118">
        <v>0.24168483399999999</v>
      </c>
      <c r="M35" s="118">
        <v>0.893217182</v>
      </c>
      <c r="N35" s="118">
        <v>4.6093000000000001E-5</v>
      </c>
      <c r="O35" s="118">
        <v>7.6820000000000003E-6</v>
      </c>
      <c r="P35" s="118">
        <v>7.0675399999999998E-4</v>
      </c>
      <c r="Q35" s="118">
        <v>1.5364000000000001E-5</v>
      </c>
      <c r="R35" s="118">
        <v>3.6874120000000002E-3</v>
      </c>
      <c r="S35" s="118">
        <v>2.2431759999999999E-3</v>
      </c>
      <c r="T35" s="118">
        <v>1.5364000000000001E-5</v>
      </c>
      <c r="U35" s="118">
        <v>1.5364000000000001E-5</v>
      </c>
      <c r="V35" s="118">
        <v>5.8384020000000003E-3</v>
      </c>
      <c r="W35" s="118">
        <v>8.2176438000000004E-2</v>
      </c>
      <c r="X35" s="118">
        <v>4.5197040000000003E-3</v>
      </c>
      <c r="Y35" s="118">
        <v>3.780116E-3</v>
      </c>
      <c r="Z35" s="118">
        <v>1.890058E-3</v>
      </c>
      <c r="AA35" s="118">
        <v>8.2200000000000003E-7</v>
      </c>
      <c r="AB35" s="118">
        <v>1.01907E-2</v>
      </c>
      <c r="AC35" s="118" t="s">
        <v>428</v>
      </c>
      <c r="AD35" s="118" t="s">
        <v>428</v>
      </c>
      <c r="AE35" s="117"/>
      <c r="AF35" s="15">
        <v>13121.040420492</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7.8141676379999998</v>
      </c>
      <c r="F36" s="118">
        <v>0.55966972199999998</v>
      </c>
      <c r="G36" s="118">
        <v>3.4652009999999998E-3</v>
      </c>
      <c r="H36" s="118">
        <v>1.7325999999999999E-3</v>
      </c>
      <c r="I36" s="118">
        <v>0.33213071799999999</v>
      </c>
      <c r="J36" s="118">
        <v>0.35198969600000002</v>
      </c>
      <c r="K36" s="118">
        <v>0.35198969600000002</v>
      </c>
      <c r="L36" s="118">
        <v>0.16936258800000001</v>
      </c>
      <c r="M36" s="118">
        <v>0.75173566400000003</v>
      </c>
      <c r="N36" s="118">
        <v>2.5989000000000001E-5</v>
      </c>
      <c r="O36" s="118">
        <v>4.3320000000000002E-6</v>
      </c>
      <c r="P36" s="118">
        <v>3.9849800000000001E-4</v>
      </c>
      <c r="Q36" s="118">
        <v>8.6629999999999999E-6</v>
      </c>
      <c r="R36" s="118">
        <v>2.0791199999999998E-3</v>
      </c>
      <c r="S36" s="118">
        <v>1.2647979999999999E-3</v>
      </c>
      <c r="T36" s="118">
        <v>8.6629999999999999E-6</v>
      </c>
      <c r="U36" s="118">
        <v>8.6629999999999999E-6</v>
      </c>
      <c r="V36" s="118">
        <v>3.2919410000000001E-3</v>
      </c>
      <c r="W36" s="118">
        <v>5.8298928999999999E-2</v>
      </c>
      <c r="X36" s="118">
        <v>3.206441E-3</v>
      </c>
      <c r="Y36" s="118">
        <v>2.681751E-3</v>
      </c>
      <c r="Z36" s="118">
        <v>1.3408750000000001E-3</v>
      </c>
      <c r="AA36" s="118">
        <v>5.8299999999999997E-7</v>
      </c>
      <c r="AB36" s="118">
        <v>7.2296499999999998E-3</v>
      </c>
      <c r="AC36" s="118" t="s">
        <v>428</v>
      </c>
      <c r="AD36" s="118" t="s">
        <v>428</v>
      </c>
      <c r="AE36" s="117"/>
      <c r="AF36" s="15">
        <v>7221.4254823740002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4.7960514679999999</v>
      </c>
      <c r="F39" s="118">
        <v>0.30049203200000002</v>
      </c>
      <c r="G39" s="118">
        <v>0.19535820700000001</v>
      </c>
      <c r="H39" s="118">
        <v>5.2557611999999997E-2</v>
      </c>
      <c r="I39" s="118">
        <v>0.18542375</v>
      </c>
      <c r="J39" s="118">
        <v>0.18991000799999999</v>
      </c>
      <c r="K39" s="118">
        <v>0.19031261099999999</v>
      </c>
      <c r="L39" s="118">
        <v>4.2219942000000003E-2</v>
      </c>
      <c r="M39" s="118">
        <v>2.2205479939999999</v>
      </c>
      <c r="N39" s="118">
        <v>1.9379176000000001E-2</v>
      </c>
      <c r="O39" s="118">
        <v>9.2671070000000001E-3</v>
      </c>
      <c r="P39" s="118">
        <v>3.494287E-3</v>
      </c>
      <c r="Q39" s="118">
        <v>1.614405E-2</v>
      </c>
      <c r="R39" s="118">
        <v>1.02246E-4</v>
      </c>
      <c r="S39" s="118">
        <v>1.0224565E-2</v>
      </c>
      <c r="T39" s="118">
        <v>6.8612E-5</v>
      </c>
      <c r="U39" s="118">
        <v>1.5067780000000001E-3</v>
      </c>
      <c r="V39" s="118">
        <v>2.0180099999999999E-4</v>
      </c>
      <c r="W39" s="118">
        <v>1.0653569999999999E-2</v>
      </c>
      <c r="X39" s="118">
        <v>3.3689689999999999E-3</v>
      </c>
      <c r="Y39" s="118">
        <v>4.5426809999999998E-3</v>
      </c>
      <c r="Z39" s="118">
        <v>1.197488E-3</v>
      </c>
      <c r="AA39" s="118">
        <v>2.0351050000000002E-3</v>
      </c>
      <c r="AB39" s="118">
        <v>1.1144243E-2</v>
      </c>
      <c r="AC39" s="118">
        <v>7.45438E-3</v>
      </c>
      <c r="AD39" s="118">
        <v>2.7256075000000001E-2</v>
      </c>
      <c r="AE39" s="117"/>
      <c r="AF39" s="15">
        <v>1797.412757716</v>
      </c>
      <c r="AG39" s="15">
        <v>160</v>
      </c>
      <c r="AH39" s="15">
        <v>134712.08519012801</v>
      </c>
      <c r="AI39" s="15">
        <v>3688.0419032220002</v>
      </c>
      <c r="AJ39" s="15" t="s">
        <v>429</v>
      </c>
      <c r="AK39" s="15" t="s">
        <v>430</v>
      </c>
      <c r="AL39" s="31" t="s">
        <v>60</v>
      </c>
    </row>
    <row r="40" spans="1:38" ht="26.25" customHeight="1" thickBot="1" x14ac:dyDescent="0.25">
      <c r="A40" s="51" t="s">
        <v>81</v>
      </c>
      <c r="B40" s="51" t="s">
        <v>121</v>
      </c>
      <c r="C40" s="52" t="s">
        <v>122</v>
      </c>
      <c r="D40" s="53"/>
      <c r="E40" s="118">
        <v>8.6024314680000007</v>
      </c>
      <c r="F40" s="118">
        <v>1.996544152</v>
      </c>
      <c r="G40" s="118">
        <v>5.0518990000000003E-3</v>
      </c>
      <c r="H40" s="118">
        <v>2.176889E-3</v>
      </c>
      <c r="I40" s="118">
        <v>0.51230938100000001</v>
      </c>
      <c r="J40" s="118">
        <v>0.53689999200000005</v>
      </c>
      <c r="K40" s="118">
        <v>0.53689999200000005</v>
      </c>
      <c r="L40" s="118">
        <v>0.24614035200000001</v>
      </c>
      <c r="M40" s="118">
        <v>18.056818197999998</v>
      </c>
      <c r="N40" s="118">
        <v>5.6249999999999998E-5</v>
      </c>
      <c r="O40" s="118">
        <v>9.9189999999999994E-6</v>
      </c>
      <c r="P40" s="118">
        <v>6.6393300000000001E-4</v>
      </c>
      <c r="Q40" s="118">
        <v>1.6030000000000001E-5</v>
      </c>
      <c r="R40" s="118">
        <v>2.9549770000000001E-3</v>
      </c>
      <c r="S40" s="118">
        <v>1.7990619999999999E-3</v>
      </c>
      <c r="T40" s="118">
        <v>2.4734000000000001E-5</v>
      </c>
      <c r="U40" s="118">
        <v>1.4534E-5</v>
      </c>
      <c r="V40" s="118">
        <v>5.030517E-3</v>
      </c>
      <c r="W40" s="118">
        <v>5.9817842000000003E-2</v>
      </c>
      <c r="X40" s="118">
        <v>2.2716459000000001E-2</v>
      </c>
      <c r="Y40" s="118">
        <v>1.6290625999999999E-2</v>
      </c>
      <c r="Z40" s="118">
        <v>1.5813557999999998E-2</v>
      </c>
      <c r="AA40" s="118">
        <v>2.2684816E-2</v>
      </c>
      <c r="AB40" s="118">
        <v>7.7505458999999999E-2</v>
      </c>
      <c r="AC40" s="118" t="s">
        <v>428</v>
      </c>
      <c r="AD40" s="118" t="s">
        <v>428</v>
      </c>
      <c r="AE40" s="117"/>
      <c r="AF40" s="15">
        <v>11477.020293522</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10.601346686999999</v>
      </c>
      <c r="F41" s="118">
        <v>11.141304558</v>
      </c>
      <c r="G41" s="118">
        <v>0.395453424</v>
      </c>
      <c r="H41" s="118">
        <v>0.22290700599999999</v>
      </c>
      <c r="I41" s="118">
        <v>5.8931511490000004</v>
      </c>
      <c r="J41" s="118">
        <v>6.2297737519999998</v>
      </c>
      <c r="K41" s="118">
        <v>6.6481442089999998</v>
      </c>
      <c r="L41" s="118">
        <v>0.71180476100000001</v>
      </c>
      <c r="M41" s="118">
        <v>77.130577871</v>
      </c>
      <c r="N41" s="118">
        <v>0.104433277</v>
      </c>
      <c r="O41" s="118">
        <v>5.4538140999999998E-2</v>
      </c>
      <c r="P41" s="118">
        <v>3.9800677999999999E-2</v>
      </c>
      <c r="Q41" s="118">
        <v>4.8555396000000001E-2</v>
      </c>
      <c r="R41" s="118">
        <v>5.5680299999999999E-3</v>
      </c>
      <c r="S41" s="118">
        <v>0.40589071100000002</v>
      </c>
      <c r="T41" s="118">
        <v>1.4369072E-2</v>
      </c>
      <c r="U41" s="118">
        <v>3.5944639999999999E-3</v>
      </c>
      <c r="V41" s="118">
        <v>0.85163408200000001</v>
      </c>
      <c r="W41" s="118">
        <v>7.4362361200000002</v>
      </c>
      <c r="X41" s="118">
        <v>1.3218170440000001</v>
      </c>
      <c r="Y41" s="118">
        <v>1.2639809399999999</v>
      </c>
      <c r="Z41" s="118">
        <v>0.65905346600000003</v>
      </c>
      <c r="AA41" s="118">
        <v>0.66214487899999996</v>
      </c>
      <c r="AB41" s="118">
        <v>3.906996328</v>
      </c>
      <c r="AC41" s="118">
        <v>8.4166646999999997E-2</v>
      </c>
      <c r="AD41" s="118">
        <v>1.5879471999999999E-2</v>
      </c>
      <c r="AE41" s="117"/>
      <c r="AF41" s="15">
        <v>1671.2</v>
      </c>
      <c r="AG41" s="15">
        <v>88.8</v>
      </c>
      <c r="AH41" s="15">
        <v>315950</v>
      </c>
      <c r="AI41" s="15">
        <v>16625.881861139998</v>
      </c>
      <c r="AJ41" s="15" t="s">
        <v>429</v>
      </c>
      <c r="AK41" s="15" t="s">
        <v>430</v>
      </c>
      <c r="AL41" s="31" t="s">
        <v>60</v>
      </c>
    </row>
    <row r="42" spans="1:38" ht="26.25" customHeight="1" thickBot="1" x14ac:dyDescent="0.25">
      <c r="A42" s="51" t="s">
        <v>81</v>
      </c>
      <c r="B42" s="51" t="s">
        <v>125</v>
      </c>
      <c r="C42" s="52" t="s">
        <v>126</v>
      </c>
      <c r="D42" s="53"/>
      <c r="E42" s="118">
        <v>0.15027455200000001</v>
      </c>
      <c r="F42" s="118">
        <v>3.1968548819999998</v>
      </c>
      <c r="G42" s="118">
        <v>5.2135799999999998E-4</v>
      </c>
      <c r="H42" s="118">
        <v>8.6310000000000005E-5</v>
      </c>
      <c r="I42" s="118">
        <v>3.9385932999999998E-2</v>
      </c>
      <c r="J42" s="118">
        <v>3.9385932999999998E-2</v>
      </c>
      <c r="K42" s="118">
        <v>3.9385932999999998E-2</v>
      </c>
      <c r="L42" s="118">
        <v>5.1201709999999998E-3</v>
      </c>
      <c r="M42" s="118">
        <v>28.868971595000001</v>
      </c>
      <c r="N42" s="118">
        <v>3.9101999999999999E-5</v>
      </c>
      <c r="O42" s="118">
        <v>7.5599999999999996E-6</v>
      </c>
      <c r="P42" s="118">
        <v>2.1897099999999999E-4</v>
      </c>
      <c r="Q42" s="118">
        <v>7.8199999999999997E-6</v>
      </c>
      <c r="R42" s="118">
        <v>1.66835E-4</v>
      </c>
      <c r="S42" s="118">
        <v>1.0427199999999999E-4</v>
      </c>
      <c r="T42" s="118">
        <v>2.4504000000000001E-5</v>
      </c>
      <c r="U42" s="118">
        <v>4.9529999999999998E-6</v>
      </c>
      <c r="V42" s="118">
        <v>9.3844600000000001E-4</v>
      </c>
      <c r="W42" s="118">
        <v>1.6420606000000001E-2</v>
      </c>
      <c r="X42" s="118">
        <v>2.0605136999999999E-2</v>
      </c>
      <c r="Y42" s="118">
        <v>1.7374394000000001E-2</v>
      </c>
      <c r="Z42" s="118">
        <v>1.7374394000000001E-2</v>
      </c>
      <c r="AA42" s="118">
        <v>2.0362526999999998E-2</v>
      </c>
      <c r="AB42" s="118">
        <v>7.5716452000000004E-2</v>
      </c>
      <c r="AC42" s="118" t="s">
        <v>428</v>
      </c>
      <c r="AD42" s="118" t="s">
        <v>428</v>
      </c>
      <c r="AE42" s="117"/>
      <c r="AF42" s="15">
        <v>1146.9867329220001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15.901175233</v>
      </c>
      <c r="F43" s="118">
        <v>6.5272648169999998</v>
      </c>
      <c r="G43" s="118">
        <v>4.5512521E-2</v>
      </c>
      <c r="H43" s="118">
        <v>4.3604129999999998E-2</v>
      </c>
      <c r="I43" s="118">
        <v>5.7513529000000001E-2</v>
      </c>
      <c r="J43" s="118">
        <v>5.8692018999999998E-2</v>
      </c>
      <c r="K43" s="118">
        <v>5.9505018999999999E-2</v>
      </c>
      <c r="L43" s="118">
        <v>8.9479190000000004E-3</v>
      </c>
      <c r="M43" s="118">
        <v>6.5722324240000001</v>
      </c>
      <c r="N43" s="118">
        <v>1.6157594000000001E-2</v>
      </c>
      <c r="O43" s="118">
        <v>7.7082410000000002E-3</v>
      </c>
      <c r="P43" s="118">
        <v>4.3821390000000002E-3</v>
      </c>
      <c r="Q43" s="118">
        <v>1.7532260000000001E-2</v>
      </c>
      <c r="R43" s="118">
        <v>1.11038E-4</v>
      </c>
      <c r="S43" s="118">
        <v>1.1103765E-2</v>
      </c>
      <c r="T43" s="118">
        <v>7.4511999999999994E-5</v>
      </c>
      <c r="U43" s="118">
        <v>1.6363440000000001E-3</v>
      </c>
      <c r="V43" s="118">
        <v>2.1915300000000001E-4</v>
      </c>
      <c r="W43" s="118">
        <v>2.3546230000000001E-3</v>
      </c>
      <c r="X43" s="118">
        <v>1.738208E-3</v>
      </c>
      <c r="Y43" s="118">
        <v>3.1442990000000001E-3</v>
      </c>
      <c r="Z43" s="118">
        <v>8.9989900000000001E-4</v>
      </c>
      <c r="AA43" s="118">
        <v>5.7234400000000002E-4</v>
      </c>
      <c r="AB43" s="118">
        <v>6.3547489999999998E-3</v>
      </c>
      <c r="AC43" s="118">
        <v>5.8924499999999996E-3</v>
      </c>
      <c r="AD43" s="118">
        <v>7.0709000000000004E-5</v>
      </c>
      <c r="AE43" s="117"/>
      <c r="AF43" s="15">
        <v>1337.8</v>
      </c>
      <c r="AG43" s="15" t="s">
        <v>429</v>
      </c>
      <c r="AH43" s="15">
        <v>292261.22354335198</v>
      </c>
      <c r="AI43" s="15">
        <v>6943.5900976559997</v>
      </c>
      <c r="AJ43" s="15" t="s">
        <v>429</v>
      </c>
      <c r="AK43" s="15" t="s">
        <v>430</v>
      </c>
      <c r="AL43" s="31" t="s">
        <v>60</v>
      </c>
    </row>
    <row r="44" spans="1:38" ht="26.25" customHeight="1" thickBot="1" x14ac:dyDescent="0.25">
      <c r="A44" s="51" t="s">
        <v>81</v>
      </c>
      <c r="B44" s="51" t="s">
        <v>129</v>
      </c>
      <c r="C44" s="52" t="s">
        <v>130</v>
      </c>
      <c r="D44" s="53"/>
      <c r="E44" s="118">
        <v>12.454115223000001</v>
      </c>
      <c r="F44" s="118">
        <v>2.1838983060000001</v>
      </c>
      <c r="G44" s="118">
        <v>7.5014840000000001E-3</v>
      </c>
      <c r="H44" s="118">
        <v>3.1150539999999999E-3</v>
      </c>
      <c r="I44" s="118">
        <v>0.76565236199999998</v>
      </c>
      <c r="J44" s="118">
        <v>0.804463547</v>
      </c>
      <c r="K44" s="118">
        <v>0.804463547</v>
      </c>
      <c r="L44" s="118">
        <v>0.38331068899999998</v>
      </c>
      <c r="M44" s="118">
        <v>20.430502677</v>
      </c>
      <c r="N44" s="118">
        <v>6.7427000000000003E-5</v>
      </c>
      <c r="O44" s="118">
        <v>1.1569000000000001E-5</v>
      </c>
      <c r="P44" s="118">
        <v>9.1312299999999995E-4</v>
      </c>
      <c r="Q44" s="118">
        <v>2.0820999999999999E-5</v>
      </c>
      <c r="R44" s="118">
        <v>4.4545749999999997E-3</v>
      </c>
      <c r="S44" s="118">
        <v>2.7107490000000001E-3</v>
      </c>
      <c r="T44" s="118">
        <v>2.6115E-5</v>
      </c>
      <c r="U44" s="118">
        <v>1.9911999999999998E-5</v>
      </c>
      <c r="V44" s="118">
        <v>7.2670169999999997E-3</v>
      </c>
      <c r="W44" s="118">
        <v>7.3499798000000005E-2</v>
      </c>
      <c r="X44" s="118">
        <v>1.6139958999999999E-2</v>
      </c>
      <c r="Y44" s="118">
        <v>1.2580849E-2</v>
      </c>
      <c r="Z44" s="118">
        <v>1.1920459E-2</v>
      </c>
      <c r="AA44" s="118">
        <v>1.6036436000000001E-2</v>
      </c>
      <c r="AB44" s="118">
        <v>5.6677702000000003E-2</v>
      </c>
      <c r="AC44" s="118" t="s">
        <v>428</v>
      </c>
      <c r="AD44" s="118" t="s">
        <v>428</v>
      </c>
      <c r="AE44" s="117"/>
      <c r="AF44" s="15">
        <v>16280.004430513</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10.647602687999999</v>
      </c>
      <c r="F45" s="118">
        <v>0.46901345700000002</v>
      </c>
      <c r="G45" s="118">
        <v>1.245367946</v>
      </c>
      <c r="H45" s="118">
        <v>2.0193810000000002E-3</v>
      </c>
      <c r="I45" s="118">
        <v>0.42629082000000001</v>
      </c>
      <c r="J45" s="118">
        <v>0.448727178</v>
      </c>
      <c r="K45" s="118">
        <v>0.448727178</v>
      </c>
      <c r="L45" s="118">
        <v>0.126673335</v>
      </c>
      <c r="M45" s="118">
        <v>0.57672310900000001</v>
      </c>
      <c r="N45" s="118">
        <v>7.3220100000000003E-4</v>
      </c>
      <c r="O45" s="118">
        <v>1.0280099999999999E-4</v>
      </c>
      <c r="P45" s="118">
        <v>2.5727969999999999E-3</v>
      </c>
      <c r="Q45" s="118">
        <v>2.4406699999999999E-4</v>
      </c>
      <c r="R45" s="118">
        <v>2.215149E-3</v>
      </c>
      <c r="S45" s="118">
        <v>1.7493675E-2</v>
      </c>
      <c r="T45" s="118">
        <v>0.16210198000000001</v>
      </c>
      <c r="U45" s="118">
        <v>1.6713599999999999E-4</v>
      </c>
      <c r="V45" s="118">
        <v>1.3469099E-2</v>
      </c>
      <c r="W45" s="118">
        <v>1.3123396000000001E-2</v>
      </c>
      <c r="X45" s="118">
        <v>7.2130899999999995E-4</v>
      </c>
      <c r="Y45" s="118">
        <v>6.0327700000000004E-4</v>
      </c>
      <c r="Z45" s="118">
        <v>3.0163800000000001E-4</v>
      </c>
      <c r="AA45" s="118">
        <v>1.31E-7</v>
      </c>
      <c r="AB45" s="118">
        <v>1.626356E-3</v>
      </c>
      <c r="AC45" s="118">
        <v>4.5279999999999997E-6</v>
      </c>
      <c r="AD45" s="118">
        <v>4.8969999999999999E-6</v>
      </c>
      <c r="AE45" s="117"/>
      <c r="AF45" s="15">
        <v>8542.4102000000003</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3.4954651829999999</v>
      </c>
      <c r="F47" s="118">
        <v>2.3462031059999999</v>
      </c>
      <c r="G47" s="118">
        <v>1.733402E-3</v>
      </c>
      <c r="H47" s="118">
        <v>1.695369E-3</v>
      </c>
      <c r="I47" s="118">
        <v>0.25597474799999997</v>
      </c>
      <c r="J47" s="118">
        <v>0.26793449000000003</v>
      </c>
      <c r="K47" s="118">
        <v>0.26793449000000003</v>
      </c>
      <c r="L47" s="118">
        <v>0.105213823</v>
      </c>
      <c r="M47" s="118">
        <v>11.569229005</v>
      </c>
      <c r="N47" s="118">
        <v>4.1211699999999998E-4</v>
      </c>
      <c r="O47" s="118">
        <v>4.3499999999999999E-6</v>
      </c>
      <c r="P47" s="118">
        <v>2.53811E-4</v>
      </c>
      <c r="Q47" s="118">
        <v>6.4579999999999998E-6</v>
      </c>
      <c r="R47" s="118">
        <v>1.024472E-3</v>
      </c>
      <c r="S47" s="118">
        <v>6.2407499999999998E-4</v>
      </c>
      <c r="T47" s="118">
        <v>1.1584E-5</v>
      </c>
      <c r="U47" s="118">
        <v>5.5770000000000001E-6</v>
      </c>
      <c r="V47" s="118">
        <v>1.829256E-3</v>
      </c>
      <c r="W47" s="118">
        <v>4.4558999999999996E-3</v>
      </c>
      <c r="X47" s="118">
        <v>7.7125780000000003E-3</v>
      </c>
      <c r="Y47" s="118">
        <v>7.6644110000000003E-3</v>
      </c>
      <c r="Z47" s="118">
        <v>3.1868690000000002E-3</v>
      </c>
      <c r="AA47" s="118">
        <v>3.3781000000000001E-5</v>
      </c>
      <c r="AB47" s="118">
        <v>1.8597638999999999E-2</v>
      </c>
      <c r="AC47" s="118" t="s">
        <v>428</v>
      </c>
      <c r="AD47" s="118" t="s">
        <v>428</v>
      </c>
      <c r="AE47" s="117"/>
      <c r="AF47" s="15">
        <v>3695.1759999420001</v>
      </c>
      <c r="AG47" s="15" t="s">
        <v>429</v>
      </c>
      <c r="AH47" s="15" t="s">
        <v>429</v>
      </c>
      <c r="AI47" s="15" t="s">
        <v>429</v>
      </c>
      <c r="AJ47" s="15" t="s">
        <v>429</v>
      </c>
      <c r="AK47" s="15">
        <v>53200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1.3115999999999999E-2</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4.3261767999999998</v>
      </c>
      <c r="G52" s="15" t="s">
        <v>431</v>
      </c>
      <c r="H52" s="15" t="s">
        <v>430</v>
      </c>
      <c r="I52" s="15" t="s">
        <v>431</v>
      </c>
      <c r="J52" s="15" t="s">
        <v>431</v>
      </c>
      <c r="K52" s="15">
        <v>5.0000000000000001E-3</v>
      </c>
      <c r="L52" s="15" t="s">
        <v>431</v>
      </c>
      <c r="M52" s="15" t="s">
        <v>431</v>
      </c>
      <c r="N52" s="15">
        <v>9.6244999999999998E-5</v>
      </c>
      <c r="O52" s="15">
        <v>1.6041000000000001E-5</v>
      </c>
      <c r="P52" s="15">
        <v>1.475758E-3</v>
      </c>
      <c r="Q52" s="15">
        <v>7.699605E-3</v>
      </c>
      <c r="R52" s="15">
        <v>4.8764000000000003E-5</v>
      </c>
      <c r="S52" s="15">
        <v>4.8764159999999997E-3</v>
      </c>
      <c r="T52" s="15">
        <v>3.2722999999999998E-5</v>
      </c>
      <c r="U52" s="15">
        <v>7.1863000000000005E-4</v>
      </c>
      <c r="V52" s="15">
        <v>9.6244999999999998E-5</v>
      </c>
      <c r="W52" s="15" t="s">
        <v>431</v>
      </c>
      <c r="X52" s="15" t="s">
        <v>431</v>
      </c>
      <c r="Y52" s="15" t="s">
        <v>431</v>
      </c>
      <c r="Z52" s="15" t="s">
        <v>431</v>
      </c>
      <c r="AA52" s="15" t="s">
        <v>431</v>
      </c>
      <c r="AB52" s="15" t="s">
        <v>431</v>
      </c>
      <c r="AC52" s="15" t="s">
        <v>428</v>
      </c>
      <c r="AD52" s="15" t="s">
        <v>428</v>
      </c>
      <c r="AE52" s="119"/>
      <c r="AF52" s="15" t="s">
        <v>429</v>
      </c>
      <c r="AG52" s="15" t="s">
        <v>429</v>
      </c>
      <c r="AH52" s="15">
        <v>64163.373399206997</v>
      </c>
      <c r="AI52" s="15" t="s">
        <v>429</v>
      </c>
      <c r="AJ52" s="15" t="s">
        <v>429</v>
      </c>
      <c r="AK52" s="15" t="s">
        <v>430</v>
      </c>
      <c r="AL52" s="31" t="s">
        <v>152</v>
      </c>
    </row>
    <row r="53" spans="1:38" ht="26.25" customHeight="1" thickBot="1" x14ac:dyDescent="0.25">
      <c r="A53" s="51" t="s">
        <v>137</v>
      </c>
      <c r="B53" s="51" t="s">
        <v>153</v>
      </c>
      <c r="C53" s="52" t="s">
        <v>154</v>
      </c>
      <c r="D53" s="53"/>
      <c r="E53" s="15" t="s">
        <v>430</v>
      </c>
      <c r="F53" s="15">
        <v>3.965296162</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9.1652960500000002</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v>3.422E-2</v>
      </c>
      <c r="G57" s="118">
        <v>8.9459999999999998E-2</v>
      </c>
      <c r="H57" s="118">
        <v>2.8240000000000001E-2</v>
      </c>
      <c r="I57" s="118" t="s">
        <v>429</v>
      </c>
      <c r="J57" s="118" t="s">
        <v>429</v>
      </c>
      <c r="K57" s="118">
        <v>3.5471000000000003E-2</v>
      </c>
      <c r="L57" s="118" t="s">
        <v>429</v>
      </c>
      <c r="M57" s="118" t="s">
        <v>429</v>
      </c>
      <c r="N57" s="118" t="s">
        <v>429</v>
      </c>
      <c r="O57" s="118" t="s">
        <v>429</v>
      </c>
      <c r="P57" s="118">
        <v>5.8199999999999997E-3</v>
      </c>
      <c r="Q57" s="118" t="s">
        <v>429</v>
      </c>
      <c r="R57" s="118" t="s">
        <v>429</v>
      </c>
      <c r="S57" s="118">
        <v>1.236</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3.704E-4</v>
      </c>
      <c r="G59" s="118">
        <v>3.3270579999999999E-3</v>
      </c>
      <c r="H59" s="118">
        <v>1.543987E-2</v>
      </c>
      <c r="I59" s="118">
        <v>3.4133054000000003E-2</v>
      </c>
      <c r="J59" s="118">
        <v>3.5929530000000001E-2</v>
      </c>
      <c r="K59" s="118">
        <v>3.6551199999999999E-2</v>
      </c>
      <c r="L59" s="118" t="s">
        <v>428</v>
      </c>
      <c r="M59" s="118">
        <v>7.0191999999999997E-3</v>
      </c>
      <c r="N59" s="118">
        <v>0.72545000000000004</v>
      </c>
      <c r="O59" s="118" t="s">
        <v>430</v>
      </c>
      <c r="P59" s="118">
        <v>1.26E-2</v>
      </c>
      <c r="Q59" s="118">
        <v>0.15548999999999999</v>
      </c>
      <c r="R59" s="118">
        <v>5.3839999999999999E-2</v>
      </c>
      <c r="S59" s="118">
        <v>5.0699999999999999E-3</v>
      </c>
      <c r="T59" s="118">
        <v>5.1399999999999996E-3</v>
      </c>
      <c r="U59" s="118">
        <v>5.885E-2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0.359234</v>
      </c>
      <c r="J61" s="118">
        <v>1.0777030000000001</v>
      </c>
      <c r="K61" s="118">
        <v>1.0777030000000001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0.121283295</v>
      </c>
      <c r="J62" s="118">
        <v>0.80855529699999995</v>
      </c>
      <c r="K62" s="118">
        <v>2.8465145000000001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0.54728969299999997</v>
      </c>
      <c r="F63" s="118">
        <v>0.46111683999999997</v>
      </c>
      <c r="G63" s="118">
        <v>0.881246368</v>
      </c>
      <c r="H63" s="118">
        <v>3.2175969999999998E-2</v>
      </c>
      <c r="I63" s="118">
        <v>1.04903689</v>
      </c>
      <c r="J63" s="118">
        <v>1.1816466729999999</v>
      </c>
      <c r="K63" s="118">
        <v>1.1830826729999999</v>
      </c>
      <c r="L63" s="118" t="s">
        <v>430</v>
      </c>
      <c r="M63" s="118">
        <v>3.4542490309999998</v>
      </c>
      <c r="N63" s="118" t="s">
        <v>430</v>
      </c>
      <c r="O63" s="118">
        <v>2.6631519999999998E-3</v>
      </c>
      <c r="P63" s="118">
        <v>8.0132743000000006E-2</v>
      </c>
      <c r="Q63" s="118" t="s">
        <v>430</v>
      </c>
      <c r="R63" s="118" t="s">
        <v>430</v>
      </c>
      <c r="S63" s="118" t="s">
        <v>430</v>
      </c>
      <c r="T63" s="118" t="s">
        <v>430</v>
      </c>
      <c r="U63" s="118" t="s">
        <v>430</v>
      </c>
      <c r="V63" s="118" t="s">
        <v>430</v>
      </c>
      <c r="W63" s="118" t="s">
        <v>430</v>
      </c>
      <c r="X63" s="118">
        <v>2.14E-3</v>
      </c>
      <c r="Y63" s="118" t="s">
        <v>430</v>
      </c>
      <c r="Z63" s="118" t="s">
        <v>430</v>
      </c>
      <c r="AA63" s="118" t="s">
        <v>430</v>
      </c>
      <c r="AB63" s="118">
        <v>0.48238052999999997</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5.3207247239999997</v>
      </c>
      <c r="G70" s="118" t="s">
        <v>431</v>
      </c>
      <c r="H70" s="118">
        <v>0.53907864999999999</v>
      </c>
      <c r="I70" s="118">
        <v>0.724389634</v>
      </c>
      <c r="J70" s="118">
        <v>1.1097279</v>
      </c>
      <c r="K70" s="118">
        <v>1.8249852609999999</v>
      </c>
      <c r="L70" s="118">
        <v>8.9640569999999992E-3</v>
      </c>
      <c r="M70" s="118">
        <v>5.6343000000000001E-3</v>
      </c>
      <c r="N70" s="118">
        <v>0.29535141999999998</v>
      </c>
      <c r="O70" s="118">
        <v>0.22391</v>
      </c>
      <c r="P70" s="118">
        <v>1.0000000000000001E-5</v>
      </c>
      <c r="Q70" s="118">
        <v>2.5025999999999998E-4</v>
      </c>
      <c r="R70" s="118">
        <v>9.2652299999999993E-3</v>
      </c>
      <c r="S70" s="118">
        <v>5.5448099999999998E-3</v>
      </c>
      <c r="T70" s="118">
        <v>6.0244440000000003E-2</v>
      </c>
      <c r="U70" s="118">
        <v>4.0546000000000002E-3</v>
      </c>
      <c r="V70" s="118">
        <v>1.6300968199999999</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0.78238799299999995</v>
      </c>
      <c r="G72" s="118" t="s">
        <v>430</v>
      </c>
      <c r="H72" s="118">
        <v>2.755913E-3</v>
      </c>
      <c r="I72" s="118">
        <v>0.30090208200000002</v>
      </c>
      <c r="J72" s="118">
        <v>0.46520375000000003</v>
      </c>
      <c r="K72" s="118">
        <v>0.48781318499999998</v>
      </c>
      <c r="L72" s="118">
        <v>6.4928599999999996E-3</v>
      </c>
      <c r="M72" s="118">
        <v>1.9999999999999999E-6</v>
      </c>
      <c r="N72" s="118">
        <v>17.466000000000001</v>
      </c>
      <c r="O72" s="118">
        <v>9.1759999999999994E-2</v>
      </c>
      <c r="P72" s="118">
        <v>2.3000000000000001E-4</v>
      </c>
      <c r="Q72" s="118">
        <v>4.7600000000000003E-3</v>
      </c>
      <c r="R72" s="118">
        <v>0.13886000000000001</v>
      </c>
      <c r="S72" s="118">
        <v>5.7799999999999997E-2</v>
      </c>
      <c r="T72" s="118">
        <v>1.2200000000000001E-2</v>
      </c>
      <c r="U72" s="118" t="s">
        <v>430</v>
      </c>
      <c r="V72" s="118">
        <v>18.649799999999999</v>
      </c>
      <c r="W72" s="118" t="s">
        <v>430</v>
      </c>
      <c r="X72" s="118" t="s">
        <v>430</v>
      </c>
      <c r="Y72" s="118" t="s">
        <v>430</v>
      </c>
      <c r="Z72" s="118" t="s">
        <v>430</v>
      </c>
      <c r="AA72" s="118" t="s">
        <v>430</v>
      </c>
      <c r="AB72" s="118" t="s">
        <v>430</v>
      </c>
      <c r="AC72" s="118">
        <v>0.23530407</v>
      </c>
      <c r="AD72" s="118">
        <v>3.8546700000000001E-4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0.23065939999999999</v>
      </c>
      <c r="G74" s="118" t="s">
        <v>429</v>
      </c>
      <c r="H74" s="118">
        <v>8.0999999999999996E-4</v>
      </c>
      <c r="I74" s="118">
        <v>0.22627900000000001</v>
      </c>
      <c r="J74" s="118">
        <v>0.28986099999999998</v>
      </c>
      <c r="K74" s="118">
        <v>0.64654834999999999</v>
      </c>
      <c r="L74" s="118">
        <v>1.7544170000000001E-3</v>
      </c>
      <c r="M74" s="118" t="s">
        <v>429</v>
      </c>
      <c r="N74" s="118">
        <v>0.14000599999999999</v>
      </c>
      <c r="O74" s="118">
        <v>7.26E-3</v>
      </c>
      <c r="P74" s="118" t="s">
        <v>429</v>
      </c>
      <c r="Q74" s="118">
        <v>2.5000000000000001E-2</v>
      </c>
      <c r="R74" s="118">
        <v>5.2656000000000001E-2</v>
      </c>
      <c r="S74" s="118">
        <v>9.1855999999999993E-2</v>
      </c>
      <c r="T74" s="118">
        <v>0.32100600000000001</v>
      </c>
      <c r="U74" s="118" t="s">
        <v>429</v>
      </c>
      <c r="V74" s="118">
        <v>1.1287100000000001</v>
      </c>
      <c r="W74" s="118" t="s">
        <v>429</v>
      </c>
      <c r="X74" s="118">
        <v>1.6658544000000001E-2</v>
      </c>
      <c r="Y74" s="118">
        <v>0.15846399999999999</v>
      </c>
      <c r="Z74" s="118">
        <v>4.0969696E-2</v>
      </c>
      <c r="AA74" s="118">
        <v>5.7286987999999997E-2</v>
      </c>
      <c r="AB74" s="118">
        <v>0.27337922799999997</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5.6610000000000002E-3</v>
      </c>
      <c r="G76" s="15" t="s">
        <v>430</v>
      </c>
      <c r="H76" s="15" t="s">
        <v>430</v>
      </c>
      <c r="I76" s="15" t="s">
        <v>428</v>
      </c>
      <c r="J76" s="15" t="s">
        <v>428</v>
      </c>
      <c r="K76" s="15">
        <v>1.9761600000000001E-4</v>
      </c>
      <c r="L76" s="15" t="s">
        <v>430</v>
      </c>
      <c r="M76" s="15" t="s">
        <v>430</v>
      </c>
      <c r="N76" s="15">
        <v>4.1960000000000001E-3</v>
      </c>
      <c r="O76" s="15">
        <v>6.2E-4</v>
      </c>
      <c r="P76" s="15">
        <v>5.4725000000000003E-2</v>
      </c>
      <c r="Q76" s="15">
        <v>6.2E-4</v>
      </c>
      <c r="R76" s="15" t="s">
        <v>430</v>
      </c>
      <c r="S76" s="15">
        <v>6.2E-4</v>
      </c>
      <c r="T76" s="15" t="s">
        <v>430</v>
      </c>
      <c r="U76" s="15" t="s">
        <v>430</v>
      </c>
      <c r="V76" s="15">
        <v>7.3999999999999999E-4</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1.5650000000000001E-5</v>
      </c>
      <c r="G77" s="15" t="s">
        <v>430</v>
      </c>
      <c r="H77" s="15">
        <v>2.8770000000000002E-3</v>
      </c>
      <c r="I77" s="15">
        <v>9.3721500000000003E-4</v>
      </c>
      <c r="J77" s="15">
        <v>1.2496199999999999E-3</v>
      </c>
      <c r="K77" s="15">
        <v>2.2046570000000001E-2</v>
      </c>
      <c r="L77" s="15" t="s">
        <v>430</v>
      </c>
      <c r="M77" s="15" t="s">
        <v>430</v>
      </c>
      <c r="N77" s="15">
        <v>0.38064999999999999</v>
      </c>
      <c r="O77" s="15">
        <v>2.1360097090000001</v>
      </c>
      <c r="P77" s="15" t="s">
        <v>430</v>
      </c>
      <c r="Q77" s="15">
        <v>9.6150000000000003E-3</v>
      </c>
      <c r="R77" s="15" t="s">
        <v>430</v>
      </c>
      <c r="S77" s="15">
        <v>4.9180000000000001E-2</v>
      </c>
      <c r="T77" s="15">
        <v>2.9120000000000001E-3</v>
      </c>
      <c r="U77" s="15">
        <v>5.859E-5</v>
      </c>
      <c r="V77" s="15">
        <v>11.524570000000001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1.7492E-3</v>
      </c>
      <c r="L78" s="118" t="s">
        <v>428</v>
      </c>
      <c r="M78" s="15" t="s">
        <v>431</v>
      </c>
      <c r="N78" s="118" t="s">
        <v>428</v>
      </c>
      <c r="O78" s="118" t="s">
        <v>428</v>
      </c>
      <c r="P78" s="15" t="s">
        <v>431</v>
      </c>
      <c r="Q78" s="15" t="s">
        <v>431</v>
      </c>
      <c r="R78" s="118" t="s">
        <v>428</v>
      </c>
      <c r="S78" s="118">
        <v>6.0339999999999998E-2</v>
      </c>
      <c r="T78" s="118" t="s">
        <v>430</v>
      </c>
      <c r="U78" s="118" t="s">
        <v>430</v>
      </c>
      <c r="V78" s="118">
        <v>0.40300000000000002</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34.549893451000003</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0.154</v>
      </c>
      <c r="G83" s="118" t="s">
        <v>428</v>
      </c>
      <c r="H83" s="118" t="s">
        <v>430</v>
      </c>
      <c r="I83" s="118">
        <v>3.8500000000000001E-3</v>
      </c>
      <c r="J83" s="118">
        <v>2.8875000000000001E-2</v>
      </c>
      <c r="K83" s="118">
        <v>0.16362499999999999</v>
      </c>
      <c r="L83" s="118">
        <v>2.1944999999999999E-4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23.824346537</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2.9112969999999998</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0.220177226</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3.5410010000000001</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14.907320867999999</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7.7950016700000004</v>
      </c>
      <c r="X90" s="118">
        <v>2.3541149000000001E-2</v>
      </c>
      <c r="Y90" s="118" t="s">
        <v>430</v>
      </c>
      <c r="Z90" s="118">
        <v>6.4204129999999998E-3</v>
      </c>
      <c r="AA90" s="118">
        <v>6.8773259999999996E-3</v>
      </c>
      <c r="AB90" s="118">
        <v>3.6838889E-2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4.9723555000000003E-2</v>
      </c>
      <c r="F91" s="118">
        <v>0.42873264799999999</v>
      </c>
      <c r="G91" s="118">
        <v>3.7749999999999999E-2</v>
      </c>
      <c r="H91" s="118">
        <v>0.107147362</v>
      </c>
      <c r="I91" s="118">
        <v>1.346409972</v>
      </c>
      <c r="J91" s="118">
        <v>1.946159972</v>
      </c>
      <c r="K91" s="118">
        <v>2.0700349720000002</v>
      </c>
      <c r="L91" s="118">
        <v>0.11717754900000001</v>
      </c>
      <c r="M91" s="118">
        <v>1.5119821490000001</v>
      </c>
      <c r="N91" s="118">
        <v>0.10243643600000001</v>
      </c>
      <c r="O91" s="118">
        <v>0.139420664</v>
      </c>
      <c r="P91" s="118">
        <v>2.5818640000000001E-3</v>
      </c>
      <c r="Q91" s="118">
        <v>4.1051639999999997E-3</v>
      </c>
      <c r="R91" s="118">
        <v>9.1397990000000005E-3</v>
      </c>
      <c r="S91" s="118">
        <v>7.1144206639999998</v>
      </c>
      <c r="T91" s="118">
        <v>6.9710332E-2</v>
      </c>
      <c r="U91" s="118" t="s">
        <v>431</v>
      </c>
      <c r="V91" s="118">
        <v>0.42668331700000001</v>
      </c>
      <c r="W91" s="118">
        <v>2.5818640000000001E-3</v>
      </c>
      <c r="X91" s="118">
        <v>2.2872060999999999E-2</v>
      </c>
      <c r="Y91" s="118">
        <v>1.7649230000000001E-3</v>
      </c>
      <c r="Z91" s="118">
        <v>1.368969E-3</v>
      </c>
      <c r="AA91" s="118">
        <v>1.7316639999999999E-3</v>
      </c>
      <c r="AB91" s="118">
        <v>2.7737616999999999E-2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0.15468274000000001</v>
      </c>
      <c r="G92" s="118" t="s">
        <v>430</v>
      </c>
      <c r="H92" s="118">
        <v>8.6E-3</v>
      </c>
      <c r="I92" s="118">
        <v>0.105767294</v>
      </c>
      <c r="J92" s="118">
        <v>0.30219226900000001</v>
      </c>
      <c r="K92" s="118">
        <v>0.30219226900000001</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7.5245292499999996</v>
      </c>
      <c r="G93" s="118" t="s">
        <v>430</v>
      </c>
      <c r="H93" s="118">
        <v>0.54379200000000005</v>
      </c>
      <c r="I93" s="118">
        <v>0.273413558</v>
      </c>
      <c r="J93" s="118">
        <v>1.1893889689999999</v>
      </c>
      <c r="K93" s="118">
        <v>1.4814472889999999</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9.8325747499999991</v>
      </c>
      <c r="G94" s="118" t="s">
        <v>430</v>
      </c>
      <c r="H94" s="118">
        <v>5.7929599999999998E-3</v>
      </c>
      <c r="I94" s="118">
        <v>0.19171187200000001</v>
      </c>
      <c r="J94" s="118">
        <v>0.54774820599999996</v>
      </c>
      <c r="K94" s="118">
        <v>1.4357432889999999</v>
      </c>
      <c r="L94" s="118" t="s">
        <v>430</v>
      </c>
      <c r="M94" s="118" t="s">
        <v>430</v>
      </c>
      <c r="N94" s="118">
        <v>4.0000000000000001E-3</v>
      </c>
      <c r="O94" s="118">
        <v>3.9399999999999998E-4</v>
      </c>
      <c r="P94" s="118" t="s">
        <v>430</v>
      </c>
      <c r="Q94" s="118" t="s">
        <v>430</v>
      </c>
      <c r="R94" s="118">
        <v>0.27117740000000001</v>
      </c>
      <c r="S94" s="118">
        <v>0.83804199999999995</v>
      </c>
      <c r="T94" s="118">
        <v>2.5697999999999999E-2</v>
      </c>
      <c r="U94" s="118" t="s">
        <v>430</v>
      </c>
      <c r="V94" s="118">
        <v>0.49945899999999999</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5.9779575000000001E-2</v>
      </c>
      <c r="J95" s="118">
        <v>0.17079878700000001</v>
      </c>
      <c r="K95" s="118">
        <v>0.17079878700000001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1.065781777</v>
      </c>
      <c r="F99" s="118">
        <v>36.127997387999997</v>
      </c>
      <c r="G99" s="118" t="s">
        <v>430</v>
      </c>
      <c r="H99" s="118">
        <v>17.320571069</v>
      </c>
      <c r="I99" s="118">
        <v>5.0618626999999999E-2</v>
      </c>
      <c r="J99" s="118">
        <v>0.183616529</v>
      </c>
      <c r="K99" s="118">
        <v>0.183616529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1469.72</v>
      </c>
      <c r="AL99" s="31" t="s">
        <v>277</v>
      </c>
    </row>
    <row r="100" spans="1:38" ht="26.25" customHeight="1" thickBot="1" x14ac:dyDescent="0.25">
      <c r="A100" s="51" t="s">
        <v>274</v>
      </c>
      <c r="B100" s="51" t="s">
        <v>278</v>
      </c>
      <c r="C100" s="52" t="s">
        <v>279</v>
      </c>
      <c r="D100" s="65"/>
      <c r="E100" s="118">
        <v>0.96464236800000003</v>
      </c>
      <c r="F100" s="118">
        <v>12.612532264</v>
      </c>
      <c r="G100" s="118" t="s">
        <v>430</v>
      </c>
      <c r="H100" s="118">
        <v>9.6733468420000008</v>
      </c>
      <c r="I100" s="118">
        <v>3.3338733000000002E-2</v>
      </c>
      <c r="J100" s="118">
        <v>0.12106415199999999</v>
      </c>
      <c r="K100" s="118">
        <v>0.12106415199999999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2415.625</v>
      </c>
      <c r="AL100" s="31" t="s">
        <v>277</v>
      </c>
    </row>
    <row r="101" spans="1:38" ht="26.25" customHeight="1" thickBot="1" x14ac:dyDescent="0.25">
      <c r="A101" s="51" t="s">
        <v>274</v>
      </c>
      <c r="B101" s="51" t="s">
        <v>280</v>
      </c>
      <c r="C101" s="52" t="s">
        <v>281</v>
      </c>
      <c r="D101" s="65"/>
      <c r="E101" s="118">
        <v>1.0769753E-2</v>
      </c>
      <c r="F101" s="118">
        <v>1.5762108E-2</v>
      </c>
      <c r="G101" s="118" t="s">
        <v>430</v>
      </c>
      <c r="H101" s="118">
        <v>0.13617130299999999</v>
      </c>
      <c r="I101" s="118">
        <v>5.9561900000000003E-4</v>
      </c>
      <c r="J101" s="118">
        <v>1.9853969999999999E-3</v>
      </c>
      <c r="K101" s="118">
        <v>1.9853969999999999E-3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546.29300000000001</v>
      </c>
      <c r="AL101" s="31" t="s">
        <v>277</v>
      </c>
    </row>
    <row r="102" spans="1:38" ht="26.25" customHeight="1" thickBot="1" x14ac:dyDescent="0.25">
      <c r="A102" s="51" t="s">
        <v>274</v>
      </c>
      <c r="B102" s="51" t="s">
        <v>282</v>
      </c>
      <c r="C102" s="52" t="s">
        <v>283</v>
      </c>
      <c r="D102" s="65"/>
      <c r="E102" s="118">
        <v>0.74113564700000001</v>
      </c>
      <c r="F102" s="118">
        <v>3.4942203890000001</v>
      </c>
      <c r="G102" s="118" t="s">
        <v>430</v>
      </c>
      <c r="H102" s="118">
        <v>23.586043838999998</v>
      </c>
      <c r="I102" s="118">
        <v>5.6424307999999999E-2</v>
      </c>
      <c r="J102" s="118">
        <v>1.171140128</v>
      </c>
      <c r="K102" s="118">
        <v>1.171140128</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7131.6689999999999</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0.12730353999999999</v>
      </c>
      <c r="F104" s="118">
        <v>0.30214801899999999</v>
      </c>
      <c r="G104" s="118" t="s">
        <v>430</v>
      </c>
      <c r="H104" s="118">
        <v>0.88233403499999996</v>
      </c>
      <c r="I104" s="118">
        <v>1.5099935E-2</v>
      </c>
      <c r="J104" s="118">
        <v>5.0301419999999999E-2</v>
      </c>
      <c r="K104" s="118">
        <v>5.0301419999999999E-2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220.14</v>
      </c>
      <c r="AL104" s="31" t="s">
        <v>277</v>
      </c>
    </row>
    <row r="105" spans="1:38" ht="26.25" customHeight="1" thickBot="1" x14ac:dyDescent="0.25">
      <c r="A105" s="51" t="s">
        <v>274</v>
      </c>
      <c r="B105" s="51" t="s">
        <v>288</v>
      </c>
      <c r="C105" s="52" t="s">
        <v>289</v>
      </c>
      <c r="D105" s="65"/>
      <c r="E105" s="118">
        <v>0.174810933</v>
      </c>
      <c r="F105" s="118">
        <v>0.25715653999999999</v>
      </c>
      <c r="G105" s="118" t="s">
        <v>430</v>
      </c>
      <c r="H105" s="118">
        <v>1.9041658260000001</v>
      </c>
      <c r="I105" s="118">
        <v>6.1056520000000003E-2</v>
      </c>
      <c r="J105" s="118">
        <v>9.5945959999999997E-2</v>
      </c>
      <c r="K105" s="118">
        <v>9.5945959999999997E-2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136.11799999999999</v>
      </c>
      <c r="AL105" s="31" t="s">
        <v>277</v>
      </c>
    </row>
    <row r="106" spans="1:38" ht="26.25" customHeight="1" thickBot="1" x14ac:dyDescent="0.25">
      <c r="A106" s="51" t="s">
        <v>274</v>
      </c>
      <c r="B106" s="51" t="s">
        <v>290</v>
      </c>
      <c r="C106" s="52" t="s">
        <v>291</v>
      </c>
      <c r="D106" s="65"/>
      <c r="E106" s="118">
        <v>2.40277E-4</v>
      </c>
      <c r="F106" s="118">
        <v>2.8180600000000001E-4</v>
      </c>
      <c r="G106" s="118" t="s">
        <v>430</v>
      </c>
      <c r="H106" s="118">
        <v>3.6885669999999998E-3</v>
      </c>
      <c r="I106" s="118">
        <v>1.108E-4</v>
      </c>
      <c r="J106" s="118">
        <v>1.7728000000000001E-4</v>
      </c>
      <c r="K106" s="118">
        <v>1.7728000000000001E-4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1.1080000000000001</v>
      </c>
      <c r="AL106" s="31" t="s">
        <v>277</v>
      </c>
    </row>
    <row r="107" spans="1:38" ht="26.25" customHeight="1" thickBot="1" x14ac:dyDescent="0.25">
      <c r="A107" s="51" t="s">
        <v>274</v>
      </c>
      <c r="B107" s="51" t="s">
        <v>292</v>
      </c>
      <c r="C107" s="52" t="s">
        <v>293</v>
      </c>
      <c r="D107" s="65"/>
      <c r="E107" s="118">
        <v>0.121067021</v>
      </c>
      <c r="F107" s="118">
        <v>2.9230507110000001</v>
      </c>
      <c r="G107" s="118" t="s">
        <v>430</v>
      </c>
      <c r="H107" s="118">
        <v>10.133445615999999</v>
      </c>
      <c r="I107" s="118">
        <v>0.16763519599999999</v>
      </c>
      <c r="J107" s="118">
        <v>2.8655099690000001</v>
      </c>
      <c r="K107" s="118">
        <v>2.8655099690000001</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53006.964</v>
      </c>
      <c r="AL107" s="31" t="s">
        <v>277</v>
      </c>
    </row>
    <row r="108" spans="1:38" ht="26.25" customHeight="1" thickBot="1" x14ac:dyDescent="0.25">
      <c r="A108" s="51" t="s">
        <v>274</v>
      </c>
      <c r="B108" s="51" t="s">
        <v>294</v>
      </c>
      <c r="C108" s="52" t="s">
        <v>295</v>
      </c>
      <c r="D108" s="65"/>
      <c r="E108" s="118">
        <v>6.9401493999999994E-2</v>
      </c>
      <c r="F108" s="118">
        <v>3.0817624019999998</v>
      </c>
      <c r="G108" s="118" t="s">
        <v>430</v>
      </c>
      <c r="H108" s="118">
        <v>3.121039025</v>
      </c>
      <c r="I108" s="118">
        <v>8.0028575000000005E-2</v>
      </c>
      <c r="J108" s="118">
        <v>1.0723613940000001</v>
      </c>
      <c r="K108" s="118">
        <v>1.0723613940000001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40619.692000000003</v>
      </c>
      <c r="AL108" s="31" t="s">
        <v>277</v>
      </c>
    </row>
    <row r="109" spans="1:38" ht="26.25" customHeight="1" thickBot="1" x14ac:dyDescent="0.25">
      <c r="A109" s="51" t="s">
        <v>274</v>
      </c>
      <c r="B109" s="51" t="s">
        <v>296</v>
      </c>
      <c r="C109" s="52" t="s">
        <v>297</v>
      </c>
      <c r="D109" s="65"/>
      <c r="E109" s="118">
        <v>6.0198880000000001E-3</v>
      </c>
      <c r="F109" s="118">
        <v>6.9232472000000003E-2</v>
      </c>
      <c r="G109" s="118" t="s">
        <v>430</v>
      </c>
      <c r="H109" s="118">
        <v>1.0596388379999999</v>
      </c>
      <c r="I109" s="118">
        <v>4.4169521000000003E-2</v>
      </c>
      <c r="J109" s="118">
        <v>9.4182094999999993E-2</v>
      </c>
      <c r="K109" s="118">
        <v>9.4182094999999993E-2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990.34799999999996</v>
      </c>
      <c r="AL109" s="31" t="s">
        <v>277</v>
      </c>
    </row>
    <row r="110" spans="1:38" ht="26.25" customHeight="1" thickBot="1" x14ac:dyDescent="0.25">
      <c r="A110" s="51" t="s">
        <v>274</v>
      </c>
      <c r="B110" s="51" t="s">
        <v>298</v>
      </c>
      <c r="C110" s="52" t="s">
        <v>299</v>
      </c>
      <c r="D110" s="65"/>
      <c r="E110" s="118">
        <v>2.3070709999999999E-3</v>
      </c>
      <c r="F110" s="118">
        <v>4.3507828999999998E-2</v>
      </c>
      <c r="G110" s="118" t="s">
        <v>430</v>
      </c>
      <c r="H110" s="118">
        <v>0.20263672799999999</v>
      </c>
      <c r="I110" s="118">
        <v>4.44401E-3</v>
      </c>
      <c r="J110" s="118">
        <v>9.2879808999999994E-2</v>
      </c>
      <c r="K110" s="118">
        <v>9.2879808999999994E-2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888.80200000000002</v>
      </c>
      <c r="AL110" s="31" t="s">
        <v>277</v>
      </c>
    </row>
    <row r="111" spans="1:38" ht="26.25" customHeight="1" thickBot="1" x14ac:dyDescent="0.25">
      <c r="A111" s="51" t="s">
        <v>274</v>
      </c>
      <c r="B111" s="51" t="s">
        <v>300</v>
      </c>
      <c r="C111" s="52" t="s">
        <v>301</v>
      </c>
      <c r="D111" s="65"/>
      <c r="E111" s="118">
        <v>1.9160902E-2</v>
      </c>
      <c r="F111" s="118">
        <v>0.33260867399999999</v>
      </c>
      <c r="G111" s="118" t="s">
        <v>430</v>
      </c>
      <c r="H111" s="118">
        <v>0.28157170599999998</v>
      </c>
      <c r="I111" s="118">
        <v>4.1841559999999996E-3</v>
      </c>
      <c r="J111" s="118">
        <v>8.3311400000000008E-3</v>
      </c>
      <c r="K111" s="118">
        <v>8.3311400000000008E-3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1015.904</v>
      </c>
      <c r="AL111" s="31" t="s">
        <v>277</v>
      </c>
    </row>
    <row r="112" spans="1:38" ht="26.25" customHeight="1" thickBot="1" x14ac:dyDescent="0.25">
      <c r="A112" s="51" t="s">
        <v>302</v>
      </c>
      <c r="B112" s="51" t="s">
        <v>303</v>
      </c>
      <c r="C112" s="52" t="s">
        <v>304</v>
      </c>
      <c r="D112" s="53"/>
      <c r="E112" s="118">
        <v>8.6221706139999998</v>
      </c>
      <c r="F112" s="118" t="s">
        <v>430</v>
      </c>
      <c r="G112" s="118" t="s">
        <v>430</v>
      </c>
      <c r="H112" s="118">
        <v>8.454417522</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218678715.595</v>
      </c>
      <c r="AL112" s="31" t="s">
        <v>445</v>
      </c>
    </row>
    <row r="113" spans="1:38" ht="26.25" customHeight="1" thickBot="1" x14ac:dyDescent="0.25">
      <c r="A113" s="51" t="s">
        <v>302</v>
      </c>
      <c r="B113" s="66" t="s">
        <v>305</v>
      </c>
      <c r="C113" s="67" t="s">
        <v>306</v>
      </c>
      <c r="D113" s="53"/>
      <c r="E113" s="118">
        <v>14.616920757999999</v>
      </c>
      <c r="F113" s="118">
        <v>9.6443087349999992</v>
      </c>
      <c r="G113" s="118" t="s">
        <v>430</v>
      </c>
      <c r="H113" s="118">
        <v>36.683151248000001</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297.65851749199999</v>
      </c>
      <c r="AL113" s="31" t="s">
        <v>146</v>
      </c>
    </row>
    <row r="114" spans="1:38" ht="26.25" customHeight="1" thickBot="1" x14ac:dyDescent="0.25">
      <c r="A114" s="51" t="s">
        <v>302</v>
      </c>
      <c r="B114" s="66" t="s">
        <v>307</v>
      </c>
      <c r="C114" s="67" t="s">
        <v>308</v>
      </c>
      <c r="D114" s="53"/>
      <c r="E114" s="118">
        <v>3.1542789000000002E-2</v>
      </c>
      <c r="F114" s="118" t="s">
        <v>430</v>
      </c>
      <c r="G114" s="118" t="s">
        <v>430</v>
      </c>
      <c r="H114" s="118">
        <v>7.4183592000000007E-2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0.8</v>
      </c>
      <c r="AL114" s="31" t="s">
        <v>146</v>
      </c>
    </row>
    <row r="115" spans="1:38" ht="26.25" customHeight="1" thickBot="1" x14ac:dyDescent="0.25">
      <c r="A115" s="51" t="s">
        <v>302</v>
      </c>
      <c r="B115" s="66" t="s">
        <v>309</v>
      </c>
      <c r="C115" s="67" t="s">
        <v>310</v>
      </c>
      <c r="D115" s="53"/>
      <c r="E115" s="118">
        <v>0.287827946</v>
      </c>
      <c r="F115" s="118" t="s">
        <v>430</v>
      </c>
      <c r="G115" s="118" t="s">
        <v>430</v>
      </c>
      <c r="H115" s="118">
        <v>0.55047214300000002</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7.3</v>
      </c>
      <c r="AL115" s="31" t="s">
        <v>146</v>
      </c>
    </row>
    <row r="116" spans="1:38" ht="26.25" customHeight="1" thickBot="1" x14ac:dyDescent="0.25">
      <c r="A116" s="51" t="s">
        <v>302</v>
      </c>
      <c r="B116" s="51" t="s">
        <v>311</v>
      </c>
      <c r="C116" s="57" t="s">
        <v>312</v>
      </c>
      <c r="D116" s="53"/>
      <c r="E116" s="118">
        <v>2.7180444490000002</v>
      </c>
      <c r="F116" s="118">
        <v>0.30509482999999998</v>
      </c>
      <c r="G116" s="118" t="s">
        <v>430</v>
      </c>
      <c r="H116" s="118">
        <v>2.0104825540000002</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68.936059799999995</v>
      </c>
      <c r="AL116" s="31" t="s">
        <v>146</v>
      </c>
    </row>
    <row r="117" spans="1:38" ht="26.25" customHeight="1" thickBot="1" x14ac:dyDescent="0.25">
      <c r="A117" s="51" t="s">
        <v>302</v>
      </c>
      <c r="B117" s="51" t="s">
        <v>313</v>
      </c>
      <c r="C117" s="57" t="s">
        <v>314</v>
      </c>
      <c r="D117" s="53"/>
      <c r="E117" s="118">
        <v>2.7430063919999998</v>
      </c>
      <c r="F117" s="118" t="s">
        <v>430</v>
      </c>
      <c r="G117" s="118" t="s">
        <v>430</v>
      </c>
      <c r="H117" s="118">
        <v>2.1383749679999999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10.249845616</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1.578250562</v>
      </c>
      <c r="G121" s="118" t="s">
        <v>428</v>
      </c>
      <c r="H121" s="118">
        <v>1.821428571</v>
      </c>
      <c r="I121" s="118">
        <v>4.8760892E-2</v>
      </c>
      <c r="J121" s="118">
        <v>0.83659610799999995</v>
      </c>
      <c r="K121" s="118">
        <v>0.83659610799999995</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3.5909770000000001E-2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4.4848296210000003</v>
      </c>
      <c r="W122" s="118" t="s">
        <v>430</v>
      </c>
      <c r="X122" s="118" t="s">
        <v>430</v>
      </c>
      <c r="Y122" s="118" t="s">
        <v>430</v>
      </c>
      <c r="Z122" s="118" t="s">
        <v>430</v>
      </c>
      <c r="AA122" s="118" t="s">
        <v>430</v>
      </c>
      <c r="AB122" s="118" t="s">
        <v>430</v>
      </c>
      <c r="AC122" s="118">
        <v>1.1431925000000001</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6.6834319999999996E-3</v>
      </c>
      <c r="F125" s="118">
        <v>0.48096102899999998</v>
      </c>
      <c r="G125" s="118">
        <v>4.6338459999999996E-3</v>
      </c>
      <c r="H125" s="118" t="s">
        <v>430</v>
      </c>
      <c r="I125" s="118">
        <v>5.0801020000000004E-3</v>
      </c>
      <c r="J125" s="118">
        <v>9.2185470000000005E-3</v>
      </c>
      <c r="K125" s="118">
        <v>1.9529824000000001E-2</v>
      </c>
      <c r="L125" s="118" t="s">
        <v>431</v>
      </c>
      <c r="M125" s="118">
        <v>0.71305036600000005</v>
      </c>
      <c r="N125" s="118" t="s">
        <v>430</v>
      </c>
      <c r="O125" s="118" t="s">
        <v>430</v>
      </c>
      <c r="P125" s="118" t="s">
        <v>430</v>
      </c>
      <c r="Q125" s="118" t="s">
        <v>430</v>
      </c>
      <c r="R125" s="118" t="s">
        <v>430</v>
      </c>
      <c r="S125" s="118" t="s">
        <v>430</v>
      </c>
      <c r="T125" s="118" t="s">
        <v>430</v>
      </c>
      <c r="U125" s="118" t="s">
        <v>430</v>
      </c>
      <c r="V125" s="118" t="s">
        <v>430</v>
      </c>
      <c r="W125" s="118">
        <v>2.0050297000000002E-2</v>
      </c>
      <c r="X125" s="118">
        <v>7.4085000000000006E-5</v>
      </c>
      <c r="Y125" s="118">
        <v>1.59658E-4</v>
      </c>
      <c r="Z125" s="118">
        <v>4.7358000000000003E-5</v>
      </c>
      <c r="AA125" s="118">
        <v>9.1430000000000004E-6</v>
      </c>
      <c r="AB125" s="118">
        <v>2.9024399999999999E-4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1.0346404</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3.7309139999999998E-2</v>
      </c>
      <c r="F127" s="118" t="s">
        <v>430</v>
      </c>
      <c r="G127" s="118">
        <v>2.2178200000000001E-3</v>
      </c>
      <c r="H127" s="118">
        <v>0.31726825400000003</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6.5665050000000003E-2</v>
      </c>
      <c r="F133" s="118">
        <v>1.0347220000000001E-3</v>
      </c>
      <c r="G133" s="118">
        <v>8.9941220000000002E-3</v>
      </c>
      <c r="H133" s="118" t="s">
        <v>431</v>
      </c>
      <c r="I133" s="118">
        <v>1.081128E-3</v>
      </c>
      <c r="J133" s="118">
        <v>1.081128E-3</v>
      </c>
      <c r="K133" s="118">
        <v>1.081128E-3</v>
      </c>
      <c r="L133" s="118" t="s">
        <v>431</v>
      </c>
      <c r="M133" s="118">
        <v>1.1143159999999999E-2</v>
      </c>
      <c r="N133" s="118">
        <v>9.3562799999999998E-4</v>
      </c>
      <c r="O133" s="118">
        <v>1.5671700000000001E-4</v>
      </c>
      <c r="P133" s="118">
        <v>1.8564618000000001E-2</v>
      </c>
      <c r="Q133" s="118">
        <v>4.2403900000000002E-4</v>
      </c>
      <c r="R133" s="118">
        <v>4.22481E-4</v>
      </c>
      <c r="S133" s="118">
        <v>3.8727400000000001E-4</v>
      </c>
      <c r="T133" s="118">
        <v>5.3994100000000005E-4</v>
      </c>
      <c r="U133" s="118">
        <v>6.1627399999999999E-4</v>
      </c>
      <c r="V133" s="118">
        <v>4.9887680000000002E-3</v>
      </c>
      <c r="W133" s="118">
        <v>8.4122400000000001E-4</v>
      </c>
      <c r="X133" s="118">
        <v>4.1100000000000001E-7</v>
      </c>
      <c r="Y133" s="118">
        <v>2.2499999999999999E-7</v>
      </c>
      <c r="Z133" s="118">
        <v>2.0100000000000001E-7</v>
      </c>
      <c r="AA133" s="118">
        <v>2.1799999999999999E-7</v>
      </c>
      <c r="AB133" s="118">
        <v>1.054E-6</v>
      </c>
      <c r="AC133" s="118">
        <v>4.6734649999999999E-3</v>
      </c>
      <c r="AD133" s="118">
        <v>1.2774137E-2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3.4609016999999999E-2</v>
      </c>
      <c r="F135" s="118">
        <v>7.5427372000000006E-2</v>
      </c>
      <c r="G135" s="118">
        <v>1.451532E-3</v>
      </c>
      <c r="H135" s="118">
        <v>5.219184E-3</v>
      </c>
      <c r="I135" s="118">
        <v>0.142522865</v>
      </c>
      <c r="J135" s="118">
        <v>0.152267181</v>
      </c>
      <c r="K135" s="118">
        <v>0.15914260599999999</v>
      </c>
      <c r="L135" s="118">
        <v>2.7930597000000001E-2</v>
      </c>
      <c r="M135" s="118">
        <v>1.381043566</v>
      </c>
      <c r="N135" s="118">
        <v>9.1118429999999997E-3</v>
      </c>
      <c r="O135" s="118">
        <v>3.8449489999999998E-3</v>
      </c>
      <c r="P135" s="118">
        <v>3.9496999999999998E-5</v>
      </c>
      <c r="Q135" s="118">
        <v>1.7807028999999999E-2</v>
      </c>
      <c r="R135" s="118">
        <v>1.6221790000000001E-3</v>
      </c>
      <c r="S135" s="118">
        <v>6.0540719999999998E-3</v>
      </c>
      <c r="T135" s="118">
        <v>1.4105899999999999E-4</v>
      </c>
      <c r="U135" s="118">
        <v>2.2876229999999999E-3</v>
      </c>
      <c r="V135" s="118">
        <v>0.419011986</v>
      </c>
      <c r="W135" s="118">
        <v>0.28165941999999999</v>
      </c>
      <c r="X135" s="118">
        <v>7.9483350999999994E-2</v>
      </c>
      <c r="Y135" s="118">
        <v>0.153105873</v>
      </c>
      <c r="Z135" s="118">
        <v>0.118958681</v>
      </c>
      <c r="AA135" s="118">
        <v>5.0075950000000001E-3</v>
      </c>
      <c r="AB135" s="118">
        <v>0.35655550000000003</v>
      </c>
      <c r="AC135" s="118">
        <v>3.52648E-4</v>
      </c>
      <c r="AD135" s="118">
        <v>4.2320000000000003E-6</v>
      </c>
      <c r="AE135" s="117"/>
      <c r="AF135" s="15" t="s">
        <v>430</v>
      </c>
      <c r="AG135" s="15" t="s">
        <v>430</v>
      </c>
      <c r="AH135" s="15" t="s">
        <v>430</v>
      </c>
      <c r="AI135" s="15" t="s">
        <v>430</v>
      </c>
      <c r="AJ135" s="15" t="s">
        <v>430</v>
      </c>
      <c r="AK135" s="15">
        <v>27.045000000000002</v>
      </c>
      <c r="AL135" s="31" t="s">
        <v>146</v>
      </c>
    </row>
    <row r="136" spans="1:38" ht="26.25" customHeight="1" thickBot="1" x14ac:dyDescent="0.25">
      <c r="A136" s="51" t="s">
        <v>330</v>
      </c>
      <c r="B136" s="51" t="s">
        <v>359</v>
      </c>
      <c r="C136" s="52" t="s">
        <v>360</v>
      </c>
      <c r="D136" s="53"/>
      <c r="E136" s="118" t="s">
        <v>431</v>
      </c>
      <c r="F136" s="118">
        <v>2.8760845E-2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3.9979400000000002E-3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7.8036419999999995E-2</v>
      </c>
      <c r="F139" s="118">
        <v>0.96059361499999996</v>
      </c>
      <c r="G139" s="118">
        <v>6.7328819999999998E-2</v>
      </c>
      <c r="H139" s="118">
        <v>0.11553444</v>
      </c>
      <c r="I139" s="118">
        <v>0.38557859999999999</v>
      </c>
      <c r="J139" s="118">
        <v>0.41743019999999997</v>
      </c>
      <c r="K139" s="118">
        <v>0.43555820000000001</v>
      </c>
      <c r="L139" s="118">
        <v>9.520758E-2</v>
      </c>
      <c r="M139" s="118">
        <v>6.2555110000000003</v>
      </c>
      <c r="N139" s="118">
        <v>4.2130979999999998E-2</v>
      </c>
      <c r="O139" s="118">
        <v>2.0269200000000001E-2</v>
      </c>
      <c r="P139" s="118">
        <v>1.0574471E-2</v>
      </c>
      <c r="Q139" s="118">
        <v>2.9679899999999999E-4</v>
      </c>
      <c r="R139" s="118">
        <v>3.5905439999999997E-2</v>
      </c>
      <c r="S139" s="118">
        <v>9.3672660000000008E-3</v>
      </c>
      <c r="T139" s="118">
        <v>3.127248E-3</v>
      </c>
      <c r="U139" s="118">
        <v>7.8036399999999997E-4</v>
      </c>
      <c r="V139" s="118">
        <v>0.79918560000000005</v>
      </c>
      <c r="W139" s="118">
        <v>14.573963778</v>
      </c>
      <c r="X139" s="118">
        <v>0.18966179999999999</v>
      </c>
      <c r="Y139" s="118">
        <v>0.173736</v>
      </c>
      <c r="Z139" s="118">
        <v>6.5585340000000006E-2</v>
      </c>
      <c r="AA139" s="118">
        <v>0.11090148</v>
      </c>
      <c r="AB139" s="118">
        <v>0.53988462000000004</v>
      </c>
      <c r="AC139" s="118">
        <v>7.8036420000000004E-3</v>
      </c>
      <c r="AD139" s="118">
        <v>9.3672999999999996E-5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3.1128569430000002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332.3768812749999</v>
      </c>
      <c r="F141" s="9">
        <f t="shared" si="0"/>
        <v>268.1092200249999</v>
      </c>
      <c r="G141" s="9">
        <f t="shared" si="0"/>
        <v>35.025428197000004</v>
      </c>
      <c r="H141" s="9">
        <f t="shared" si="0"/>
        <v>132.11600039799998</v>
      </c>
      <c r="I141" s="9">
        <f t="shared" si="0"/>
        <v>20.662237669000003</v>
      </c>
      <c r="J141" s="9">
        <f t="shared" si="0"/>
        <v>34.599340747000007</v>
      </c>
      <c r="K141" s="9">
        <f t="shared" si="0"/>
        <v>42.15567753800002</v>
      </c>
      <c r="L141" s="9">
        <f t="shared" si="0"/>
        <v>4.6175423169999998</v>
      </c>
      <c r="M141" s="9">
        <f t="shared" si="0"/>
        <v>615.08015735499998</v>
      </c>
      <c r="N141" s="9">
        <f t="shared" si="0"/>
        <v>22.594539212000004</v>
      </c>
      <c r="O141" s="9">
        <f t="shared" si="0"/>
        <v>3.4883431699999998</v>
      </c>
      <c r="P141" s="9">
        <f t="shared" si="0"/>
        <v>0.8480722799999999</v>
      </c>
      <c r="Q141" s="9">
        <f t="shared" si="0"/>
        <v>1.1815713080000003</v>
      </c>
      <c r="R141" s="9">
        <f t="shared" si="0"/>
        <v>3.7260814370000004</v>
      </c>
      <c r="S141" s="9">
        <f t="shared" si="0"/>
        <v>114.70381173000001</v>
      </c>
      <c r="T141" s="9">
        <f t="shared" si="0"/>
        <v>2.5967023789999999</v>
      </c>
      <c r="U141" s="9">
        <f t="shared" si="0"/>
        <v>0.84238409800000014</v>
      </c>
      <c r="V141" s="9">
        <f t="shared" si="0"/>
        <v>98.34018492600002</v>
      </c>
      <c r="W141" s="9">
        <f t="shared" si="0"/>
        <v>40.426328526999995</v>
      </c>
      <c r="X141" s="9">
        <f t="shared" si="0"/>
        <v>1.8803147069999997</v>
      </c>
      <c r="Y141" s="9">
        <f t="shared" si="0"/>
        <v>1.9731030859999996</v>
      </c>
      <c r="Z141" s="9">
        <f t="shared" si="0"/>
        <v>1.0485765010000001</v>
      </c>
      <c r="AA141" s="9">
        <f t="shared" si="0"/>
        <v>0.98396955499999994</v>
      </c>
      <c r="AB141" s="9">
        <f t="shared" si="0"/>
        <v>6.3662043789999991</v>
      </c>
      <c r="AC141" s="9">
        <f t="shared" si="0"/>
        <v>3.9191130579999998</v>
      </c>
      <c r="AD141" s="9">
        <f t="shared" si="0"/>
        <v>0.26527401499999997</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28.475634758999998</v>
      </c>
      <c r="F143" s="5">
        <v>9.7861619960000006</v>
      </c>
      <c r="G143" s="5">
        <v>0.102400177</v>
      </c>
      <c r="H143" s="5">
        <v>3.3582981200000002</v>
      </c>
      <c r="I143" s="5">
        <v>0.80918379500000004</v>
      </c>
      <c r="J143" s="5">
        <v>0.80918379500000004</v>
      </c>
      <c r="K143" s="5">
        <v>0.80918379500000004</v>
      </c>
      <c r="L143" s="5">
        <v>0.49249243700000001</v>
      </c>
      <c r="M143" s="5">
        <v>210.05120753899999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236890.111397</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18.24873788</v>
      </c>
      <c r="F144" s="5">
        <v>0.69139185700000005</v>
      </c>
      <c r="G144" s="5">
        <v>2.0653055E-2</v>
      </c>
      <c r="H144" s="5">
        <v>6.4427989000000005E-2</v>
      </c>
      <c r="I144" s="5">
        <v>0.83635519000000003</v>
      </c>
      <c r="J144" s="5">
        <v>0.83635519000000003</v>
      </c>
      <c r="K144" s="5">
        <v>0.83635519000000003</v>
      </c>
      <c r="L144" s="5">
        <v>0.68807150800000005</v>
      </c>
      <c r="M144" s="5">
        <v>3.5219057930000002</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47612.550143300003</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44.651694208999999</v>
      </c>
      <c r="F145" s="5">
        <v>2.9420994120000001</v>
      </c>
      <c r="G145" s="5">
        <v>4.4422565999999997E-2</v>
      </c>
      <c r="H145" s="5">
        <v>0.101730511</v>
      </c>
      <c r="I145" s="5">
        <v>0.49838185499999998</v>
      </c>
      <c r="J145" s="5">
        <v>0.49838185499999998</v>
      </c>
      <c r="K145" s="5">
        <v>0.49838185499999998</v>
      </c>
      <c r="L145" s="5">
        <v>0.30067978699999998</v>
      </c>
      <c r="M145" s="5">
        <v>14.007594782</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94542.055035918995</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1.271077794</v>
      </c>
      <c r="F146" s="5">
        <v>7.8601661719999996</v>
      </c>
      <c r="G146" s="5">
        <v>5.7182509999999997E-3</v>
      </c>
      <c r="H146" s="5">
        <v>6.4523940000000002E-3</v>
      </c>
      <c r="I146" s="5">
        <v>0.14890543000000001</v>
      </c>
      <c r="J146" s="5">
        <v>0.14890543000000001</v>
      </c>
      <c r="K146" s="5">
        <v>0.14890543000000001</v>
      </c>
      <c r="L146" s="5">
        <v>2.0197832999999998E-2</v>
      </c>
      <c r="M146" s="5">
        <v>42.353050148000001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3800.375908</v>
      </c>
      <c r="AL146" s="34" t="s">
        <v>60</v>
      </c>
    </row>
    <row r="147" spans="1:38" ht="26.25" customHeight="1" thickBot="1" x14ac:dyDescent="0.25">
      <c r="A147" s="76"/>
      <c r="B147" s="34" t="s">
        <v>383</v>
      </c>
      <c r="C147" s="77" t="s">
        <v>384</v>
      </c>
      <c r="D147" s="78" t="s">
        <v>376</v>
      </c>
      <c r="E147" s="5" t="s">
        <v>430</v>
      </c>
      <c r="F147" s="5">
        <v>1.848622414</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71325.038669999994</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0.25579887699999998</v>
      </c>
      <c r="J148" s="5">
        <v>1.414927789</v>
      </c>
      <c r="K148" s="5">
        <v>1.414927789</v>
      </c>
      <c r="L148" s="5" t="s">
        <v>430</v>
      </c>
      <c r="M148" s="5" t="s">
        <v>430</v>
      </c>
      <c r="N148" s="5">
        <v>0.30461311200000002</v>
      </c>
      <c r="O148" s="5">
        <v>6.3085379999999998E-3</v>
      </c>
      <c r="P148" s="5" t="s">
        <v>428</v>
      </c>
      <c r="Q148" s="5">
        <v>8.7119300000000003E-4</v>
      </c>
      <c r="R148" s="5">
        <v>2.0205293769999999</v>
      </c>
      <c r="S148" s="5">
        <v>20.705468546999999</v>
      </c>
      <c r="T148" s="5">
        <v>0.54379535599999995</v>
      </c>
      <c r="U148" s="5">
        <v>8.7119329999999998E-3</v>
      </c>
      <c r="V148" s="5">
        <v>18.138136308</v>
      </c>
      <c r="W148" s="5" t="s">
        <v>428</v>
      </c>
      <c r="X148" s="5">
        <v>2.1648079999999998E-3</v>
      </c>
      <c r="Y148" s="5">
        <v>5.326585E-3</v>
      </c>
      <c r="Z148" s="5">
        <v>2.755314E-3</v>
      </c>
      <c r="AA148" s="5">
        <v>9.00139E-4</v>
      </c>
      <c r="AB148" s="5">
        <v>1.1146846E-2</v>
      </c>
      <c r="AC148" s="5" t="s">
        <v>428</v>
      </c>
      <c r="AD148" s="5" t="s">
        <v>430</v>
      </c>
      <c r="AE148" s="44"/>
      <c r="AF148" s="5" t="s">
        <v>429</v>
      </c>
      <c r="AG148" s="5" t="s">
        <v>430</v>
      </c>
      <c r="AH148" s="5" t="s">
        <v>429</v>
      </c>
      <c r="AI148" s="5" t="s">
        <v>429</v>
      </c>
      <c r="AJ148" s="5" t="s">
        <v>429</v>
      </c>
      <c r="AK148" s="5">
        <v>130608.79539684</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0.17208401400000001</v>
      </c>
      <c r="J149" s="5">
        <v>1.1472267570000001</v>
      </c>
      <c r="K149" s="5">
        <v>1.1472267570000001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130608.79539684</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332.3768812749999</v>
      </c>
      <c r="F152" s="7">
        <f t="shared" si="1"/>
        <v>268.1092200249999</v>
      </c>
      <c r="G152" s="7">
        <f t="shared" si="1"/>
        <v>35.025428197000004</v>
      </c>
      <c r="H152" s="7">
        <f t="shared" si="1"/>
        <v>132.11600039799998</v>
      </c>
      <c r="I152" s="7">
        <f t="shared" si="1"/>
        <v>20.662237669000003</v>
      </c>
      <c r="J152" s="7">
        <f t="shared" si="1"/>
        <v>34.599340747000007</v>
      </c>
      <c r="K152" s="7">
        <f t="shared" si="1"/>
        <v>42.15567753800002</v>
      </c>
      <c r="L152" s="7">
        <f t="shared" si="1"/>
        <v>4.6175423169999998</v>
      </c>
      <c r="M152" s="7">
        <f t="shared" si="1"/>
        <v>615.08015735499998</v>
      </c>
      <c r="N152" s="7">
        <f t="shared" si="1"/>
        <v>22.594539212000004</v>
      </c>
      <c r="O152" s="7">
        <f t="shared" si="1"/>
        <v>3.4883431699999998</v>
      </c>
      <c r="P152" s="7">
        <f t="shared" si="1"/>
        <v>0.8480722799999999</v>
      </c>
      <c r="Q152" s="7">
        <f t="shared" si="1"/>
        <v>1.1815713080000003</v>
      </c>
      <c r="R152" s="7">
        <f t="shared" si="1"/>
        <v>3.7260814370000004</v>
      </c>
      <c r="S152" s="7">
        <f t="shared" si="1"/>
        <v>114.70381173000001</v>
      </c>
      <c r="T152" s="7">
        <f t="shared" si="1"/>
        <v>2.5967023789999999</v>
      </c>
      <c r="U152" s="7">
        <f t="shared" si="1"/>
        <v>0.84238409800000014</v>
      </c>
      <c r="V152" s="7">
        <f t="shared" si="1"/>
        <v>98.34018492600002</v>
      </c>
      <c r="W152" s="7">
        <f t="shared" si="1"/>
        <v>40.426328526999995</v>
      </c>
      <c r="X152" s="7">
        <f t="shared" si="1"/>
        <v>1.8803147069999997</v>
      </c>
      <c r="Y152" s="7">
        <f t="shared" si="1"/>
        <v>1.9731030859999996</v>
      </c>
      <c r="Z152" s="7">
        <f t="shared" si="1"/>
        <v>1.0485765010000001</v>
      </c>
      <c r="AA152" s="7">
        <f t="shared" si="1"/>
        <v>0.98396955499999994</v>
      </c>
      <c r="AB152" s="7">
        <f t="shared" si="1"/>
        <v>6.3662043789999991</v>
      </c>
      <c r="AC152" s="7">
        <f t="shared" si="1"/>
        <v>3.9191130579999998</v>
      </c>
      <c r="AD152" s="7">
        <f t="shared" si="1"/>
        <v>0.26527401499999997</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332.3768812749999</v>
      </c>
      <c r="F154" s="7">
        <f>SUM(F$141, F$153, -1 * IF(OR($B$6=2005,$B$6&gt;=2020),SUM(F$99:F$122),0), IF(AND(ISNUMBER(SEARCH($B$4,"AT|BE|CH|GB|IE|LT|LU")),SUM(F$143:F$149)&gt;0),SUM(F$143:F$149)-SUM(F$27:F$33),0))</f>
        <v>268.1092200249999</v>
      </c>
      <c r="G154" s="7">
        <f t="shared" ref="G154:AD154" si="2">SUM(G$141, G$153, IF(AND(ISNUMBER(SEARCH($B$4,"AT|BE|CH|GB|IE|LT|LU")),SUM(G$143:G$149)&gt;0),SUM(G$143:G$149)-SUM(G$27:G$33),0))</f>
        <v>35.025428197000004</v>
      </c>
      <c r="H154" s="7">
        <f t="shared" si="2"/>
        <v>132.11600039799998</v>
      </c>
      <c r="I154" s="7">
        <f t="shared" si="2"/>
        <v>20.662237669000003</v>
      </c>
      <c r="J154" s="7">
        <f t="shared" si="2"/>
        <v>34.599340747000007</v>
      </c>
      <c r="K154" s="7">
        <f t="shared" si="2"/>
        <v>42.15567753800002</v>
      </c>
      <c r="L154" s="7">
        <f t="shared" si="2"/>
        <v>4.6175423169999998</v>
      </c>
      <c r="M154" s="7">
        <f t="shared" si="2"/>
        <v>615.08015735499998</v>
      </c>
      <c r="N154" s="7">
        <f t="shared" si="2"/>
        <v>22.594539212000004</v>
      </c>
      <c r="O154" s="7">
        <f t="shared" si="2"/>
        <v>3.4883431699999998</v>
      </c>
      <c r="P154" s="7">
        <f t="shared" si="2"/>
        <v>0.8480722799999999</v>
      </c>
      <c r="Q154" s="7">
        <f t="shared" si="2"/>
        <v>1.1815713080000003</v>
      </c>
      <c r="R154" s="7">
        <f t="shared" si="2"/>
        <v>3.7260814370000004</v>
      </c>
      <c r="S154" s="7">
        <f t="shared" si="2"/>
        <v>114.70381173000001</v>
      </c>
      <c r="T154" s="7">
        <f t="shared" si="2"/>
        <v>2.5967023789999999</v>
      </c>
      <c r="U154" s="7">
        <f t="shared" si="2"/>
        <v>0.84238409800000014</v>
      </c>
      <c r="V154" s="7">
        <f t="shared" si="2"/>
        <v>98.34018492600002</v>
      </c>
      <c r="W154" s="7">
        <f t="shared" si="2"/>
        <v>40.426328526999995</v>
      </c>
      <c r="X154" s="7">
        <f t="shared" si="2"/>
        <v>1.8803147069999997</v>
      </c>
      <c r="Y154" s="7">
        <f t="shared" si="2"/>
        <v>1.9731030859999996</v>
      </c>
      <c r="Z154" s="7">
        <f t="shared" si="2"/>
        <v>1.0485765010000001</v>
      </c>
      <c r="AA154" s="7">
        <f t="shared" si="2"/>
        <v>0.98396955499999994</v>
      </c>
      <c r="AB154" s="7">
        <f t="shared" si="2"/>
        <v>6.3662043789999991</v>
      </c>
      <c r="AC154" s="7">
        <f t="shared" si="2"/>
        <v>3.9191130579999998</v>
      </c>
      <c r="AD154" s="7">
        <f t="shared" si="2"/>
        <v>0.26527401499999997</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40.060993865999997</v>
      </c>
      <c r="F157" s="12">
        <v>0.60411166199999999</v>
      </c>
      <c r="G157" s="12">
        <v>2.348726412</v>
      </c>
      <c r="H157" s="12" t="s">
        <v>428</v>
      </c>
      <c r="I157" s="12">
        <v>0.417375465</v>
      </c>
      <c r="J157" s="12">
        <v>0.417375465</v>
      </c>
      <c r="K157" s="12">
        <v>0.417375465</v>
      </c>
      <c r="L157" s="12">
        <v>3.8365916999999999E-2</v>
      </c>
      <c r="M157" s="12">
        <v>4.957321468</v>
      </c>
      <c r="N157" s="12" t="s">
        <v>428</v>
      </c>
      <c r="O157" s="12" t="s">
        <v>428</v>
      </c>
      <c r="P157" s="12" t="s">
        <v>428</v>
      </c>
      <c r="Q157" s="12" t="s">
        <v>428</v>
      </c>
      <c r="R157" s="12" t="s">
        <v>428</v>
      </c>
      <c r="S157" s="12" t="s">
        <v>428</v>
      </c>
      <c r="T157" s="12" t="s">
        <v>428</v>
      </c>
      <c r="U157" s="12" t="s">
        <v>428</v>
      </c>
      <c r="V157" s="12" t="s">
        <v>428</v>
      </c>
      <c r="W157" s="12">
        <v>1.5042761E-2</v>
      </c>
      <c r="X157" s="12">
        <v>4.0752330000000002E-3</v>
      </c>
      <c r="Y157" s="12">
        <v>4.921E-6</v>
      </c>
      <c r="Z157" s="12">
        <v>1.0030684999999999E-2</v>
      </c>
      <c r="AA157" s="12">
        <v>2.4998720000000002E-3</v>
      </c>
      <c r="AB157" s="12">
        <v>1.6610711E-2</v>
      </c>
      <c r="AC157" s="12" t="s">
        <v>428</v>
      </c>
      <c r="AD157" s="12" t="s">
        <v>428</v>
      </c>
      <c r="AE157" s="44"/>
      <c r="AF157" s="12">
        <v>123184.678913037</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9.2927224000000003E-2</v>
      </c>
      <c r="F158" s="12">
        <v>6.6338724000000002E-2</v>
      </c>
      <c r="G158" s="12">
        <v>1.0457119000000001E-2</v>
      </c>
      <c r="H158" s="12" t="s">
        <v>428</v>
      </c>
      <c r="I158" s="12">
        <v>6.9704600000000004E-3</v>
      </c>
      <c r="J158" s="12">
        <v>6.9704600000000004E-3</v>
      </c>
      <c r="K158" s="12">
        <v>6.9704600000000004E-3</v>
      </c>
      <c r="L158" s="12">
        <v>2.4647179999999999E-3</v>
      </c>
      <c r="M158" s="12">
        <v>0.71240666900000005</v>
      </c>
      <c r="N158" s="12">
        <v>0.588562582</v>
      </c>
      <c r="O158" s="12" t="s">
        <v>428</v>
      </c>
      <c r="P158" s="12" t="s">
        <v>428</v>
      </c>
      <c r="Q158" s="12" t="s">
        <v>428</v>
      </c>
      <c r="R158" s="12" t="s">
        <v>428</v>
      </c>
      <c r="S158" s="12" t="s">
        <v>428</v>
      </c>
      <c r="T158" s="12" t="s">
        <v>428</v>
      </c>
      <c r="U158" s="12" t="s">
        <v>428</v>
      </c>
      <c r="V158" s="12" t="s">
        <v>428</v>
      </c>
      <c r="W158" s="12">
        <v>1.5676640000000001E-3</v>
      </c>
      <c r="X158" s="12">
        <v>2.4174099999999999E-4</v>
      </c>
      <c r="Y158" s="12">
        <v>3.7060000000000002E-6</v>
      </c>
      <c r="Z158" s="12">
        <v>5.8637000000000001E-4</v>
      </c>
      <c r="AA158" s="12">
        <v>1.45792E-4</v>
      </c>
      <c r="AB158" s="12">
        <v>9.7760899999999994E-4</v>
      </c>
      <c r="AC158" s="12" t="s">
        <v>428</v>
      </c>
      <c r="AD158" s="12" t="s">
        <v>428</v>
      </c>
      <c r="AE158" s="44"/>
      <c r="AF158" s="12">
        <v>487.566461258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104.503449248</v>
      </c>
      <c r="F159" s="12">
        <v>2.9998557670000001</v>
      </c>
      <c r="G159" s="12">
        <v>25.880623808999999</v>
      </c>
      <c r="H159" s="12">
        <v>1.5732531000000001E-2</v>
      </c>
      <c r="I159" s="12">
        <v>4.3876274869999996</v>
      </c>
      <c r="J159" s="12">
        <v>4.61855525</v>
      </c>
      <c r="K159" s="12">
        <v>4.61855525</v>
      </c>
      <c r="L159" s="12">
        <v>0.93163523599999998</v>
      </c>
      <c r="M159" s="12">
        <v>4.8626567469999999</v>
      </c>
      <c r="N159" s="12">
        <v>6.5256447999999995E-2</v>
      </c>
      <c r="O159" s="12">
        <v>8.7408620000000003E-3</v>
      </c>
      <c r="P159" s="12">
        <v>3.9807727000000001E-2</v>
      </c>
      <c r="Q159" s="12">
        <v>2.1752148999999998E-2</v>
      </c>
      <c r="R159" s="12">
        <v>0.11647450199999999</v>
      </c>
      <c r="S159" s="12">
        <v>0.33423460500000002</v>
      </c>
      <c r="T159" s="12">
        <v>17.144775214999999</v>
      </c>
      <c r="U159" s="12">
        <v>1.32113E-2</v>
      </c>
      <c r="V159" s="12">
        <v>0.303030454</v>
      </c>
      <c r="W159" s="12">
        <v>0.31310001900000001</v>
      </c>
      <c r="X159" s="12">
        <v>1.7186673999999999E-2</v>
      </c>
      <c r="Y159" s="12">
        <v>1.4374309E-2</v>
      </c>
      <c r="Z159" s="12">
        <v>7.1871540000000003E-3</v>
      </c>
      <c r="AA159" s="12">
        <v>3.1250000000000001E-6</v>
      </c>
      <c r="AB159" s="12">
        <v>3.8751262000000002E-2</v>
      </c>
      <c r="AC159" s="12">
        <v>1.98266E-4</v>
      </c>
      <c r="AD159" s="12">
        <v>7.0223900000000001E-4</v>
      </c>
      <c r="AE159" s="44"/>
      <c r="AF159" s="12">
        <v>65086.058169431002</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M170"/>
  <sheetViews>
    <sheetView topLeftCell="AG108"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2.42578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2012</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2012</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21.336683618999999</v>
      </c>
      <c r="F14" s="118">
        <v>1.199699021</v>
      </c>
      <c r="G14" s="118">
        <v>8.1286557330000004</v>
      </c>
      <c r="H14" s="118">
        <v>9.4322821000000001E-2</v>
      </c>
      <c r="I14" s="118">
        <v>0.112291981</v>
      </c>
      <c r="J14" s="118">
        <v>0.14586621899999999</v>
      </c>
      <c r="K14" s="118">
        <v>0.64999243699999998</v>
      </c>
      <c r="L14" s="118">
        <v>6.0377249999999999E-3</v>
      </c>
      <c r="M14" s="118">
        <v>5.8911745839999998</v>
      </c>
      <c r="N14" s="118">
        <v>0.45023454800000001</v>
      </c>
      <c r="O14" s="118">
        <v>4.7300863999999998E-2</v>
      </c>
      <c r="P14" s="118">
        <v>0.21034175299999999</v>
      </c>
      <c r="Q14" s="118">
        <v>0.18986262200000001</v>
      </c>
      <c r="R14" s="118">
        <v>0.148266804</v>
      </c>
      <c r="S14" s="118">
        <v>0.27655211600000001</v>
      </c>
      <c r="T14" s="118">
        <v>0.16659189799999999</v>
      </c>
      <c r="U14" s="118">
        <v>0.72995061500000002</v>
      </c>
      <c r="V14" s="118">
        <v>4.2024978500000003</v>
      </c>
      <c r="W14" s="118">
        <v>1.1845317790000001</v>
      </c>
      <c r="X14" s="118">
        <v>6.9133689999999999E-3</v>
      </c>
      <c r="Y14" s="118">
        <v>7.5928089999999998E-3</v>
      </c>
      <c r="Z14" s="118">
        <v>5.7423730000000003E-3</v>
      </c>
      <c r="AA14" s="118">
        <v>5.2965520000000004E-3</v>
      </c>
      <c r="AB14" s="118">
        <v>2.5545103999999999E-2</v>
      </c>
      <c r="AC14" s="118">
        <v>2.8461460519999999</v>
      </c>
      <c r="AD14" s="118">
        <v>0.143445726</v>
      </c>
      <c r="AE14" s="117"/>
      <c r="AF14" s="15">
        <v>9895.4538882519992</v>
      </c>
      <c r="AG14" s="15">
        <v>238287.89147450001</v>
      </c>
      <c r="AH14" s="15">
        <v>296142.42247386998</v>
      </c>
      <c r="AI14" s="15">
        <v>43585.716889739997</v>
      </c>
      <c r="AJ14" s="15">
        <v>81544.269198159003</v>
      </c>
      <c r="AK14" s="15" t="s">
        <v>430</v>
      </c>
      <c r="AL14" s="31" t="s">
        <v>60</v>
      </c>
    </row>
    <row r="15" spans="1:39" ht="26.25" customHeight="1" thickBot="1" x14ac:dyDescent="0.25">
      <c r="A15" s="51" t="s">
        <v>64</v>
      </c>
      <c r="B15" s="51" t="s">
        <v>65</v>
      </c>
      <c r="C15" s="52" t="s">
        <v>66</v>
      </c>
      <c r="D15" s="53"/>
      <c r="E15" s="118">
        <v>5.3132077999999998</v>
      </c>
      <c r="F15" s="118">
        <v>0.56778466000000005</v>
      </c>
      <c r="G15" s="118">
        <v>13.9469776</v>
      </c>
      <c r="H15" s="118" t="s">
        <v>428</v>
      </c>
      <c r="I15" s="118">
        <v>8.9885242000000004E-2</v>
      </c>
      <c r="J15" s="118">
        <v>0.191382</v>
      </c>
      <c r="K15" s="118">
        <v>0.28015000000000001</v>
      </c>
      <c r="L15" s="118">
        <v>4.1389629999999998E-3</v>
      </c>
      <c r="M15" s="118">
        <v>5.8870922999999999</v>
      </c>
      <c r="N15" s="118">
        <v>8.8030460000000001E-3</v>
      </c>
      <c r="O15" s="118">
        <v>4.4785959999999996E-3</v>
      </c>
      <c r="P15" s="118">
        <v>5.0000000000000001E-3</v>
      </c>
      <c r="Q15" s="118">
        <v>2.4387430000000002E-3</v>
      </c>
      <c r="R15" s="118">
        <v>2.8612375999999998E-2</v>
      </c>
      <c r="S15" s="118">
        <v>1.5185198E-2</v>
      </c>
      <c r="T15" s="118">
        <v>4.3319208999999997E-2</v>
      </c>
      <c r="U15" s="118">
        <v>1.9877537000000001E-2</v>
      </c>
      <c r="V15" s="118">
        <v>7.2061590999999994E-2</v>
      </c>
      <c r="W15" s="118">
        <v>3.3050969999999999E-3</v>
      </c>
      <c r="X15" s="118">
        <v>3.7019999999999999E-6</v>
      </c>
      <c r="Y15" s="118">
        <v>5.553E-6</v>
      </c>
      <c r="Z15" s="118">
        <v>5.553E-6</v>
      </c>
      <c r="AA15" s="118">
        <v>5.553E-6</v>
      </c>
      <c r="AB15" s="118">
        <v>2.0358999999999999E-5</v>
      </c>
      <c r="AC15" s="118" t="s">
        <v>428</v>
      </c>
      <c r="AD15" s="118" t="s">
        <v>430</v>
      </c>
      <c r="AE15" s="117"/>
      <c r="AF15" s="15">
        <v>113379.46360800001</v>
      </c>
      <c r="AG15" s="15" t="s">
        <v>429</v>
      </c>
      <c r="AH15" s="15">
        <v>34507.370509649998</v>
      </c>
      <c r="AI15" s="15" t="s">
        <v>429</v>
      </c>
      <c r="AJ15" s="15" t="s">
        <v>429</v>
      </c>
      <c r="AK15" s="15" t="s">
        <v>430</v>
      </c>
      <c r="AL15" s="31" t="s">
        <v>60</v>
      </c>
    </row>
    <row r="16" spans="1:39" ht="26.25" customHeight="1" thickBot="1" x14ac:dyDescent="0.25">
      <c r="A16" s="51" t="s">
        <v>64</v>
      </c>
      <c r="B16" s="51" t="s">
        <v>67</v>
      </c>
      <c r="C16" s="52" t="s">
        <v>68</v>
      </c>
      <c r="D16" s="53"/>
      <c r="E16" s="118">
        <v>5.1554869999999999</v>
      </c>
      <c r="F16" s="118" t="s">
        <v>431</v>
      </c>
      <c r="G16" s="118">
        <v>0.254604</v>
      </c>
      <c r="H16" s="118" t="s">
        <v>431</v>
      </c>
      <c r="I16" s="118" t="s">
        <v>431</v>
      </c>
      <c r="J16" s="118" t="s">
        <v>431</v>
      </c>
      <c r="K16" s="118" t="s">
        <v>431</v>
      </c>
      <c r="L16" s="118" t="s">
        <v>431</v>
      </c>
      <c r="M16" s="118">
        <v>0.126939</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1.6662297999999999E-2</v>
      </c>
      <c r="AE16" s="117"/>
      <c r="AF16" s="15">
        <v>0.65831802100000003</v>
      </c>
      <c r="AG16" s="15">
        <v>24869.1015625</v>
      </c>
      <c r="AH16" s="15">
        <v>33843.643410090001</v>
      </c>
      <c r="AI16" s="15" t="s">
        <v>429</v>
      </c>
      <c r="AJ16" s="15" t="s">
        <v>429</v>
      </c>
      <c r="AK16" s="15" t="s">
        <v>430</v>
      </c>
      <c r="AL16" s="31" t="s">
        <v>60</v>
      </c>
    </row>
    <row r="17" spans="1:38" ht="26.25" customHeight="1" thickBot="1" x14ac:dyDescent="0.25">
      <c r="A17" s="51" t="s">
        <v>64</v>
      </c>
      <c r="B17" s="51" t="s">
        <v>69</v>
      </c>
      <c r="C17" s="52" t="s">
        <v>70</v>
      </c>
      <c r="D17" s="53" t="s">
        <v>206</v>
      </c>
      <c r="E17" s="15">
        <v>6.0141002200000004</v>
      </c>
      <c r="F17" s="15">
        <v>1.0064790000000001E-2</v>
      </c>
      <c r="G17" s="15">
        <v>3.0376753999999999</v>
      </c>
      <c r="H17" s="15" t="s">
        <v>431</v>
      </c>
      <c r="I17" s="15">
        <v>3.8164113999999999E-2</v>
      </c>
      <c r="J17" s="15">
        <v>5.6860413999999998E-2</v>
      </c>
      <c r="K17" s="15">
        <v>8.9079900000000004E-2</v>
      </c>
      <c r="L17" s="15">
        <v>8.6250900000000002E-4</v>
      </c>
      <c r="M17" s="15">
        <v>63.300881400000002</v>
      </c>
      <c r="N17" s="15">
        <v>0.115137848</v>
      </c>
      <c r="O17" s="15">
        <v>2.2297500000000001E-4</v>
      </c>
      <c r="P17" s="15">
        <v>2.6436749999999998E-3</v>
      </c>
      <c r="Q17" s="15">
        <v>1.4278680000000001E-3</v>
      </c>
      <c r="R17" s="15">
        <v>2.4590430000000002E-3</v>
      </c>
      <c r="S17" s="15">
        <v>9.0431599999999995E-4</v>
      </c>
      <c r="T17" s="15">
        <v>6.0680000000000002E-6</v>
      </c>
      <c r="U17" s="15">
        <v>1.33268E-4</v>
      </c>
      <c r="V17" s="15">
        <v>1.104017848</v>
      </c>
      <c r="W17" s="15">
        <v>6.0199999999999997E-2</v>
      </c>
      <c r="X17" s="15" t="s">
        <v>431</v>
      </c>
      <c r="Y17" s="15" t="s">
        <v>431</v>
      </c>
      <c r="Z17" s="15" t="s">
        <v>431</v>
      </c>
      <c r="AA17" s="15" t="s">
        <v>431</v>
      </c>
      <c r="AB17" s="15" t="s">
        <v>431</v>
      </c>
      <c r="AC17" s="15" t="s">
        <v>428</v>
      </c>
      <c r="AD17" s="15">
        <v>6.5540607000000001E-2</v>
      </c>
      <c r="AE17" s="117"/>
      <c r="AF17" s="15">
        <v>16.935576900000001</v>
      </c>
      <c r="AG17" s="15">
        <v>6130.9380000000001</v>
      </c>
      <c r="AH17" s="15">
        <v>1924.1687763</v>
      </c>
      <c r="AI17" s="15" t="s">
        <v>429</v>
      </c>
      <c r="AJ17" s="15" t="s">
        <v>429</v>
      </c>
      <c r="AK17" s="15" t="s">
        <v>430</v>
      </c>
      <c r="AL17" s="31" t="s">
        <v>60</v>
      </c>
    </row>
    <row r="18" spans="1:38" ht="26.25" customHeight="1" thickBot="1" x14ac:dyDescent="0.25">
      <c r="A18" s="51" t="s">
        <v>64</v>
      </c>
      <c r="B18" s="51" t="s">
        <v>71</v>
      </c>
      <c r="C18" s="52" t="s">
        <v>72</v>
      </c>
      <c r="D18" s="53"/>
      <c r="E18" s="15">
        <v>0.44418073699999999</v>
      </c>
      <c r="F18" s="15">
        <v>4.8456531999999997E-2</v>
      </c>
      <c r="G18" s="15">
        <v>1.3270079990000001</v>
      </c>
      <c r="H18" s="15">
        <v>2.6949999999999999E-4</v>
      </c>
      <c r="I18" s="15">
        <v>4.6124449999999997E-3</v>
      </c>
      <c r="J18" s="15">
        <v>4.8429950000000001E-3</v>
      </c>
      <c r="K18" s="15">
        <v>1.5763692999999999E-2</v>
      </c>
      <c r="L18" s="15">
        <v>2.4318920000000002E-3</v>
      </c>
      <c r="M18" s="15">
        <v>12.40757471</v>
      </c>
      <c r="N18" s="15">
        <v>1.3361024000000001E-2</v>
      </c>
      <c r="O18" s="15">
        <v>1.0486709999999999E-3</v>
      </c>
      <c r="P18" s="15">
        <v>1.21697E-4</v>
      </c>
      <c r="Q18" s="15">
        <v>5.6108959999999998E-3</v>
      </c>
      <c r="R18" s="15">
        <v>2.5580389999999998E-3</v>
      </c>
      <c r="S18" s="15">
        <v>4.1808669999999996E-3</v>
      </c>
      <c r="T18" s="15">
        <v>5.5936799999999997E-4</v>
      </c>
      <c r="U18" s="15">
        <v>3.2044E-5</v>
      </c>
      <c r="V18" s="15">
        <v>0.28394902399999999</v>
      </c>
      <c r="W18" s="15">
        <v>1.6799999999999999E-2</v>
      </c>
      <c r="X18" s="15">
        <v>2.2013999999999999E-4</v>
      </c>
      <c r="Y18" s="15" t="s">
        <v>431</v>
      </c>
      <c r="Z18" s="15" t="s">
        <v>431</v>
      </c>
      <c r="AA18" s="15" t="s">
        <v>431</v>
      </c>
      <c r="AB18" s="15">
        <v>2.2013999999999999E-4</v>
      </c>
      <c r="AC18" s="15" t="s">
        <v>430</v>
      </c>
      <c r="AD18" s="15" t="s">
        <v>430</v>
      </c>
      <c r="AE18" s="117"/>
      <c r="AF18" s="15">
        <v>227.68114199999999</v>
      </c>
      <c r="AG18" s="15">
        <v>46.120899999999999</v>
      </c>
      <c r="AH18" s="15">
        <v>2361.4468618999999</v>
      </c>
      <c r="AI18" s="15" t="s">
        <v>429</v>
      </c>
      <c r="AJ18" s="15" t="s">
        <v>429</v>
      </c>
      <c r="AK18" s="15" t="s">
        <v>430</v>
      </c>
      <c r="AL18" s="31" t="s">
        <v>60</v>
      </c>
    </row>
    <row r="19" spans="1:38" ht="26.25" customHeight="1" thickBot="1" x14ac:dyDescent="0.25">
      <c r="A19" s="51" t="s">
        <v>64</v>
      </c>
      <c r="B19" s="51" t="s">
        <v>73</v>
      </c>
      <c r="C19" s="52" t="s">
        <v>74</v>
      </c>
      <c r="D19" s="53"/>
      <c r="E19" s="118">
        <v>11.336690609</v>
      </c>
      <c r="F19" s="118">
        <v>2.0025867150000001</v>
      </c>
      <c r="G19" s="118">
        <v>2.1341143050000002</v>
      </c>
      <c r="H19" s="118">
        <v>0.33707500000000001</v>
      </c>
      <c r="I19" s="118">
        <v>0.15826558099999999</v>
      </c>
      <c r="J19" s="118">
        <v>0.20679898499999999</v>
      </c>
      <c r="K19" s="118">
        <v>0.35053911500000001</v>
      </c>
      <c r="L19" s="118">
        <v>3.2648110000000001E-2</v>
      </c>
      <c r="M19" s="118">
        <v>16.115530366000002</v>
      </c>
      <c r="N19" s="118">
        <v>0.24516100299999999</v>
      </c>
      <c r="O19" s="118">
        <v>2.9813000000000001E-5</v>
      </c>
      <c r="P19" s="118">
        <v>1.9046230000000001E-2</v>
      </c>
      <c r="Q19" s="118">
        <v>1.2088218E-2</v>
      </c>
      <c r="R19" s="118">
        <v>5.0271954000000001E-2</v>
      </c>
      <c r="S19" s="118">
        <v>0.35575759899999998</v>
      </c>
      <c r="T19" s="118">
        <v>2.31301E-4</v>
      </c>
      <c r="U19" s="118">
        <v>1.7480600000000001E-3</v>
      </c>
      <c r="V19" s="118">
        <v>1.270190353</v>
      </c>
      <c r="W19" s="118">
        <v>0.49669221099999999</v>
      </c>
      <c r="X19" s="118">
        <v>4.0027689999999998E-3</v>
      </c>
      <c r="Y19" s="118">
        <v>2.0302E-5</v>
      </c>
      <c r="Z19" s="118">
        <v>2.7319999999999998E-6</v>
      </c>
      <c r="AA19" s="118">
        <v>2.4719999999999998E-6</v>
      </c>
      <c r="AB19" s="118">
        <v>4.0282750000000004E-3</v>
      </c>
      <c r="AC19" s="118" t="s">
        <v>428</v>
      </c>
      <c r="AD19" s="118" t="s">
        <v>428</v>
      </c>
      <c r="AE19" s="117"/>
      <c r="AF19" s="15">
        <v>156279.41766841299</v>
      </c>
      <c r="AG19" s="15">
        <v>98.9786</v>
      </c>
      <c r="AH19" s="15">
        <v>206116.96871522799</v>
      </c>
      <c r="AI19" s="15">
        <v>118.98037050000001</v>
      </c>
      <c r="AJ19" s="15">
        <v>33.815199999999997</v>
      </c>
      <c r="AK19" s="15" t="s">
        <v>430</v>
      </c>
      <c r="AL19" s="31" t="s">
        <v>60</v>
      </c>
    </row>
    <row r="20" spans="1:38" ht="26.25" customHeight="1" thickBot="1" x14ac:dyDescent="0.25">
      <c r="A20" s="51" t="s">
        <v>64</v>
      </c>
      <c r="B20" s="51" t="s">
        <v>75</v>
      </c>
      <c r="C20" s="52" t="s">
        <v>76</v>
      </c>
      <c r="D20" s="53"/>
      <c r="E20" s="118">
        <v>1.2762145620000001</v>
      </c>
      <c r="F20" s="118">
        <v>0.28566055200000001</v>
      </c>
      <c r="G20" s="118">
        <v>3.1195514000000001E-2</v>
      </c>
      <c r="H20" s="118">
        <v>1.3190000000000001E-3</v>
      </c>
      <c r="I20" s="118">
        <v>1.0392190000000001E-3</v>
      </c>
      <c r="J20" s="118">
        <v>1.0392190000000001E-3</v>
      </c>
      <c r="K20" s="118">
        <v>6.3356189999999998E-3</v>
      </c>
      <c r="L20" s="118">
        <v>4.1569000000000001E-5</v>
      </c>
      <c r="M20" s="118">
        <v>1.5804558209999999</v>
      </c>
      <c r="N20" s="118">
        <v>2.9162999999999998E-5</v>
      </c>
      <c r="O20" s="118">
        <v>4.8609999999999997E-6</v>
      </c>
      <c r="P20" s="118">
        <v>3.6471659999999999E-3</v>
      </c>
      <c r="Q20" s="118">
        <v>2.333042E-3</v>
      </c>
      <c r="R20" s="118">
        <v>1.4776E-5</v>
      </c>
      <c r="S20" s="118">
        <v>1.4775929999999999E-3</v>
      </c>
      <c r="T20" s="118">
        <v>9.9150000000000008E-6</v>
      </c>
      <c r="U20" s="118">
        <v>2.17751E-4</v>
      </c>
      <c r="V20" s="118">
        <v>2.9162999999999998E-5</v>
      </c>
      <c r="W20" s="118" t="s">
        <v>428</v>
      </c>
      <c r="X20" s="118">
        <v>1.068E-6</v>
      </c>
      <c r="Y20" s="118">
        <v>1.708E-6</v>
      </c>
      <c r="Z20" s="118">
        <v>5.3399999999999999E-7</v>
      </c>
      <c r="AA20" s="118">
        <v>4.27E-7</v>
      </c>
      <c r="AB20" s="118">
        <v>3.737E-6</v>
      </c>
      <c r="AC20" s="118">
        <v>5.3399999999999999E-7</v>
      </c>
      <c r="AD20" s="118" t="s">
        <v>428</v>
      </c>
      <c r="AE20" s="117"/>
      <c r="AF20" s="15">
        <v>4.3269484</v>
      </c>
      <c r="AG20" s="15" t="s">
        <v>429</v>
      </c>
      <c r="AH20" s="15">
        <v>27808.395070615999</v>
      </c>
      <c r="AI20" s="15">
        <v>1168.6223225199999</v>
      </c>
      <c r="AJ20" s="15">
        <v>192.51337599999999</v>
      </c>
      <c r="AK20" s="15" t="s">
        <v>430</v>
      </c>
      <c r="AL20" s="31" t="s">
        <v>60</v>
      </c>
    </row>
    <row r="21" spans="1:38" ht="26.25" customHeight="1" thickBot="1" x14ac:dyDescent="0.25">
      <c r="A21" s="51" t="s">
        <v>64</v>
      </c>
      <c r="B21" s="51" t="s">
        <v>77</v>
      </c>
      <c r="C21" s="52" t="s">
        <v>78</v>
      </c>
      <c r="D21" s="53"/>
      <c r="E21" s="118">
        <v>2.6150047569999999</v>
      </c>
      <c r="F21" s="118">
        <v>0.57096168300000005</v>
      </c>
      <c r="G21" s="118">
        <v>0.62451108499999997</v>
      </c>
      <c r="H21" s="118">
        <v>0.102178</v>
      </c>
      <c r="I21" s="118">
        <v>5.0104572999999999E-2</v>
      </c>
      <c r="J21" s="118">
        <v>0.15258807799999999</v>
      </c>
      <c r="K21" s="118">
        <v>0.26127630800000001</v>
      </c>
      <c r="L21" s="118">
        <v>2.9373149999999998E-3</v>
      </c>
      <c r="M21" s="118">
        <v>4.261344705</v>
      </c>
      <c r="N21" s="118">
        <v>8.9685999999999995E-5</v>
      </c>
      <c r="O21" s="118">
        <v>1.5509E-5</v>
      </c>
      <c r="P21" s="118">
        <v>1.344055E-3</v>
      </c>
      <c r="Q21" s="118">
        <v>6.9823120000000001E-3</v>
      </c>
      <c r="R21" s="118">
        <v>4.4221000000000002E-5</v>
      </c>
      <c r="S21" s="118">
        <v>4.4221310000000002E-3</v>
      </c>
      <c r="T21" s="118">
        <v>2.9675E-5</v>
      </c>
      <c r="U21" s="118">
        <v>6.51682E-4</v>
      </c>
      <c r="V21" s="118">
        <v>8.7279000000000002E-5</v>
      </c>
      <c r="W21" s="118" t="s">
        <v>428</v>
      </c>
      <c r="X21" s="118">
        <v>4.7762500000000002E-4</v>
      </c>
      <c r="Y21" s="118">
        <v>1.0423299999999999E-3</v>
      </c>
      <c r="Z21" s="118">
        <v>3.0372800000000002E-4</v>
      </c>
      <c r="AA21" s="118">
        <v>5.6530000000000003E-5</v>
      </c>
      <c r="AB21" s="118">
        <v>1.880212E-3</v>
      </c>
      <c r="AC21" s="118">
        <v>2.105188E-3</v>
      </c>
      <c r="AD21" s="118">
        <v>8.7240699999999996E-4</v>
      </c>
      <c r="AE21" s="117"/>
      <c r="AF21" s="15">
        <v>13.671301700000001</v>
      </c>
      <c r="AG21" s="15">
        <v>1062.3646000000001</v>
      </c>
      <c r="AH21" s="15">
        <v>60944.793285599997</v>
      </c>
      <c r="AI21" s="15">
        <v>1209.5433724689999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15.974499044</v>
      </c>
      <c r="F23" s="118">
        <v>1.7204271820000001</v>
      </c>
      <c r="G23" s="118">
        <v>1.0900089999999999E-2</v>
      </c>
      <c r="H23" s="118">
        <v>4.6434470000000002E-3</v>
      </c>
      <c r="I23" s="118">
        <v>0.87595147100000004</v>
      </c>
      <c r="J23" s="118">
        <v>0.92144126100000001</v>
      </c>
      <c r="K23" s="118">
        <v>0.92144126100000001</v>
      </c>
      <c r="L23" s="118">
        <v>0.44646285400000002</v>
      </c>
      <c r="M23" s="118">
        <v>10.277594283000001</v>
      </c>
      <c r="N23" s="118">
        <v>8.7183999999999997E-5</v>
      </c>
      <c r="O23" s="118">
        <v>1.4691999999999999E-5</v>
      </c>
      <c r="P23" s="118">
        <v>1.278059E-3</v>
      </c>
      <c r="Q23" s="118">
        <v>2.8255999999999998E-5</v>
      </c>
      <c r="R23" s="118">
        <v>6.5175190000000003E-3</v>
      </c>
      <c r="S23" s="118">
        <v>3.9652530000000002E-3</v>
      </c>
      <c r="T23" s="118">
        <v>3.0831999999999999E-5</v>
      </c>
      <c r="U23" s="118">
        <v>2.7813999999999998E-5</v>
      </c>
      <c r="V23" s="118">
        <v>1.0423501999999999E-2</v>
      </c>
      <c r="W23" s="118">
        <v>0.10045648</v>
      </c>
      <c r="X23" s="118">
        <v>8.5987300000000006E-3</v>
      </c>
      <c r="Y23" s="118">
        <v>8.8346060000000001E-3</v>
      </c>
      <c r="Z23" s="118">
        <v>7.6318530000000001E-3</v>
      </c>
      <c r="AA23" s="118">
        <v>8.4917699999999992E-3</v>
      </c>
      <c r="AB23" s="118">
        <v>3.3556958999999997E-2</v>
      </c>
      <c r="AC23" s="118" t="s">
        <v>428</v>
      </c>
      <c r="AD23" s="118" t="s">
        <v>428</v>
      </c>
      <c r="AE23" s="117"/>
      <c r="AF23" s="15">
        <v>23608.272126192001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6.2088736930000001</v>
      </c>
      <c r="F24" s="118">
        <v>0.47386141199999998</v>
      </c>
      <c r="G24" s="118">
        <v>2.480917163</v>
      </c>
      <c r="H24" s="118">
        <v>0.31798594899999999</v>
      </c>
      <c r="I24" s="118">
        <v>0.16004676200000001</v>
      </c>
      <c r="J24" s="118">
        <v>0.23099650199999999</v>
      </c>
      <c r="K24" s="118">
        <v>0.30420974099999998</v>
      </c>
      <c r="L24" s="118">
        <v>2.7769229999999999E-2</v>
      </c>
      <c r="M24" s="118">
        <v>3.7945669359999998</v>
      </c>
      <c r="N24" s="118">
        <v>3.6096415999999999E-2</v>
      </c>
      <c r="O24" s="118">
        <v>1.0267564999999999E-2</v>
      </c>
      <c r="P24" s="118">
        <v>3.3794585000000002E-2</v>
      </c>
      <c r="Q24" s="118">
        <v>6.4866009999999998E-3</v>
      </c>
      <c r="R24" s="118">
        <v>2.7538950000000001E-3</v>
      </c>
      <c r="S24" s="118">
        <v>6.0180809999999998E-3</v>
      </c>
      <c r="T24" s="118">
        <v>2.3453789999999999E-3</v>
      </c>
      <c r="U24" s="118">
        <v>2.5043869999999998E-3</v>
      </c>
      <c r="V24" s="118">
        <v>0.28316987599999999</v>
      </c>
      <c r="W24" s="118">
        <v>1.6279111999999998E-2</v>
      </c>
      <c r="X24" s="118">
        <v>4.2765449999999997E-3</v>
      </c>
      <c r="Y24" s="118">
        <v>5.6783850000000002E-3</v>
      </c>
      <c r="Z24" s="118">
        <v>1.515799E-3</v>
      </c>
      <c r="AA24" s="118">
        <v>2.9070469999999998E-3</v>
      </c>
      <c r="AB24" s="118">
        <v>1.4377777E-2</v>
      </c>
      <c r="AC24" s="118">
        <v>7.5010169999999996E-3</v>
      </c>
      <c r="AD24" s="118">
        <v>2.5676029999999999E-3</v>
      </c>
      <c r="AE24" s="117"/>
      <c r="AF24" s="15">
        <v>910.74816999999996</v>
      </c>
      <c r="AG24" s="15">
        <v>4557.8832000000002</v>
      </c>
      <c r="AH24" s="15">
        <v>59686.985494335997</v>
      </c>
      <c r="AI24" s="15">
        <v>2800.9608051999999</v>
      </c>
      <c r="AJ24" s="15">
        <v>317.61415</v>
      </c>
      <c r="AK24" s="15" t="s">
        <v>430</v>
      </c>
      <c r="AL24" s="31" t="s">
        <v>60</v>
      </c>
    </row>
    <row r="25" spans="1:38" ht="26.25" customHeight="1" thickBot="1" x14ac:dyDescent="0.25">
      <c r="A25" s="51" t="s">
        <v>86</v>
      </c>
      <c r="B25" s="55" t="s">
        <v>87</v>
      </c>
      <c r="C25" s="57" t="s">
        <v>88</v>
      </c>
      <c r="D25" s="53"/>
      <c r="E25" s="118">
        <v>2.9433607940000002</v>
      </c>
      <c r="F25" s="118">
        <v>0.35153046500000001</v>
      </c>
      <c r="G25" s="118">
        <v>0.24267087600000001</v>
      </c>
      <c r="H25" s="118" t="s">
        <v>428</v>
      </c>
      <c r="I25" s="118">
        <v>3.5334694999999999E-2</v>
      </c>
      <c r="J25" s="118">
        <v>4.4605901000000003E-2</v>
      </c>
      <c r="K25" s="118">
        <v>4.4605901000000003E-2</v>
      </c>
      <c r="L25" s="118">
        <v>1.7512907000000001E-2</v>
      </c>
      <c r="M25" s="118">
        <v>3.0158566580000001</v>
      </c>
      <c r="N25" s="118">
        <v>6.4715102999999996E-2</v>
      </c>
      <c r="O25" s="118">
        <v>6.4870999999999996E-5</v>
      </c>
      <c r="P25" s="118" t="s">
        <v>428</v>
      </c>
      <c r="Q25" s="118">
        <v>5.2549999999999997E-6</v>
      </c>
      <c r="R25" s="118">
        <v>2.2110687E-2</v>
      </c>
      <c r="S25" s="118">
        <v>0.226805797</v>
      </c>
      <c r="T25" s="118">
        <v>5.7474639999999999E-3</v>
      </c>
      <c r="U25" s="118">
        <v>5.2546999999999997E-5</v>
      </c>
      <c r="V25" s="118">
        <v>0.178755529</v>
      </c>
      <c r="W25" s="118">
        <v>8.7511429999999994E-3</v>
      </c>
      <c r="X25" s="118">
        <v>1.4327037000000001E-2</v>
      </c>
      <c r="Y25" s="118">
        <v>1.0531657999999999E-2</v>
      </c>
      <c r="Z25" s="118">
        <v>2.5426579000000001E-2</v>
      </c>
      <c r="AA25" s="118">
        <v>2.8001889999999998E-3</v>
      </c>
      <c r="AB25" s="118">
        <v>5.3085462999999999E-2</v>
      </c>
      <c r="AC25" s="118" t="s">
        <v>430</v>
      </c>
      <c r="AD25" s="118" t="s">
        <v>430</v>
      </c>
      <c r="AE25" s="117"/>
      <c r="AF25" s="15">
        <v>10559.616923441001</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2.1036128000000001E-2</v>
      </c>
      <c r="F26" s="118">
        <v>4.7353882999999999E-2</v>
      </c>
      <c r="G26" s="118">
        <v>1.920529E-3</v>
      </c>
      <c r="H26" s="118" t="s">
        <v>428</v>
      </c>
      <c r="I26" s="118">
        <v>1.7872739999999999E-3</v>
      </c>
      <c r="J26" s="118">
        <v>1.7872739999999999E-3</v>
      </c>
      <c r="K26" s="118">
        <v>1.7872739999999999E-3</v>
      </c>
      <c r="L26" s="118">
        <v>3.9962800000000002E-4</v>
      </c>
      <c r="M26" s="118">
        <v>1.2388392800000001</v>
      </c>
      <c r="N26" s="118">
        <v>0.98401787500000004</v>
      </c>
      <c r="O26" s="118" t="s">
        <v>428</v>
      </c>
      <c r="P26" s="118" t="s">
        <v>428</v>
      </c>
      <c r="Q26" s="118" t="s">
        <v>428</v>
      </c>
      <c r="R26" s="118" t="s">
        <v>428</v>
      </c>
      <c r="S26" s="118" t="s">
        <v>428</v>
      </c>
      <c r="T26" s="118" t="s">
        <v>428</v>
      </c>
      <c r="U26" s="118" t="s">
        <v>428</v>
      </c>
      <c r="V26" s="118" t="s">
        <v>428</v>
      </c>
      <c r="W26" s="118">
        <v>6.2717600000000001E-4</v>
      </c>
      <c r="X26" s="118">
        <v>3.1143700000000002E-4</v>
      </c>
      <c r="Y26" s="118">
        <v>2.8157099999999999E-4</v>
      </c>
      <c r="Z26" s="118">
        <v>6.0356099999999996E-4</v>
      </c>
      <c r="AA26" s="118">
        <v>5.3134999999999999E-5</v>
      </c>
      <c r="AB26" s="118">
        <v>1.249705E-3</v>
      </c>
      <c r="AC26" s="118" t="s">
        <v>430</v>
      </c>
      <c r="AD26" s="118" t="s">
        <v>430</v>
      </c>
      <c r="AE26" s="117"/>
      <c r="AF26" s="15">
        <v>138.18360913500001</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29.091621845999999</v>
      </c>
      <c r="F27" s="118">
        <v>10.407292149</v>
      </c>
      <c r="G27" s="118">
        <v>0.104033983</v>
      </c>
      <c r="H27" s="118">
        <v>3.418953739</v>
      </c>
      <c r="I27" s="118">
        <v>0.72507881399999996</v>
      </c>
      <c r="J27" s="118">
        <v>0.72507881399999996</v>
      </c>
      <c r="K27" s="118">
        <v>0.72507881399999996</v>
      </c>
      <c r="L27" s="118">
        <v>0.420109493</v>
      </c>
      <c r="M27" s="118">
        <v>207.74557049000001</v>
      </c>
      <c r="N27" s="118">
        <v>0.43230945300000001</v>
      </c>
      <c r="O27" s="118">
        <v>9.0455733999999996E-2</v>
      </c>
      <c r="P27" s="118">
        <v>5.8220156000000002E-2</v>
      </c>
      <c r="Q27" s="118">
        <v>1.6634989999999999E-3</v>
      </c>
      <c r="R27" s="118">
        <v>0.19100636300000001</v>
      </c>
      <c r="S27" s="118">
        <v>0.279778729</v>
      </c>
      <c r="T27" s="118">
        <v>0.100876065</v>
      </c>
      <c r="U27" s="118">
        <v>1.2467019999999999E-3</v>
      </c>
      <c r="V27" s="118">
        <v>18.079596616</v>
      </c>
      <c r="W27" s="118">
        <v>0.14392358899999999</v>
      </c>
      <c r="X27" s="118">
        <v>4.9293934999999997E-2</v>
      </c>
      <c r="Y27" s="118">
        <v>4.9468285000000001E-2</v>
      </c>
      <c r="Z27" s="118">
        <v>3.1653388999999997E-2</v>
      </c>
      <c r="AA27" s="118">
        <v>2.4750162999999999E-2</v>
      </c>
      <c r="AB27" s="118">
        <v>0.15516577200000001</v>
      </c>
      <c r="AC27" s="118" t="s">
        <v>428</v>
      </c>
      <c r="AD27" s="118" t="s">
        <v>430</v>
      </c>
      <c r="AE27" s="117"/>
      <c r="AF27" s="15">
        <v>242238.28474919801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18.063636367000001</v>
      </c>
      <c r="F28" s="118">
        <v>0.78236488500000001</v>
      </c>
      <c r="G28" s="118">
        <v>2.0264454000000001E-2</v>
      </c>
      <c r="H28" s="118">
        <v>6.6439115000000007E-2</v>
      </c>
      <c r="I28" s="118">
        <v>0.71638401500000004</v>
      </c>
      <c r="J28" s="118">
        <v>0.71638401500000004</v>
      </c>
      <c r="K28" s="118">
        <v>0.71638401500000004</v>
      </c>
      <c r="L28" s="118">
        <v>0.58749105099999999</v>
      </c>
      <c r="M28" s="118">
        <v>3.3830666659999999</v>
      </c>
      <c r="N28" s="118">
        <v>6.3729196000000002E-2</v>
      </c>
      <c r="O28" s="118">
        <v>1.4573836E-2</v>
      </c>
      <c r="P28" s="118">
        <v>6.8867329999999999E-3</v>
      </c>
      <c r="Q28" s="118">
        <v>1.33688E-4</v>
      </c>
      <c r="R28" s="118">
        <v>4.3334588E-2</v>
      </c>
      <c r="S28" s="118">
        <v>5.2942800999999998E-2</v>
      </c>
      <c r="T28" s="118">
        <v>1.5858699E-2</v>
      </c>
      <c r="U28" s="118">
        <v>1.41533E-4</v>
      </c>
      <c r="V28" s="118">
        <v>2.9474261820000001</v>
      </c>
      <c r="W28" s="118">
        <v>1.9591616999999999E-2</v>
      </c>
      <c r="X28" s="118">
        <v>1.1214129999999999E-2</v>
      </c>
      <c r="Y28" s="118">
        <v>1.1230267E-2</v>
      </c>
      <c r="Z28" s="118">
        <v>4.4287249999999997E-3</v>
      </c>
      <c r="AA28" s="118">
        <v>3.5811300000000002E-4</v>
      </c>
      <c r="AB28" s="118">
        <v>2.7231234999999999E-2</v>
      </c>
      <c r="AC28" s="118" t="s">
        <v>428</v>
      </c>
      <c r="AD28" s="118" t="s">
        <v>430</v>
      </c>
      <c r="AE28" s="117"/>
      <c r="AF28" s="15">
        <v>47039.998733936001</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68.431838092999996</v>
      </c>
      <c r="F29" s="118">
        <v>4.7552177240000004</v>
      </c>
      <c r="G29" s="118">
        <v>6.9223563000000002E-2</v>
      </c>
      <c r="H29" s="118">
        <v>0.18209587699999999</v>
      </c>
      <c r="I29" s="118">
        <v>0.66668070899999998</v>
      </c>
      <c r="J29" s="118">
        <v>0.66668070899999998</v>
      </c>
      <c r="K29" s="118">
        <v>0.66668070899999998</v>
      </c>
      <c r="L29" s="118">
        <v>0.37929428199999998</v>
      </c>
      <c r="M29" s="118">
        <v>21.622239684</v>
      </c>
      <c r="N29" s="118">
        <v>3.1585835E-2</v>
      </c>
      <c r="O29" s="118">
        <v>7.2073579999999996E-3</v>
      </c>
      <c r="P29" s="118">
        <v>9.6673839999999994E-3</v>
      </c>
      <c r="Q29" s="118">
        <v>2.0173700000000001E-4</v>
      </c>
      <c r="R29" s="118">
        <v>5.4248618999999998E-2</v>
      </c>
      <c r="S29" s="118">
        <v>4.6023081E-2</v>
      </c>
      <c r="T29" s="118">
        <v>7.9025080000000008E-3</v>
      </c>
      <c r="U29" s="118">
        <v>2.0611800000000001E-4</v>
      </c>
      <c r="V29" s="118">
        <v>1.4961371409999999</v>
      </c>
      <c r="W29" s="118">
        <v>0.31079322700000001</v>
      </c>
      <c r="X29" s="118">
        <v>1.9378672999999999E-2</v>
      </c>
      <c r="Y29" s="118">
        <v>1.6631455999999999E-2</v>
      </c>
      <c r="Z29" s="118">
        <v>8.1135600000000006E-3</v>
      </c>
      <c r="AA29" s="118">
        <v>2.08039E-4</v>
      </c>
      <c r="AB29" s="118">
        <v>4.4331727000000001E-2</v>
      </c>
      <c r="AC29" s="118" t="s">
        <v>428</v>
      </c>
      <c r="AD29" s="118" t="s">
        <v>430</v>
      </c>
      <c r="AE29" s="117"/>
      <c r="AF29" s="15">
        <v>151558.16049056099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1.2799408750000001</v>
      </c>
      <c r="F30" s="118">
        <v>7.4503766999999996</v>
      </c>
      <c r="G30" s="118">
        <v>5.8208879999999998E-3</v>
      </c>
      <c r="H30" s="118">
        <v>6.6539240000000003E-3</v>
      </c>
      <c r="I30" s="118">
        <v>0.138879013</v>
      </c>
      <c r="J30" s="118">
        <v>0.138879013</v>
      </c>
      <c r="K30" s="118">
        <v>0.138879013</v>
      </c>
      <c r="L30" s="118">
        <v>1.9215914000000001E-2</v>
      </c>
      <c r="M30" s="118">
        <v>42.584190624999998</v>
      </c>
      <c r="N30" s="118">
        <v>7.9472499999999995E-3</v>
      </c>
      <c r="O30" s="118">
        <v>1.522572E-3</v>
      </c>
      <c r="P30" s="118">
        <v>1.508431E-3</v>
      </c>
      <c r="Q30" s="118">
        <v>4.8507000000000002E-5</v>
      </c>
      <c r="R30" s="118">
        <v>3.0937040000000001E-3</v>
      </c>
      <c r="S30" s="118">
        <v>4.6052039999999999E-3</v>
      </c>
      <c r="T30" s="118">
        <v>1.7447739999999999E-3</v>
      </c>
      <c r="U30" s="118">
        <v>3.3050999999999999E-5</v>
      </c>
      <c r="V30" s="118">
        <v>0.30194631500000002</v>
      </c>
      <c r="W30" s="118">
        <v>0.143042697</v>
      </c>
      <c r="X30" s="118">
        <v>1.0286457000000001E-2</v>
      </c>
      <c r="Y30" s="118">
        <v>8.6345580000000005E-3</v>
      </c>
      <c r="Z30" s="118">
        <v>8.5946770000000002E-3</v>
      </c>
      <c r="AA30" s="118">
        <v>9.0558329999999992E-3</v>
      </c>
      <c r="AB30" s="118">
        <v>3.6571524000000001E-2</v>
      </c>
      <c r="AC30" s="118" t="s">
        <v>428</v>
      </c>
      <c r="AD30" s="118" t="s">
        <v>430</v>
      </c>
      <c r="AE30" s="117"/>
      <c r="AF30" s="15">
        <v>5557.7589763810001</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1.707368378</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160716.03080623099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0.253919542</v>
      </c>
      <c r="J32" s="118">
        <v>1.404585964</v>
      </c>
      <c r="K32" s="118">
        <v>1.404585964</v>
      </c>
      <c r="L32" s="118" t="s">
        <v>430</v>
      </c>
      <c r="M32" s="118" t="s">
        <v>430</v>
      </c>
      <c r="N32" s="118">
        <v>0.30244475199999998</v>
      </c>
      <c r="O32" s="118">
        <v>6.2641709999999998E-3</v>
      </c>
      <c r="P32" s="118" t="s">
        <v>428</v>
      </c>
      <c r="Q32" s="118">
        <v>8.6463200000000005E-4</v>
      </c>
      <c r="R32" s="118">
        <v>2.0064755700000001</v>
      </c>
      <c r="S32" s="118">
        <v>20.561477949</v>
      </c>
      <c r="T32" s="118">
        <v>0.53998914899999995</v>
      </c>
      <c r="U32" s="118">
        <v>8.6463210000000002E-3</v>
      </c>
      <c r="V32" s="118">
        <v>17.990150562</v>
      </c>
      <c r="W32" s="118" t="s">
        <v>428</v>
      </c>
      <c r="X32" s="118">
        <v>1.871024E-3</v>
      </c>
      <c r="Y32" s="118">
        <v>4.2307600000000001E-3</v>
      </c>
      <c r="Z32" s="118">
        <v>2.116747E-3</v>
      </c>
      <c r="AA32" s="118">
        <v>8.0891299999999997E-4</v>
      </c>
      <c r="AB32" s="118">
        <v>9.0274440000000008E-3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0.17093309900000001</v>
      </c>
      <c r="J33" s="118">
        <v>1.139553992</v>
      </c>
      <c r="K33" s="118">
        <v>1.139553992</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1.611903439</v>
      </c>
      <c r="F34" s="118">
        <v>6.4019999999999994E-2</v>
      </c>
      <c r="G34" s="118">
        <v>5.3724800000000004E-4</v>
      </c>
      <c r="H34" s="118">
        <v>2.000625E-2</v>
      </c>
      <c r="I34" s="118">
        <v>0.123539176</v>
      </c>
      <c r="J34" s="118">
        <v>0.159145968</v>
      </c>
      <c r="K34" s="118">
        <v>0.159145968</v>
      </c>
      <c r="L34" s="118">
        <v>1.9055224999999999E-2</v>
      </c>
      <c r="M34" s="118">
        <v>0.3201</v>
      </c>
      <c r="N34" s="118">
        <v>0.34862493300000003</v>
      </c>
      <c r="O34" s="118">
        <v>1.2219999999999999E-6</v>
      </c>
      <c r="P34" s="118">
        <v>1.1243600000000001E-4</v>
      </c>
      <c r="Q34" s="118">
        <v>2.4439999999999998E-6</v>
      </c>
      <c r="R34" s="118">
        <v>5.8662199999999997E-4</v>
      </c>
      <c r="S34" s="118">
        <v>81.010525469000001</v>
      </c>
      <c r="T34" s="118">
        <v>2.4439999999999998E-6</v>
      </c>
      <c r="U34" s="118">
        <v>2.4439999999999998E-6</v>
      </c>
      <c r="V34" s="118">
        <v>9.2881799999999998E-4</v>
      </c>
      <c r="W34" s="118">
        <v>6.6687500000000002E-3</v>
      </c>
      <c r="X34" s="118">
        <v>3.66781E-4</v>
      </c>
      <c r="Y34" s="118">
        <v>3.0676299999999999E-4</v>
      </c>
      <c r="Z34" s="118">
        <v>1.5338099999999999E-4</v>
      </c>
      <c r="AA34" s="118">
        <v>6.7000000000000004E-8</v>
      </c>
      <c r="AB34" s="118">
        <v>8.2699200000000003E-4</v>
      </c>
      <c r="AC34" s="118" t="s">
        <v>428</v>
      </c>
      <c r="AD34" s="118" t="s">
        <v>428</v>
      </c>
      <c r="AE34" s="117"/>
      <c r="AF34" s="15">
        <v>1147.0250000000001</v>
      </c>
      <c r="AG34" s="15" t="s">
        <v>429</v>
      </c>
      <c r="AH34" s="15" t="s">
        <v>430</v>
      </c>
      <c r="AI34" s="15" t="s">
        <v>431</v>
      </c>
      <c r="AJ34" s="15" t="s">
        <v>430</v>
      </c>
      <c r="AK34" s="15">
        <v>3788.5953549999999</v>
      </c>
      <c r="AL34" s="31" t="s">
        <v>60</v>
      </c>
    </row>
    <row r="35" spans="1:38" s="1" customFormat="1" ht="26.25" customHeight="1" thickBot="1" x14ac:dyDescent="0.25">
      <c r="A35" s="51" t="s">
        <v>109</v>
      </c>
      <c r="B35" s="51" t="s">
        <v>110</v>
      </c>
      <c r="C35" s="52" t="s">
        <v>111</v>
      </c>
      <c r="D35" s="53"/>
      <c r="E35" s="118">
        <v>13.554132466</v>
      </c>
      <c r="F35" s="118">
        <v>0.75530349799999996</v>
      </c>
      <c r="G35" s="118">
        <v>6.2339630000000004E-3</v>
      </c>
      <c r="H35" s="118">
        <v>3.1169819999999999E-3</v>
      </c>
      <c r="I35" s="118">
        <v>0.43607576799999997</v>
      </c>
      <c r="J35" s="118">
        <v>0.46424913400000001</v>
      </c>
      <c r="K35" s="118">
        <v>0.46424913400000001</v>
      </c>
      <c r="L35" s="118">
        <v>0.23953608000000001</v>
      </c>
      <c r="M35" s="118">
        <v>0.84549962499999998</v>
      </c>
      <c r="N35" s="118">
        <v>4.6755000000000002E-5</v>
      </c>
      <c r="O35" s="118">
        <v>7.7919999999999993E-6</v>
      </c>
      <c r="P35" s="118">
        <v>7.1690600000000001E-4</v>
      </c>
      <c r="Q35" s="118">
        <v>1.5585000000000001E-5</v>
      </c>
      <c r="R35" s="118">
        <v>3.7403779999999999E-3</v>
      </c>
      <c r="S35" s="118">
        <v>2.2753970000000002E-3</v>
      </c>
      <c r="T35" s="118">
        <v>1.5585000000000001E-5</v>
      </c>
      <c r="U35" s="118">
        <v>1.5585000000000001E-5</v>
      </c>
      <c r="V35" s="118">
        <v>5.9222650000000003E-3</v>
      </c>
      <c r="W35" s="118">
        <v>7.8677447999999997E-2</v>
      </c>
      <c r="X35" s="118">
        <v>4.3272600000000003E-3</v>
      </c>
      <c r="Y35" s="118">
        <v>3.6191629999999999E-3</v>
      </c>
      <c r="Z35" s="118">
        <v>1.809581E-3</v>
      </c>
      <c r="AA35" s="118">
        <v>7.8700000000000005E-7</v>
      </c>
      <c r="AB35" s="118">
        <v>9.7567899999999996E-3</v>
      </c>
      <c r="AC35" s="118" t="s">
        <v>428</v>
      </c>
      <c r="AD35" s="118" t="s">
        <v>428</v>
      </c>
      <c r="AE35" s="117"/>
      <c r="AF35" s="15">
        <v>13309.511534735</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7.9062632270000002</v>
      </c>
      <c r="F36" s="118">
        <v>0.55053175099999996</v>
      </c>
      <c r="G36" s="118">
        <v>3.5272929999999999E-3</v>
      </c>
      <c r="H36" s="118">
        <v>1.763646E-3</v>
      </c>
      <c r="I36" s="118">
        <v>0.33104635999999998</v>
      </c>
      <c r="J36" s="118">
        <v>0.350835281</v>
      </c>
      <c r="K36" s="118">
        <v>0.350835281</v>
      </c>
      <c r="L36" s="118">
        <v>0.16937935500000001</v>
      </c>
      <c r="M36" s="118">
        <v>0.73985975800000003</v>
      </c>
      <c r="N36" s="118">
        <v>2.6455E-5</v>
      </c>
      <c r="O36" s="118">
        <v>4.4089999999999996E-6</v>
      </c>
      <c r="P36" s="118">
        <v>4.0563900000000001E-4</v>
      </c>
      <c r="Q36" s="118">
        <v>8.8179999999999993E-6</v>
      </c>
      <c r="R36" s="118">
        <v>2.1163760000000001E-3</v>
      </c>
      <c r="S36" s="118">
        <v>1.2874620000000001E-3</v>
      </c>
      <c r="T36" s="118">
        <v>8.8179999999999993E-6</v>
      </c>
      <c r="U36" s="118">
        <v>8.8179999999999993E-6</v>
      </c>
      <c r="V36" s="118">
        <v>3.350928E-3</v>
      </c>
      <c r="W36" s="118">
        <v>5.7347057E-2</v>
      </c>
      <c r="X36" s="118">
        <v>3.1540880000000002E-3</v>
      </c>
      <c r="Y36" s="118">
        <v>2.6379649999999999E-3</v>
      </c>
      <c r="Z36" s="118">
        <v>1.318982E-3</v>
      </c>
      <c r="AA36" s="118">
        <v>5.7299999999999996E-7</v>
      </c>
      <c r="AB36" s="118">
        <v>7.1116089999999996E-3</v>
      </c>
      <c r="AC36" s="118" t="s">
        <v>428</v>
      </c>
      <c r="AD36" s="118" t="s">
        <v>428</v>
      </c>
      <c r="AE36" s="117"/>
      <c r="AF36" s="15">
        <v>7260.2231757270001</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5.0765694410000002</v>
      </c>
      <c r="F39" s="118">
        <v>0.34843607500000001</v>
      </c>
      <c r="G39" s="118">
        <v>0.17811112400000001</v>
      </c>
      <c r="H39" s="118">
        <v>4.3432968000000002E-2</v>
      </c>
      <c r="I39" s="118">
        <v>0.16452251000000001</v>
      </c>
      <c r="J39" s="118">
        <v>0.16826850400000001</v>
      </c>
      <c r="K39" s="118">
        <v>0.16869857799999999</v>
      </c>
      <c r="L39" s="118">
        <v>3.4679271999999997E-2</v>
      </c>
      <c r="M39" s="118">
        <v>2.4449000110000001</v>
      </c>
      <c r="N39" s="118">
        <v>1.6074887999999999E-2</v>
      </c>
      <c r="O39" s="118">
        <v>7.6683680000000001E-3</v>
      </c>
      <c r="P39" s="118">
        <v>3.8039139999999998E-3</v>
      </c>
      <c r="Q39" s="118">
        <v>1.8115642000000001E-2</v>
      </c>
      <c r="R39" s="118">
        <v>6.8873199999999995E-4</v>
      </c>
      <c r="S39" s="118">
        <v>1.1473239999999999E-2</v>
      </c>
      <c r="T39" s="118">
        <v>1.1019910000000001E-3</v>
      </c>
      <c r="U39" s="118">
        <v>1.6907929999999999E-3</v>
      </c>
      <c r="V39" s="118">
        <v>2.2644599999999999E-4</v>
      </c>
      <c r="W39" s="118">
        <v>8.8039799999999994E-3</v>
      </c>
      <c r="X39" s="118">
        <v>2.834615E-3</v>
      </c>
      <c r="Y39" s="118">
        <v>3.863549E-3</v>
      </c>
      <c r="Z39" s="118">
        <v>1.021828E-3</v>
      </c>
      <c r="AA39" s="118">
        <v>1.6879480000000001E-3</v>
      </c>
      <c r="AB39" s="118">
        <v>9.4079400000000001E-3</v>
      </c>
      <c r="AC39" s="118">
        <v>6.2094400000000001E-3</v>
      </c>
      <c r="AD39" s="118">
        <v>2.6357833000000001E-2</v>
      </c>
      <c r="AE39" s="117"/>
      <c r="AF39" s="15">
        <v>1604.879289472</v>
      </c>
      <c r="AG39" s="15">
        <v>154.60000610399999</v>
      </c>
      <c r="AH39" s="15">
        <v>151031.96345809</v>
      </c>
      <c r="AI39" s="15">
        <v>3570.1341390890002</v>
      </c>
      <c r="AJ39" s="15" t="s">
        <v>429</v>
      </c>
      <c r="AK39" s="15" t="s">
        <v>430</v>
      </c>
      <c r="AL39" s="31" t="s">
        <v>60</v>
      </c>
    </row>
    <row r="40" spans="1:38" ht="26.25" customHeight="1" thickBot="1" x14ac:dyDescent="0.25">
      <c r="A40" s="51" t="s">
        <v>81</v>
      </c>
      <c r="B40" s="51" t="s">
        <v>121</v>
      </c>
      <c r="C40" s="52" t="s">
        <v>122</v>
      </c>
      <c r="D40" s="53"/>
      <c r="E40" s="118">
        <v>8.2863817149999992</v>
      </c>
      <c r="F40" s="118">
        <v>1.9464107399999999</v>
      </c>
      <c r="G40" s="118">
        <v>5.0307390000000002E-3</v>
      </c>
      <c r="H40" s="118">
        <v>2.174966E-3</v>
      </c>
      <c r="I40" s="118">
        <v>0.49180283800000002</v>
      </c>
      <c r="J40" s="118">
        <v>0.51528215099999997</v>
      </c>
      <c r="K40" s="118">
        <v>0.51528215099999997</v>
      </c>
      <c r="L40" s="118">
        <v>0.235362766</v>
      </c>
      <c r="M40" s="118">
        <v>18.158144469</v>
      </c>
      <c r="N40" s="118">
        <v>5.6236999999999997E-5</v>
      </c>
      <c r="O40" s="118">
        <v>9.9210000000000004E-6</v>
      </c>
      <c r="P40" s="118">
        <v>6.6215800000000004E-4</v>
      </c>
      <c r="Q40" s="118">
        <v>1.6004000000000001E-5</v>
      </c>
      <c r="R40" s="118">
        <v>2.9416759999999998E-3</v>
      </c>
      <c r="S40" s="118">
        <v>1.790982E-3</v>
      </c>
      <c r="T40" s="118">
        <v>2.4777E-5</v>
      </c>
      <c r="U40" s="118">
        <v>1.4496E-5</v>
      </c>
      <c r="V40" s="118">
        <v>5.0122489999999999E-3</v>
      </c>
      <c r="W40" s="118">
        <v>5.8285113999999999E-2</v>
      </c>
      <c r="X40" s="118">
        <v>2.3123390000000001E-2</v>
      </c>
      <c r="Y40" s="118">
        <v>1.65329E-2</v>
      </c>
      <c r="Z40" s="118">
        <v>1.6049093E-2</v>
      </c>
      <c r="AA40" s="118">
        <v>2.3102508000000001E-2</v>
      </c>
      <c r="AB40" s="118">
        <v>7.8807891000000005E-2</v>
      </c>
      <c r="AC40" s="118" t="s">
        <v>428</v>
      </c>
      <c r="AD40" s="118" t="s">
        <v>428</v>
      </c>
      <c r="AE40" s="117"/>
      <c r="AF40" s="15">
        <v>11392.856824389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10.735206227999999</v>
      </c>
      <c r="F41" s="118">
        <v>11.610203723</v>
      </c>
      <c r="G41" s="118">
        <v>0.41541978899999998</v>
      </c>
      <c r="H41" s="118">
        <v>0.23468576599999999</v>
      </c>
      <c r="I41" s="118">
        <v>6.1643461100000003</v>
      </c>
      <c r="J41" s="118">
        <v>6.5148619139999999</v>
      </c>
      <c r="K41" s="118">
        <v>6.94610109</v>
      </c>
      <c r="L41" s="118">
        <v>0.74426607600000005</v>
      </c>
      <c r="M41" s="118">
        <v>82.436825729000006</v>
      </c>
      <c r="N41" s="118">
        <v>0.10907555100000001</v>
      </c>
      <c r="O41" s="118">
        <v>5.8379700999999999E-2</v>
      </c>
      <c r="P41" s="118">
        <v>4.2610032999999999E-2</v>
      </c>
      <c r="Q41" s="118">
        <v>5.0742855000000003E-2</v>
      </c>
      <c r="R41" s="118">
        <v>5.3686189999999998E-3</v>
      </c>
      <c r="S41" s="118">
        <v>0.43316634199999998</v>
      </c>
      <c r="T41" s="118">
        <v>1.3804205E-2</v>
      </c>
      <c r="U41" s="118">
        <v>3.8366289999999998E-3</v>
      </c>
      <c r="V41" s="118">
        <v>0.90419260499999998</v>
      </c>
      <c r="W41" s="118">
        <v>7.5402530710000004</v>
      </c>
      <c r="X41" s="118">
        <v>1.414455094</v>
      </c>
      <c r="Y41" s="118">
        <v>1.349397097</v>
      </c>
      <c r="Z41" s="118">
        <v>0.70537187099999998</v>
      </c>
      <c r="AA41" s="118">
        <v>0.70847841499999997</v>
      </c>
      <c r="AB41" s="118">
        <v>4.1777024770000004</v>
      </c>
      <c r="AC41" s="118">
        <v>9.0122542999999999E-2</v>
      </c>
      <c r="AD41" s="118">
        <v>1.5311929E-2</v>
      </c>
      <c r="AE41" s="117"/>
      <c r="AF41" s="15">
        <v>1771.5</v>
      </c>
      <c r="AG41" s="15">
        <v>85.2</v>
      </c>
      <c r="AH41" s="15">
        <v>337880</v>
      </c>
      <c r="AI41" s="15">
        <v>17814.25204544</v>
      </c>
      <c r="AJ41" s="15" t="s">
        <v>429</v>
      </c>
      <c r="AK41" s="15" t="s">
        <v>430</v>
      </c>
      <c r="AL41" s="31" t="s">
        <v>60</v>
      </c>
    </row>
    <row r="42" spans="1:38" ht="26.25" customHeight="1" thickBot="1" x14ac:dyDescent="0.25">
      <c r="A42" s="51" t="s">
        <v>81</v>
      </c>
      <c r="B42" s="51" t="s">
        <v>125</v>
      </c>
      <c r="C42" s="52" t="s">
        <v>126</v>
      </c>
      <c r="D42" s="53"/>
      <c r="E42" s="118">
        <v>0.14535327100000001</v>
      </c>
      <c r="F42" s="118">
        <v>3.1596635559999999</v>
      </c>
      <c r="G42" s="118">
        <v>5.0398800000000003E-4</v>
      </c>
      <c r="H42" s="118">
        <v>8.4117999999999997E-5</v>
      </c>
      <c r="I42" s="118">
        <v>3.9166524000000001E-2</v>
      </c>
      <c r="J42" s="118">
        <v>3.9166524000000001E-2</v>
      </c>
      <c r="K42" s="118">
        <v>3.9166524000000001E-2</v>
      </c>
      <c r="L42" s="118">
        <v>5.0916479999999998E-3</v>
      </c>
      <c r="M42" s="118">
        <v>28.139285564000001</v>
      </c>
      <c r="N42" s="118">
        <v>3.7799000000000002E-5</v>
      </c>
      <c r="O42" s="118">
        <v>7.3080000000000002E-6</v>
      </c>
      <c r="P42" s="118">
        <v>2.11676E-4</v>
      </c>
      <c r="Q42" s="118">
        <v>7.5599999999999996E-6</v>
      </c>
      <c r="R42" s="118">
        <v>1.6127700000000001E-4</v>
      </c>
      <c r="S42" s="118">
        <v>1.0079800000000001E-4</v>
      </c>
      <c r="T42" s="118">
        <v>2.3688000000000001E-5</v>
      </c>
      <c r="U42" s="118">
        <v>4.7879999999999997E-6</v>
      </c>
      <c r="V42" s="118">
        <v>9.0718199999999998E-4</v>
      </c>
      <c r="W42" s="118">
        <v>1.5873551E-2</v>
      </c>
      <c r="X42" s="118">
        <v>2.0488692999999999E-2</v>
      </c>
      <c r="Y42" s="118">
        <v>1.7254990000000001E-2</v>
      </c>
      <c r="Z42" s="118">
        <v>1.7254990000000001E-2</v>
      </c>
      <c r="AA42" s="118">
        <v>2.0249092999999999E-2</v>
      </c>
      <c r="AB42" s="118">
        <v>7.5247765999999994E-2</v>
      </c>
      <c r="AC42" s="118" t="s">
        <v>428</v>
      </c>
      <c r="AD42" s="118" t="s">
        <v>428</v>
      </c>
      <c r="AE42" s="117"/>
      <c r="AF42" s="15">
        <v>1108.7747053129999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14.391826724</v>
      </c>
      <c r="F43" s="118">
        <v>5.7360342419999997</v>
      </c>
      <c r="G43" s="118">
        <v>4.5635082E-2</v>
      </c>
      <c r="H43" s="118">
        <v>4.5521692000000002E-2</v>
      </c>
      <c r="I43" s="118">
        <v>5.8118660000000003E-2</v>
      </c>
      <c r="J43" s="118">
        <v>5.9348975999999998E-2</v>
      </c>
      <c r="K43" s="118">
        <v>6.0148976E-2</v>
      </c>
      <c r="L43" s="118">
        <v>9.1514760000000004E-3</v>
      </c>
      <c r="M43" s="118">
        <v>6.2913548309999996</v>
      </c>
      <c r="N43" s="118">
        <v>1.6856548999999998E-2</v>
      </c>
      <c r="O43" s="118">
        <v>8.0448550000000001E-3</v>
      </c>
      <c r="P43" s="118">
        <v>4.3808379999999997E-3</v>
      </c>
      <c r="Q43" s="118">
        <v>1.7524016999999999E-2</v>
      </c>
      <c r="R43" s="118">
        <v>1.10985E-4</v>
      </c>
      <c r="S43" s="118">
        <v>1.1098544E-2</v>
      </c>
      <c r="T43" s="118">
        <v>7.4476999999999999E-5</v>
      </c>
      <c r="U43" s="118">
        <v>1.635575E-3</v>
      </c>
      <c r="V43" s="118">
        <v>2.1905000000000001E-4</v>
      </c>
      <c r="W43" s="118">
        <v>2.4581709999999999E-3</v>
      </c>
      <c r="X43" s="118">
        <v>1.747033E-3</v>
      </c>
      <c r="Y43" s="118">
        <v>3.1368580000000002E-3</v>
      </c>
      <c r="Z43" s="118">
        <v>8.9625000000000002E-4</v>
      </c>
      <c r="AA43" s="118">
        <v>5.8916899999999996E-4</v>
      </c>
      <c r="AB43" s="118">
        <v>6.3693090000000001E-3</v>
      </c>
      <c r="AC43" s="118">
        <v>6.1515800000000002E-3</v>
      </c>
      <c r="AD43" s="118">
        <v>7.3819000000000006E-5</v>
      </c>
      <c r="AE43" s="117"/>
      <c r="AF43" s="15">
        <v>1288</v>
      </c>
      <c r="AG43" s="15" t="s">
        <v>429</v>
      </c>
      <c r="AH43" s="15">
        <v>292112.88135131402</v>
      </c>
      <c r="AI43" s="15">
        <v>6876.8159999999998</v>
      </c>
      <c r="AJ43" s="15" t="s">
        <v>429</v>
      </c>
      <c r="AK43" s="15" t="s">
        <v>430</v>
      </c>
      <c r="AL43" s="31" t="s">
        <v>60</v>
      </c>
    </row>
    <row r="44" spans="1:38" ht="26.25" customHeight="1" thickBot="1" x14ac:dyDescent="0.25">
      <c r="A44" s="51" t="s">
        <v>81</v>
      </c>
      <c r="B44" s="51" t="s">
        <v>129</v>
      </c>
      <c r="C44" s="52" t="s">
        <v>130</v>
      </c>
      <c r="D44" s="53"/>
      <c r="E44" s="118">
        <v>12.007906987</v>
      </c>
      <c r="F44" s="118">
        <v>2.1147195170000002</v>
      </c>
      <c r="G44" s="118">
        <v>7.4107089999999997E-3</v>
      </c>
      <c r="H44" s="118">
        <v>3.095652E-3</v>
      </c>
      <c r="I44" s="118">
        <v>0.73158235999999999</v>
      </c>
      <c r="J44" s="118">
        <v>0.76856470099999996</v>
      </c>
      <c r="K44" s="118">
        <v>0.76856470099999996</v>
      </c>
      <c r="L44" s="118">
        <v>0.36550982599999998</v>
      </c>
      <c r="M44" s="118">
        <v>21.315471146</v>
      </c>
      <c r="N44" s="118">
        <v>6.7212000000000006E-5</v>
      </c>
      <c r="O44" s="118">
        <v>1.1547E-5</v>
      </c>
      <c r="P44" s="118">
        <v>9.0479199999999997E-4</v>
      </c>
      <c r="Q44" s="118">
        <v>2.0681000000000001E-5</v>
      </c>
      <c r="R44" s="118">
        <v>4.3981749999999998E-3</v>
      </c>
      <c r="S44" s="118">
        <v>2.6764760000000001E-3</v>
      </c>
      <c r="T44" s="118">
        <v>2.6194999999999999E-5</v>
      </c>
      <c r="U44" s="118">
        <v>1.9732999999999999E-5</v>
      </c>
      <c r="V44" s="118">
        <v>7.1866550000000001E-3</v>
      </c>
      <c r="W44" s="118">
        <v>7.1712018000000002E-2</v>
      </c>
      <c r="X44" s="118">
        <v>1.6481498000000001E-2</v>
      </c>
      <c r="Y44" s="118">
        <v>1.2807246E-2</v>
      </c>
      <c r="Z44" s="118">
        <v>1.2147319E-2</v>
      </c>
      <c r="AA44" s="118">
        <v>1.6387048000000001E-2</v>
      </c>
      <c r="AB44" s="118">
        <v>5.7823111000000003E-2</v>
      </c>
      <c r="AC44" s="118" t="s">
        <v>428</v>
      </c>
      <c r="AD44" s="118" t="s">
        <v>428</v>
      </c>
      <c r="AE44" s="117"/>
      <c r="AF44" s="15">
        <v>16072.563317278</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9.5909040769999994</v>
      </c>
      <c r="F45" s="118">
        <v>0.39879405400000001</v>
      </c>
      <c r="G45" s="118">
        <v>1.2937535339999999</v>
      </c>
      <c r="H45" s="118">
        <v>1.783366E-3</v>
      </c>
      <c r="I45" s="118">
        <v>0.388287771</v>
      </c>
      <c r="J45" s="118">
        <v>0.40872396900000002</v>
      </c>
      <c r="K45" s="118">
        <v>0.40872396900000002</v>
      </c>
      <c r="L45" s="118">
        <v>0.110763047</v>
      </c>
      <c r="M45" s="118">
        <v>0.50954247500000005</v>
      </c>
      <c r="N45" s="118">
        <v>5.1586000000000004E-4</v>
      </c>
      <c r="O45" s="118">
        <v>7.2997999999999995E-5</v>
      </c>
      <c r="P45" s="118">
        <v>2.0696120000000002E-3</v>
      </c>
      <c r="Q45" s="118">
        <v>1.71953E-4</v>
      </c>
      <c r="R45" s="118">
        <v>1.6704300000000001E-3</v>
      </c>
      <c r="S45" s="118">
        <v>1.3986076E-2</v>
      </c>
      <c r="T45" s="118">
        <v>0.110547493</v>
      </c>
      <c r="U45" s="118">
        <v>1.20037E-4</v>
      </c>
      <c r="V45" s="118">
        <v>1.0706489E-2</v>
      </c>
      <c r="W45" s="118">
        <v>1.0273974E-2</v>
      </c>
      <c r="X45" s="118">
        <v>5.64699E-4</v>
      </c>
      <c r="Y45" s="118">
        <v>4.72294E-4</v>
      </c>
      <c r="Z45" s="118">
        <v>2.36147E-4</v>
      </c>
      <c r="AA45" s="118">
        <v>1.03E-7</v>
      </c>
      <c r="AB45" s="118">
        <v>1.2732430000000001E-3</v>
      </c>
      <c r="AC45" s="118">
        <v>3.5829999999999998E-6</v>
      </c>
      <c r="AD45" s="118">
        <v>3.5549999999999998E-6</v>
      </c>
      <c r="AE45" s="117"/>
      <c r="AF45" s="15">
        <v>7526.0726000000004</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3.4974502730000001</v>
      </c>
      <c r="F47" s="118">
        <v>2.2329771169999999</v>
      </c>
      <c r="G47" s="118">
        <v>1.738606E-3</v>
      </c>
      <c r="H47" s="118">
        <v>1.7126730000000001E-3</v>
      </c>
      <c r="I47" s="118">
        <v>0.25125263399999997</v>
      </c>
      <c r="J47" s="118">
        <v>0.263158051</v>
      </c>
      <c r="K47" s="118">
        <v>0.263158051</v>
      </c>
      <c r="L47" s="118">
        <v>0.104347984</v>
      </c>
      <c r="M47" s="118">
        <v>11.730161925999999</v>
      </c>
      <c r="N47" s="118">
        <v>4.1719499999999998E-4</v>
      </c>
      <c r="O47" s="118">
        <v>4.3789999999999999E-6</v>
      </c>
      <c r="P47" s="118">
        <v>2.5414600000000002E-4</v>
      </c>
      <c r="Q47" s="118">
        <v>6.4799999999999998E-6</v>
      </c>
      <c r="R47" s="118">
        <v>1.021515E-3</v>
      </c>
      <c r="S47" s="118">
        <v>6.2228900000000005E-4</v>
      </c>
      <c r="T47" s="118">
        <v>1.1686E-5</v>
      </c>
      <c r="U47" s="118">
        <v>5.5849999999999999E-6</v>
      </c>
      <c r="V47" s="118">
        <v>1.8278249999999999E-3</v>
      </c>
      <c r="W47" s="118">
        <v>4.3819089999999998E-3</v>
      </c>
      <c r="X47" s="118">
        <v>7.6682779999999997E-3</v>
      </c>
      <c r="Y47" s="118">
        <v>7.6213189999999997E-3</v>
      </c>
      <c r="Z47" s="118">
        <v>3.1536789999999999E-3</v>
      </c>
      <c r="AA47" s="118">
        <v>3.1538000000000002E-5</v>
      </c>
      <c r="AB47" s="118">
        <v>1.8474813999999999E-2</v>
      </c>
      <c r="AC47" s="118" t="s">
        <v>428</v>
      </c>
      <c r="AD47" s="118" t="s">
        <v>428</v>
      </c>
      <c r="AE47" s="117"/>
      <c r="AF47" s="15">
        <v>3706.0227554050002</v>
      </c>
      <c r="AG47" s="15" t="s">
        <v>429</v>
      </c>
      <c r="AH47" s="15" t="s">
        <v>429</v>
      </c>
      <c r="AI47" s="15" t="s">
        <v>429</v>
      </c>
      <c r="AJ47" s="15" t="s">
        <v>429</v>
      </c>
      <c r="AK47" s="15">
        <v>54600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4.5223104100000002</v>
      </c>
      <c r="G52" s="15" t="s">
        <v>431</v>
      </c>
      <c r="H52" s="15" t="s">
        <v>430</v>
      </c>
      <c r="I52" s="15">
        <v>1.7356E-2</v>
      </c>
      <c r="J52" s="15">
        <v>2.0007E-2</v>
      </c>
      <c r="K52" s="15">
        <v>2.5007000000000001E-2</v>
      </c>
      <c r="L52" s="15" t="s">
        <v>431</v>
      </c>
      <c r="M52" s="15" t="s">
        <v>431</v>
      </c>
      <c r="N52" s="15">
        <v>8.8664000000000004E-5</v>
      </c>
      <c r="O52" s="15">
        <v>1.4776999999999999E-5</v>
      </c>
      <c r="P52" s="15">
        <v>1.3595149999999999E-3</v>
      </c>
      <c r="Q52" s="15">
        <v>7.093121E-3</v>
      </c>
      <c r="R52" s="15">
        <v>4.4922999999999997E-5</v>
      </c>
      <c r="S52" s="15">
        <v>4.4923100000000002E-3</v>
      </c>
      <c r="T52" s="15">
        <v>3.0145999999999999E-5</v>
      </c>
      <c r="U52" s="15">
        <v>6.62025E-4</v>
      </c>
      <c r="V52" s="15">
        <v>8.8664000000000004E-5</v>
      </c>
      <c r="W52" s="15" t="s">
        <v>431</v>
      </c>
      <c r="X52" s="15" t="s">
        <v>431</v>
      </c>
      <c r="Y52" s="15" t="s">
        <v>431</v>
      </c>
      <c r="Z52" s="15" t="s">
        <v>431</v>
      </c>
      <c r="AA52" s="15" t="s">
        <v>431</v>
      </c>
      <c r="AB52" s="15" t="s">
        <v>431</v>
      </c>
      <c r="AC52" s="15" t="s">
        <v>428</v>
      </c>
      <c r="AD52" s="15" t="s">
        <v>428</v>
      </c>
      <c r="AE52" s="119"/>
      <c r="AF52" s="15" t="s">
        <v>429</v>
      </c>
      <c r="AG52" s="15" t="s">
        <v>429</v>
      </c>
      <c r="AH52" s="15">
        <v>59109.341114123003</v>
      </c>
      <c r="AI52" s="15" t="s">
        <v>429</v>
      </c>
      <c r="AJ52" s="15" t="s">
        <v>429</v>
      </c>
      <c r="AK52" s="15" t="s">
        <v>430</v>
      </c>
      <c r="AL52" s="31" t="s">
        <v>152</v>
      </c>
    </row>
    <row r="53" spans="1:38" ht="26.25" customHeight="1" thickBot="1" x14ac:dyDescent="0.25">
      <c r="A53" s="51" t="s">
        <v>137</v>
      </c>
      <c r="B53" s="51" t="s">
        <v>153</v>
      </c>
      <c r="C53" s="52" t="s">
        <v>154</v>
      </c>
      <c r="D53" s="53"/>
      <c r="E53" s="15" t="s">
        <v>430</v>
      </c>
      <c r="F53" s="15">
        <v>3.8566498299999998</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7.9060774</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v>2.6046E-2</v>
      </c>
      <c r="G57" s="118">
        <v>7.1694999999999995E-2</v>
      </c>
      <c r="H57" s="118">
        <v>2.2120000000000001E-2</v>
      </c>
      <c r="I57" s="118" t="s">
        <v>429</v>
      </c>
      <c r="J57" s="118" t="s">
        <v>429</v>
      </c>
      <c r="K57" s="118">
        <v>2.3014E-2</v>
      </c>
      <c r="L57" s="118" t="s">
        <v>429</v>
      </c>
      <c r="M57" s="118" t="s">
        <v>429</v>
      </c>
      <c r="N57" s="118" t="s">
        <v>429</v>
      </c>
      <c r="O57" s="118" t="s">
        <v>429</v>
      </c>
      <c r="P57" s="118">
        <v>3.5999999999999999E-3</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3.8164999999999998E-4</v>
      </c>
      <c r="G59" s="118">
        <v>3.1074000000000002E-3</v>
      </c>
      <c r="H59" s="118">
        <v>1.4641E-2</v>
      </c>
      <c r="I59" s="118">
        <v>3.1880100000000001E-2</v>
      </c>
      <c r="J59" s="118">
        <v>3.3557999999999998E-2</v>
      </c>
      <c r="K59" s="118">
        <v>3.4139000000000003E-2</v>
      </c>
      <c r="L59" s="118" t="s">
        <v>428</v>
      </c>
      <c r="M59" s="118">
        <v>6.5560000000000002E-3</v>
      </c>
      <c r="N59" s="118">
        <v>0.7954</v>
      </c>
      <c r="O59" s="118">
        <v>1.4E-3</v>
      </c>
      <c r="P59" s="118">
        <v>1.3599999999999999E-2</v>
      </c>
      <c r="Q59" s="118">
        <v>0.1903</v>
      </c>
      <c r="R59" s="118">
        <v>5.7000000000000002E-2</v>
      </c>
      <c r="S59" s="118">
        <v>8.0000000000000002E-3</v>
      </c>
      <c r="T59" s="118">
        <v>4.0000000000000001E-3</v>
      </c>
      <c r="U59" s="118">
        <v>5.5E-2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0.34177999999999997</v>
      </c>
      <c r="J61" s="118">
        <v>1.0253399999999999</v>
      </c>
      <c r="K61" s="118">
        <v>1.0253399999999999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0.115341534</v>
      </c>
      <c r="J62" s="118">
        <v>0.768943563</v>
      </c>
      <c r="K62" s="118">
        <v>2.6892475070000001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0.553911508</v>
      </c>
      <c r="F63" s="118">
        <v>0.110518177</v>
      </c>
      <c r="G63" s="118">
        <v>0.82226060000000001</v>
      </c>
      <c r="H63" s="118">
        <v>3.0051999999999999E-2</v>
      </c>
      <c r="I63" s="118">
        <v>0.98308786400000003</v>
      </c>
      <c r="J63" s="118">
        <v>1.107386575</v>
      </c>
      <c r="K63" s="118">
        <v>1.110021575</v>
      </c>
      <c r="L63" s="118" t="s">
        <v>430</v>
      </c>
      <c r="M63" s="118">
        <v>2.619005011</v>
      </c>
      <c r="N63" s="118" t="s">
        <v>430</v>
      </c>
      <c r="O63" s="118">
        <v>2.5676940000000001E-3</v>
      </c>
      <c r="P63" s="118">
        <v>5.3922705000000001E-2</v>
      </c>
      <c r="Q63" s="118" t="s">
        <v>430</v>
      </c>
      <c r="R63" s="118" t="s">
        <v>430</v>
      </c>
      <c r="S63" s="118" t="s">
        <v>430</v>
      </c>
      <c r="T63" s="118" t="s">
        <v>430</v>
      </c>
      <c r="U63" s="118" t="s">
        <v>430</v>
      </c>
      <c r="V63" s="118" t="s">
        <v>430</v>
      </c>
      <c r="W63" s="118" t="s">
        <v>430</v>
      </c>
      <c r="X63" s="118">
        <v>2E-3</v>
      </c>
      <c r="Y63" s="118" t="s">
        <v>430</v>
      </c>
      <c r="Z63" s="118" t="s">
        <v>430</v>
      </c>
      <c r="AA63" s="118" t="s">
        <v>430</v>
      </c>
      <c r="AB63" s="118">
        <v>0.46502671400000001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7.1886571799999999</v>
      </c>
      <c r="G70" s="118" t="s">
        <v>431</v>
      </c>
      <c r="H70" s="118">
        <v>0.45499067999999998</v>
      </c>
      <c r="I70" s="118">
        <v>0.766172148</v>
      </c>
      <c r="J70" s="118">
        <v>1.1872562</v>
      </c>
      <c r="K70" s="118">
        <v>1.86475758</v>
      </c>
      <c r="L70" s="118">
        <v>9.4920170000000002E-3</v>
      </c>
      <c r="M70" s="118">
        <v>4.6299999999999996E-3</v>
      </c>
      <c r="N70" s="118">
        <v>0.25748599999999999</v>
      </c>
      <c r="O70" s="118">
        <v>0.19400000000000001</v>
      </c>
      <c r="P70" s="118">
        <v>2.0000000000000002E-5</v>
      </c>
      <c r="Q70" s="118">
        <v>2.5799999999999998E-4</v>
      </c>
      <c r="R70" s="118">
        <v>9.4590000000000004E-3</v>
      </c>
      <c r="S70" s="118">
        <v>6.0730000000000003E-3</v>
      </c>
      <c r="T70" s="118">
        <v>6.9952E-2</v>
      </c>
      <c r="U70" s="118">
        <v>4.1799999999999997E-3</v>
      </c>
      <c r="V70" s="118">
        <v>1.8214459999999999</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1.3355696610000001</v>
      </c>
      <c r="G72" s="118" t="s">
        <v>430</v>
      </c>
      <c r="H72" s="118">
        <v>2.705014E-2</v>
      </c>
      <c r="I72" s="118">
        <v>0.73423401099999996</v>
      </c>
      <c r="J72" s="118">
        <v>1.347715467</v>
      </c>
      <c r="K72" s="118">
        <v>2.76751952</v>
      </c>
      <c r="L72" s="118">
        <v>1.6296914999999999E-2</v>
      </c>
      <c r="M72" s="118">
        <v>1.9999999999999999E-6</v>
      </c>
      <c r="N72" s="118">
        <v>11.28753</v>
      </c>
      <c r="O72" s="118">
        <v>0.42698000000000003</v>
      </c>
      <c r="P72" s="118">
        <v>0.18815000000000001</v>
      </c>
      <c r="Q72" s="118">
        <v>0.46315000000000001</v>
      </c>
      <c r="R72" s="118">
        <v>0.81598999999999999</v>
      </c>
      <c r="S72" s="118">
        <v>1.4853000000000001</v>
      </c>
      <c r="T72" s="118">
        <v>0.80869999999999997</v>
      </c>
      <c r="U72" s="118" t="s">
        <v>430</v>
      </c>
      <c r="V72" s="118">
        <v>27.65475</v>
      </c>
      <c r="W72" s="118">
        <v>1.1979299999999999</v>
      </c>
      <c r="X72" s="118">
        <v>1.4999999999999999E-2</v>
      </c>
      <c r="Y72" s="118">
        <v>3.3660000000000002E-2</v>
      </c>
      <c r="Z72" s="118">
        <v>7.6E-3</v>
      </c>
      <c r="AA72" s="118">
        <v>2.24E-2</v>
      </c>
      <c r="AB72" s="118">
        <v>7.8659999999999994E-2</v>
      </c>
      <c r="AC72" s="118">
        <v>0.22622094000000001</v>
      </c>
      <c r="AD72" s="118">
        <v>3.4498900000000003E-4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0.23732300000000001</v>
      </c>
      <c r="G74" s="118" t="s">
        <v>429</v>
      </c>
      <c r="H74" s="118">
        <v>8.2100000000000001E-4</v>
      </c>
      <c r="I74" s="118">
        <v>5.0452999999999998E-2</v>
      </c>
      <c r="J74" s="118">
        <v>6.164E-2</v>
      </c>
      <c r="K74" s="118">
        <v>9.2056100000000002E-2</v>
      </c>
      <c r="L74" s="118">
        <v>1.160419E-3</v>
      </c>
      <c r="M74" s="118" t="s">
        <v>429</v>
      </c>
      <c r="N74" s="118">
        <v>7.8E-2</v>
      </c>
      <c r="O74" s="118">
        <v>2.3999999999999998E-3</v>
      </c>
      <c r="P74" s="118" t="s">
        <v>429</v>
      </c>
      <c r="Q74" s="118">
        <v>5.4999999999999997E-3</v>
      </c>
      <c r="R74" s="118">
        <v>1.6199999999999999E-2</v>
      </c>
      <c r="S74" s="118">
        <v>3.1399999999999997E-2</v>
      </c>
      <c r="T74" s="118">
        <v>0.25</v>
      </c>
      <c r="U74" s="118" t="s">
        <v>429</v>
      </c>
      <c r="V74" s="118">
        <v>0.86199999999999999</v>
      </c>
      <c r="W74" s="118" t="s">
        <v>429</v>
      </c>
      <c r="X74" s="118">
        <v>1.06128E-4</v>
      </c>
      <c r="Y74" s="118">
        <v>2.6800000000000001E-4</v>
      </c>
      <c r="Z74" s="118">
        <v>7.0752000000000003E-5</v>
      </c>
      <c r="AA74" s="118">
        <v>8.8306000000000005E-5</v>
      </c>
      <c r="AB74" s="118">
        <v>5.3318599999999995E-4</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6.8250000000000003E-3</v>
      </c>
      <c r="G76" s="15" t="s">
        <v>430</v>
      </c>
      <c r="H76" s="15" t="s">
        <v>430</v>
      </c>
      <c r="I76" s="15">
        <v>5.4642000000000003E-5</v>
      </c>
      <c r="J76" s="15">
        <v>7.8059999999999995E-5</v>
      </c>
      <c r="K76" s="15">
        <v>1.7806000000000001E-4</v>
      </c>
      <c r="L76" s="15" t="s">
        <v>430</v>
      </c>
      <c r="M76" s="15" t="s">
        <v>430</v>
      </c>
      <c r="N76" s="15">
        <v>1.7600000000000001E-3</v>
      </c>
      <c r="O76" s="15">
        <v>1.3600000000000001E-3</v>
      </c>
      <c r="P76" s="15">
        <v>6.2156999999999997E-2</v>
      </c>
      <c r="Q76" s="15">
        <v>1.3600000000000001E-3</v>
      </c>
      <c r="R76" s="15" t="s">
        <v>430</v>
      </c>
      <c r="S76" s="15">
        <v>1.3600000000000001E-3</v>
      </c>
      <c r="T76" s="15" t="s">
        <v>430</v>
      </c>
      <c r="U76" s="15" t="s">
        <v>430</v>
      </c>
      <c r="V76" s="15">
        <v>1.3600000000000001E-3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3.3300000000000003E-5</v>
      </c>
      <c r="G77" s="15" t="s">
        <v>430</v>
      </c>
      <c r="H77" s="15">
        <v>2.8770000000000002E-3</v>
      </c>
      <c r="I77" s="15">
        <v>8.0811000000000001E-4</v>
      </c>
      <c r="J77" s="15">
        <v>1.07748E-3</v>
      </c>
      <c r="K77" s="15">
        <v>2.2842939999999999E-2</v>
      </c>
      <c r="L77" s="15" t="s">
        <v>430</v>
      </c>
      <c r="M77" s="15" t="s">
        <v>430</v>
      </c>
      <c r="N77" s="15">
        <v>0.41403000000000001</v>
      </c>
      <c r="O77" s="15">
        <v>2.1091669880000001</v>
      </c>
      <c r="P77" s="15" t="s">
        <v>430</v>
      </c>
      <c r="Q77" s="15">
        <v>6.9579999999999998E-3</v>
      </c>
      <c r="R77" s="15" t="s">
        <v>430</v>
      </c>
      <c r="S77" s="15">
        <v>6.6900000000000001E-2</v>
      </c>
      <c r="T77" s="15">
        <v>1.3389999999999999E-3</v>
      </c>
      <c r="U77" s="15">
        <v>5.9700000000000001E-5</v>
      </c>
      <c r="V77" s="15">
        <v>11.88348</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1.7492E-3</v>
      </c>
      <c r="L78" s="118" t="s">
        <v>428</v>
      </c>
      <c r="M78" s="15" t="s">
        <v>431</v>
      </c>
      <c r="N78" s="118" t="s">
        <v>428</v>
      </c>
      <c r="O78" s="118" t="s">
        <v>428</v>
      </c>
      <c r="P78" s="15" t="s">
        <v>431</v>
      </c>
      <c r="Q78" s="15" t="s">
        <v>431</v>
      </c>
      <c r="R78" s="118" t="s">
        <v>428</v>
      </c>
      <c r="S78" s="118">
        <v>6.0339999999999998E-2</v>
      </c>
      <c r="T78" s="118" t="s">
        <v>430</v>
      </c>
      <c r="U78" s="118" t="s">
        <v>430</v>
      </c>
      <c r="V78" s="118">
        <v>0.56310000000000004</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35.483838329999998</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0.14848</v>
      </c>
      <c r="G83" s="118" t="s">
        <v>428</v>
      </c>
      <c r="H83" s="118" t="s">
        <v>430</v>
      </c>
      <c r="I83" s="118">
        <v>3.712E-3</v>
      </c>
      <c r="J83" s="118">
        <v>2.784E-2</v>
      </c>
      <c r="K83" s="118">
        <v>0.15776000000000001</v>
      </c>
      <c r="L83" s="118">
        <v>2.1158400000000001E-4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21.653217415</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2.9107020910000001</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0.21224006100000001</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3.691417451</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14.680996131000001</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7.5267318950000002</v>
      </c>
      <c r="X90" s="118">
        <v>2.2460866999999999E-2</v>
      </c>
      <c r="Y90" s="118" t="s">
        <v>430</v>
      </c>
      <c r="Z90" s="118">
        <v>6.3354919999999999E-3</v>
      </c>
      <c r="AA90" s="118">
        <v>6.7852920000000001E-3</v>
      </c>
      <c r="AB90" s="118">
        <v>3.5581651999999998E-2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4.8180155000000002E-2</v>
      </c>
      <c r="F91" s="118">
        <v>0.41623576200000001</v>
      </c>
      <c r="G91" s="118">
        <v>3.8353999999999999E-2</v>
      </c>
      <c r="H91" s="118">
        <v>0.10346908</v>
      </c>
      <c r="I91" s="118">
        <v>1.332867231</v>
      </c>
      <c r="J91" s="118">
        <v>1.942213231</v>
      </c>
      <c r="K91" s="118">
        <v>2.0680702310000001</v>
      </c>
      <c r="L91" s="118">
        <v>0.114789409</v>
      </c>
      <c r="M91" s="118">
        <v>1.464575194</v>
      </c>
      <c r="N91" s="118">
        <v>0.102844832</v>
      </c>
      <c r="O91" s="118">
        <v>0.13463446600000001</v>
      </c>
      <c r="P91" s="118">
        <v>2.4932309999999998E-3</v>
      </c>
      <c r="Q91" s="118">
        <v>3.9642369999999998E-3</v>
      </c>
      <c r="R91" s="118">
        <v>8.8260370000000001E-3</v>
      </c>
      <c r="S91" s="118">
        <v>7.2212344660000003</v>
      </c>
      <c r="T91" s="118">
        <v>6.7317233000000004E-2</v>
      </c>
      <c r="U91" s="118" t="s">
        <v>431</v>
      </c>
      <c r="V91" s="118">
        <v>0.42990702200000003</v>
      </c>
      <c r="W91" s="118">
        <v>2.4932309999999998E-3</v>
      </c>
      <c r="X91" s="118">
        <v>2.2796746E-2</v>
      </c>
      <c r="Y91" s="118">
        <v>1.7277379999999999E-3</v>
      </c>
      <c r="Z91" s="118">
        <v>1.3313019999999999E-3</v>
      </c>
      <c r="AA91" s="118">
        <v>1.6956199999999999E-3</v>
      </c>
      <c r="AB91" s="118">
        <v>2.7551405000000001E-2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2.1498590000000001E-2</v>
      </c>
      <c r="G92" s="118" t="s">
        <v>430</v>
      </c>
      <c r="H92" s="118">
        <v>7.4999999999999997E-3</v>
      </c>
      <c r="I92" s="118">
        <v>0.105659588</v>
      </c>
      <c r="J92" s="118">
        <v>0.30188453700000001</v>
      </c>
      <c r="K92" s="118">
        <v>0.30188453700000001</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4.53377037</v>
      </c>
      <c r="G93" s="118" t="s">
        <v>430</v>
      </c>
      <c r="H93" s="118">
        <v>0.36537900000000001</v>
      </c>
      <c r="I93" s="118">
        <v>0.27291663399999999</v>
      </c>
      <c r="J93" s="118">
        <v>1.182631612</v>
      </c>
      <c r="K93" s="118">
        <v>1.4359500169999999</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9.8749493830000006</v>
      </c>
      <c r="G94" s="118" t="s">
        <v>430</v>
      </c>
      <c r="H94" s="118">
        <v>1.2217199999999999E-3</v>
      </c>
      <c r="I94" s="118">
        <v>0.18512889099999999</v>
      </c>
      <c r="J94" s="118">
        <v>0.52893968899999999</v>
      </c>
      <c r="K94" s="118">
        <v>0.54036498300000002</v>
      </c>
      <c r="L94" s="118" t="s">
        <v>430</v>
      </c>
      <c r="M94" s="118" t="s">
        <v>430</v>
      </c>
      <c r="N94" s="118">
        <v>4.2779999999999997E-3</v>
      </c>
      <c r="O94" s="118">
        <v>4.2200000000000001E-4</v>
      </c>
      <c r="P94" s="118" t="s">
        <v>430</v>
      </c>
      <c r="Q94" s="118" t="s">
        <v>430</v>
      </c>
      <c r="R94" s="118">
        <v>0.25680911499999998</v>
      </c>
      <c r="S94" s="118">
        <v>0.79391222500000003</v>
      </c>
      <c r="T94" s="118">
        <v>2.4381479000000001E-2</v>
      </c>
      <c r="U94" s="118" t="s">
        <v>430</v>
      </c>
      <c r="V94" s="118">
        <v>0.47432219399999997</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5.4730233000000003E-2</v>
      </c>
      <c r="J95" s="118">
        <v>0.15637209299999999</v>
      </c>
      <c r="K95" s="118">
        <v>0.15637209299999999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1.039244764</v>
      </c>
      <c r="F99" s="118">
        <v>36.850431024999999</v>
      </c>
      <c r="G99" s="118" t="s">
        <v>430</v>
      </c>
      <c r="H99" s="118">
        <v>16.341352574999998</v>
      </c>
      <c r="I99" s="118">
        <v>5.1230337000000001E-2</v>
      </c>
      <c r="J99" s="118">
        <v>0.18584019299999999</v>
      </c>
      <c r="K99" s="118">
        <v>0.18584019299999999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1483.991</v>
      </c>
      <c r="AL99" s="31" t="s">
        <v>277</v>
      </c>
    </row>
    <row r="100" spans="1:38" ht="26.25" customHeight="1" thickBot="1" x14ac:dyDescent="0.25">
      <c r="A100" s="51" t="s">
        <v>274</v>
      </c>
      <c r="B100" s="51" t="s">
        <v>278</v>
      </c>
      <c r="C100" s="52" t="s">
        <v>279</v>
      </c>
      <c r="D100" s="65"/>
      <c r="E100" s="118">
        <v>0.96604192799999999</v>
      </c>
      <c r="F100" s="118">
        <v>12.576136109</v>
      </c>
      <c r="G100" s="118" t="s">
        <v>430</v>
      </c>
      <c r="H100" s="118">
        <v>9.3509038189999991</v>
      </c>
      <c r="I100" s="118">
        <v>3.2814769000000001E-2</v>
      </c>
      <c r="J100" s="118">
        <v>0.119166224</v>
      </c>
      <c r="K100" s="118">
        <v>0.119166224</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2395.261</v>
      </c>
      <c r="AL100" s="31" t="s">
        <v>277</v>
      </c>
    </row>
    <row r="101" spans="1:38" ht="26.25" customHeight="1" thickBot="1" x14ac:dyDescent="0.25">
      <c r="A101" s="51" t="s">
        <v>274</v>
      </c>
      <c r="B101" s="51" t="s">
        <v>280</v>
      </c>
      <c r="C101" s="52" t="s">
        <v>281</v>
      </c>
      <c r="D101" s="65"/>
      <c r="E101" s="118">
        <v>1.0731902E-2</v>
      </c>
      <c r="F101" s="118">
        <v>1.5706711000000002E-2</v>
      </c>
      <c r="G101" s="118" t="s">
        <v>430</v>
      </c>
      <c r="H101" s="118">
        <v>0.13548760700000001</v>
      </c>
      <c r="I101" s="118">
        <v>5.7059700000000005E-4</v>
      </c>
      <c r="J101" s="118">
        <v>1.901991E-3</v>
      </c>
      <c r="K101" s="118">
        <v>1.901991E-3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544.37300000000005</v>
      </c>
      <c r="AL101" s="31" t="s">
        <v>277</v>
      </c>
    </row>
    <row r="102" spans="1:38" ht="26.25" customHeight="1" thickBot="1" x14ac:dyDescent="0.25">
      <c r="A102" s="51" t="s">
        <v>274</v>
      </c>
      <c r="B102" s="51" t="s">
        <v>282</v>
      </c>
      <c r="C102" s="52" t="s">
        <v>283</v>
      </c>
      <c r="D102" s="65"/>
      <c r="E102" s="118">
        <v>0.74475010699999999</v>
      </c>
      <c r="F102" s="118">
        <v>3.3400030570000001</v>
      </c>
      <c r="G102" s="118" t="s">
        <v>430</v>
      </c>
      <c r="H102" s="118">
        <v>22.346333142999999</v>
      </c>
      <c r="I102" s="118">
        <v>5.4563564000000002E-2</v>
      </c>
      <c r="J102" s="118">
        <v>1.133708978</v>
      </c>
      <c r="K102" s="118">
        <v>1.133708978</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7053.8360000000002</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0.13684225699999999</v>
      </c>
      <c r="F104" s="118">
        <v>0.33407796899999997</v>
      </c>
      <c r="G104" s="118" t="s">
        <v>430</v>
      </c>
      <c r="H104" s="118">
        <v>0.96950518200000002</v>
      </c>
      <c r="I104" s="118">
        <v>1.6384743E-2</v>
      </c>
      <c r="J104" s="118">
        <v>5.4606362999999998E-2</v>
      </c>
      <c r="K104" s="118">
        <v>5.4606362999999998E-2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243.554</v>
      </c>
      <c r="AL104" s="31" t="s">
        <v>277</v>
      </c>
    </row>
    <row r="105" spans="1:38" ht="26.25" customHeight="1" thickBot="1" x14ac:dyDescent="0.25">
      <c r="A105" s="51" t="s">
        <v>274</v>
      </c>
      <c r="B105" s="51" t="s">
        <v>288</v>
      </c>
      <c r="C105" s="52" t="s">
        <v>289</v>
      </c>
      <c r="D105" s="65"/>
      <c r="E105" s="118">
        <v>0.172970707</v>
      </c>
      <c r="F105" s="118">
        <v>0.25447257400000001</v>
      </c>
      <c r="G105" s="118" t="s">
        <v>430</v>
      </c>
      <c r="H105" s="118">
        <v>1.8837752780000001</v>
      </c>
      <c r="I105" s="118">
        <v>6.0390819999999998E-2</v>
      </c>
      <c r="J105" s="118">
        <v>9.4899860000000003E-2</v>
      </c>
      <c r="K105" s="118">
        <v>9.4899860000000003E-2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131.363</v>
      </c>
      <c r="AL105" s="31" t="s">
        <v>277</v>
      </c>
    </row>
    <row r="106" spans="1:38" ht="26.25" customHeight="1" thickBot="1" x14ac:dyDescent="0.25">
      <c r="A106" s="51" t="s">
        <v>274</v>
      </c>
      <c r="B106" s="51" t="s">
        <v>290</v>
      </c>
      <c r="C106" s="52" t="s">
        <v>291</v>
      </c>
      <c r="D106" s="65"/>
      <c r="E106" s="118">
        <v>2.27266E-4</v>
      </c>
      <c r="F106" s="118">
        <v>2.6654499999999998E-4</v>
      </c>
      <c r="G106" s="118" t="s">
        <v>430</v>
      </c>
      <c r="H106" s="118">
        <v>3.4888250000000001E-3</v>
      </c>
      <c r="I106" s="118">
        <v>1.048E-4</v>
      </c>
      <c r="J106" s="118">
        <v>1.6767999999999999E-4</v>
      </c>
      <c r="K106" s="118">
        <v>1.6767999999999999E-4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1.048</v>
      </c>
      <c r="AL106" s="31" t="s">
        <v>277</v>
      </c>
    </row>
    <row r="107" spans="1:38" ht="26.25" customHeight="1" thickBot="1" x14ac:dyDescent="0.25">
      <c r="A107" s="51" t="s">
        <v>274</v>
      </c>
      <c r="B107" s="51" t="s">
        <v>292</v>
      </c>
      <c r="C107" s="52" t="s">
        <v>293</v>
      </c>
      <c r="D107" s="65"/>
      <c r="E107" s="118">
        <v>0.115238485</v>
      </c>
      <c r="F107" s="118">
        <v>2.8808066970000001</v>
      </c>
      <c r="G107" s="118" t="s">
        <v>430</v>
      </c>
      <c r="H107" s="118">
        <v>9.9038793460000001</v>
      </c>
      <c r="I107" s="118">
        <v>0.16227904000000001</v>
      </c>
      <c r="J107" s="118">
        <v>2.7691956109999998</v>
      </c>
      <c r="K107" s="118">
        <v>2.7691956109999998</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51426.925999999999</v>
      </c>
      <c r="AL107" s="31" t="s">
        <v>277</v>
      </c>
    </row>
    <row r="108" spans="1:38" ht="26.25" customHeight="1" thickBot="1" x14ac:dyDescent="0.25">
      <c r="A108" s="51" t="s">
        <v>274</v>
      </c>
      <c r="B108" s="51" t="s">
        <v>294</v>
      </c>
      <c r="C108" s="52" t="s">
        <v>295</v>
      </c>
      <c r="D108" s="65"/>
      <c r="E108" s="118">
        <v>6.3967646000000003E-2</v>
      </c>
      <c r="F108" s="118">
        <v>3.085770347</v>
      </c>
      <c r="G108" s="118" t="s">
        <v>430</v>
      </c>
      <c r="H108" s="118">
        <v>2.8263863929999999</v>
      </c>
      <c r="I108" s="118">
        <v>7.9782296000000003E-2</v>
      </c>
      <c r="J108" s="118">
        <v>1.0690590209999999</v>
      </c>
      <c r="K108" s="118">
        <v>1.0690590209999999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40559.284</v>
      </c>
      <c r="AL108" s="31" t="s">
        <v>277</v>
      </c>
    </row>
    <row r="109" spans="1:38" ht="26.25" customHeight="1" thickBot="1" x14ac:dyDescent="0.25">
      <c r="A109" s="51" t="s">
        <v>274</v>
      </c>
      <c r="B109" s="51" t="s">
        <v>296</v>
      </c>
      <c r="C109" s="52" t="s">
        <v>297</v>
      </c>
      <c r="D109" s="65"/>
      <c r="E109" s="118">
        <v>4.6723989999999998E-3</v>
      </c>
      <c r="F109" s="118">
        <v>5.7611410000000002E-2</v>
      </c>
      <c r="G109" s="118" t="s">
        <v>430</v>
      </c>
      <c r="H109" s="118">
        <v>0.82273213700000003</v>
      </c>
      <c r="I109" s="118">
        <v>3.6873764000000003E-2</v>
      </c>
      <c r="J109" s="118">
        <v>7.8625447000000001E-2</v>
      </c>
      <c r="K109" s="118">
        <v>7.8625447000000001E-2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826.76599999999996</v>
      </c>
      <c r="AL109" s="31" t="s">
        <v>277</v>
      </c>
    </row>
    <row r="110" spans="1:38" ht="26.25" customHeight="1" thickBot="1" x14ac:dyDescent="0.25">
      <c r="A110" s="51" t="s">
        <v>274</v>
      </c>
      <c r="B110" s="51" t="s">
        <v>298</v>
      </c>
      <c r="C110" s="52" t="s">
        <v>299</v>
      </c>
      <c r="D110" s="65"/>
      <c r="E110" s="118">
        <v>2.000899E-3</v>
      </c>
      <c r="F110" s="118">
        <v>3.9327411E-2</v>
      </c>
      <c r="G110" s="118" t="s">
        <v>430</v>
      </c>
      <c r="H110" s="118">
        <v>0.17619025999999999</v>
      </c>
      <c r="I110" s="118">
        <v>4.0063850000000003E-3</v>
      </c>
      <c r="J110" s="118">
        <v>8.3733447000000003E-2</v>
      </c>
      <c r="K110" s="118">
        <v>8.3733447000000003E-2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801.27700000000004</v>
      </c>
      <c r="AL110" s="31" t="s">
        <v>277</v>
      </c>
    </row>
    <row r="111" spans="1:38" ht="26.25" customHeight="1" thickBot="1" x14ac:dyDescent="0.25">
      <c r="A111" s="51" t="s">
        <v>274</v>
      </c>
      <c r="B111" s="51" t="s">
        <v>300</v>
      </c>
      <c r="C111" s="52" t="s">
        <v>301</v>
      </c>
      <c r="D111" s="65"/>
      <c r="E111" s="118">
        <v>2.1517681E-2</v>
      </c>
      <c r="F111" s="118">
        <v>0.35132102399999998</v>
      </c>
      <c r="G111" s="118" t="s">
        <v>430</v>
      </c>
      <c r="H111" s="118">
        <v>0.31889099399999998</v>
      </c>
      <c r="I111" s="118">
        <v>4.4214390000000001E-3</v>
      </c>
      <c r="J111" s="118">
        <v>8.812884E-3</v>
      </c>
      <c r="K111" s="118">
        <v>8.812884E-3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1074.2139999999999</v>
      </c>
      <c r="AL111" s="31" t="s">
        <v>277</v>
      </c>
    </row>
    <row r="112" spans="1:38" ht="26.25" customHeight="1" thickBot="1" x14ac:dyDescent="0.25">
      <c r="A112" s="51" t="s">
        <v>302</v>
      </c>
      <c r="B112" s="51" t="s">
        <v>303</v>
      </c>
      <c r="C112" s="52" t="s">
        <v>304</v>
      </c>
      <c r="D112" s="53"/>
      <c r="E112" s="118">
        <v>8.6012725789999998</v>
      </c>
      <c r="F112" s="118" t="s">
        <v>430</v>
      </c>
      <c r="G112" s="118" t="s">
        <v>430</v>
      </c>
      <c r="H112" s="118">
        <v>9.3049383110000008</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218148691.817</v>
      </c>
      <c r="AL112" s="31" t="s">
        <v>445</v>
      </c>
    </row>
    <row r="113" spans="1:38" ht="26.25" customHeight="1" thickBot="1" x14ac:dyDescent="0.25">
      <c r="A113" s="51" t="s">
        <v>302</v>
      </c>
      <c r="B113" s="66" t="s">
        <v>305</v>
      </c>
      <c r="C113" s="67" t="s">
        <v>306</v>
      </c>
      <c r="D113" s="53"/>
      <c r="E113" s="118">
        <v>14.253249886000001</v>
      </c>
      <c r="F113" s="118">
        <v>10.090133268000001</v>
      </c>
      <c r="G113" s="118" t="s">
        <v>430</v>
      </c>
      <c r="H113" s="118">
        <v>35.821582874999997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289.03089847299998</v>
      </c>
      <c r="AL113" s="31" t="s">
        <v>146</v>
      </c>
    </row>
    <row r="114" spans="1:38" ht="26.25" customHeight="1" thickBot="1" x14ac:dyDescent="0.25">
      <c r="A114" s="51" t="s">
        <v>302</v>
      </c>
      <c r="B114" s="66" t="s">
        <v>307</v>
      </c>
      <c r="C114" s="67" t="s">
        <v>308</v>
      </c>
      <c r="D114" s="53"/>
      <c r="E114" s="118">
        <v>3.1542789000000002E-2</v>
      </c>
      <c r="F114" s="118" t="s">
        <v>430</v>
      </c>
      <c r="G114" s="118" t="s">
        <v>430</v>
      </c>
      <c r="H114" s="118">
        <v>7.6097435000000005E-2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0.8</v>
      </c>
      <c r="AL114" s="31" t="s">
        <v>146</v>
      </c>
    </row>
    <row r="115" spans="1:38" ht="26.25" customHeight="1" thickBot="1" x14ac:dyDescent="0.25">
      <c r="A115" s="51" t="s">
        <v>302</v>
      </c>
      <c r="B115" s="66" t="s">
        <v>309</v>
      </c>
      <c r="C115" s="67" t="s">
        <v>310</v>
      </c>
      <c r="D115" s="53"/>
      <c r="E115" s="118">
        <v>0.287827946</v>
      </c>
      <c r="F115" s="118" t="s">
        <v>430</v>
      </c>
      <c r="G115" s="118" t="s">
        <v>430</v>
      </c>
      <c r="H115" s="118">
        <v>0.55047214300000002</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7.3</v>
      </c>
      <c r="AL115" s="31" t="s">
        <v>146</v>
      </c>
    </row>
    <row r="116" spans="1:38" ht="26.25" customHeight="1" thickBot="1" x14ac:dyDescent="0.25">
      <c r="A116" s="51" t="s">
        <v>302</v>
      </c>
      <c r="B116" s="51" t="s">
        <v>311</v>
      </c>
      <c r="C116" s="57" t="s">
        <v>312</v>
      </c>
      <c r="D116" s="53"/>
      <c r="E116" s="118">
        <v>2.563014119</v>
      </c>
      <c r="F116" s="118">
        <v>0.293577651</v>
      </c>
      <c r="G116" s="118" t="s">
        <v>430</v>
      </c>
      <c r="H116" s="118">
        <v>1.860501892</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65.004122600000002</v>
      </c>
      <c r="AL116" s="31" t="s">
        <v>146</v>
      </c>
    </row>
    <row r="117" spans="1:38" ht="26.25" customHeight="1" thickBot="1" x14ac:dyDescent="0.25">
      <c r="A117" s="51" t="s">
        <v>302</v>
      </c>
      <c r="B117" s="51" t="s">
        <v>313</v>
      </c>
      <c r="C117" s="57" t="s">
        <v>314</v>
      </c>
      <c r="D117" s="53"/>
      <c r="E117" s="118">
        <v>2.6715566609999999</v>
      </c>
      <c r="F117" s="118" t="s">
        <v>430</v>
      </c>
      <c r="G117" s="118" t="s">
        <v>430</v>
      </c>
      <c r="H117" s="118">
        <v>1.9591233910000001</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10.397474487</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1.5497854740000001</v>
      </c>
      <c r="G121" s="118" t="s">
        <v>428</v>
      </c>
      <c r="H121" s="118">
        <v>1.821428571</v>
      </c>
      <c r="I121" s="118">
        <v>4.8022704999999999E-2</v>
      </c>
      <c r="J121" s="118">
        <v>0.823039258</v>
      </c>
      <c r="K121" s="118">
        <v>0.823039258</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4.0835453000000001E-2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4.0852036719999996</v>
      </c>
      <c r="W122" s="118" t="s">
        <v>430</v>
      </c>
      <c r="X122" s="118" t="s">
        <v>430</v>
      </c>
      <c r="Y122" s="118" t="s">
        <v>430</v>
      </c>
      <c r="Z122" s="118" t="s">
        <v>430</v>
      </c>
      <c r="AA122" s="118" t="s">
        <v>430</v>
      </c>
      <c r="AB122" s="118" t="s">
        <v>430</v>
      </c>
      <c r="AC122" s="118">
        <v>1.0503724999999999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5.356385E-3</v>
      </c>
      <c r="F125" s="118">
        <v>0.44814363000000002</v>
      </c>
      <c r="G125" s="118">
        <v>3.71376E-3</v>
      </c>
      <c r="H125" s="118" t="s">
        <v>430</v>
      </c>
      <c r="I125" s="118">
        <v>4.2011139999999997E-3</v>
      </c>
      <c r="J125" s="118">
        <v>8.2446840000000004E-3</v>
      </c>
      <c r="K125" s="118">
        <v>1.8319572999999999E-2</v>
      </c>
      <c r="L125" s="118" t="s">
        <v>431</v>
      </c>
      <c r="M125" s="118">
        <v>0.57146862600000004</v>
      </c>
      <c r="N125" s="118" t="s">
        <v>430</v>
      </c>
      <c r="O125" s="118" t="s">
        <v>430</v>
      </c>
      <c r="P125" s="118" t="s">
        <v>430</v>
      </c>
      <c r="Q125" s="118" t="s">
        <v>430</v>
      </c>
      <c r="R125" s="118" t="s">
        <v>430</v>
      </c>
      <c r="S125" s="118" t="s">
        <v>430</v>
      </c>
      <c r="T125" s="118" t="s">
        <v>430</v>
      </c>
      <c r="U125" s="118" t="s">
        <v>430</v>
      </c>
      <c r="V125" s="118" t="s">
        <v>430</v>
      </c>
      <c r="W125" s="118">
        <v>1.6069153999999999E-2</v>
      </c>
      <c r="X125" s="118">
        <v>5.9375E-5</v>
      </c>
      <c r="Y125" s="118">
        <v>1.2795600000000001E-4</v>
      </c>
      <c r="Z125" s="118">
        <v>3.7954999999999998E-5</v>
      </c>
      <c r="AA125" s="118">
        <v>7.328E-6</v>
      </c>
      <c r="AB125" s="118">
        <v>2.3261399999999999E-4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1.0172671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5.7978719999999997E-2</v>
      </c>
      <c r="F127" s="118" t="s">
        <v>430</v>
      </c>
      <c r="G127" s="118">
        <v>3.4465099999999999E-3</v>
      </c>
      <c r="H127" s="118">
        <v>0.34395926799999998</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6.8787675000000006E-2</v>
      </c>
      <c r="F133" s="118">
        <v>1.0839269999999999E-3</v>
      </c>
      <c r="G133" s="118">
        <v>9.4218270000000007E-3</v>
      </c>
      <c r="H133" s="118" t="s">
        <v>431</v>
      </c>
      <c r="I133" s="118">
        <v>8.3379000000000005E-4</v>
      </c>
      <c r="J133" s="118">
        <v>8.3379000000000005E-4</v>
      </c>
      <c r="K133" s="118">
        <v>8.3379000000000005E-4</v>
      </c>
      <c r="L133" s="118" t="s">
        <v>431</v>
      </c>
      <c r="M133" s="118">
        <v>1.1673060000000001E-2</v>
      </c>
      <c r="N133" s="118">
        <v>7.2157700000000005E-4</v>
      </c>
      <c r="O133" s="118">
        <v>1.20864E-4</v>
      </c>
      <c r="P133" s="118">
        <v>1.6675800000000001E-3</v>
      </c>
      <c r="Q133" s="118">
        <v>3.2702799999999999E-4</v>
      </c>
      <c r="R133" s="118">
        <v>3.25827E-4</v>
      </c>
      <c r="S133" s="118">
        <v>2.9867499999999998E-4</v>
      </c>
      <c r="T133" s="118">
        <v>4.1641399999999999E-4</v>
      </c>
      <c r="U133" s="118">
        <v>4.7528400000000003E-4</v>
      </c>
      <c r="V133" s="118">
        <v>3.8474479999999998E-3</v>
      </c>
      <c r="W133" s="118">
        <v>6.4877000000000001E-4</v>
      </c>
      <c r="X133" s="118">
        <v>3.1699999999999999E-7</v>
      </c>
      <c r="Y133" s="118">
        <v>1.73E-7</v>
      </c>
      <c r="Z133" s="118">
        <v>1.55E-7</v>
      </c>
      <c r="AA133" s="118">
        <v>1.68E-7</v>
      </c>
      <c r="AB133" s="118">
        <v>8.1299999999999999E-7</v>
      </c>
      <c r="AC133" s="118">
        <v>3.6042800000000001E-3</v>
      </c>
      <c r="AD133" s="118">
        <v>9.8516969999999995E-3</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3.5130672000000002E-2</v>
      </c>
      <c r="F135" s="118">
        <v>7.5983047999999997E-2</v>
      </c>
      <c r="G135" s="118">
        <v>1.462872E-3</v>
      </c>
      <c r="H135" s="118">
        <v>5.219184E-3</v>
      </c>
      <c r="I135" s="118">
        <v>0.143944185</v>
      </c>
      <c r="J135" s="118">
        <v>0.153828364</v>
      </c>
      <c r="K135" s="118">
        <v>0.160771831</v>
      </c>
      <c r="L135" s="118">
        <v>2.8331408999999998E-2</v>
      </c>
      <c r="M135" s="118">
        <v>1.3994866960000001</v>
      </c>
      <c r="N135" s="118">
        <v>9.2328059999999997E-3</v>
      </c>
      <c r="O135" s="118">
        <v>3.8940910000000001E-3</v>
      </c>
      <c r="P135" s="118">
        <v>3.9496999999999998E-5</v>
      </c>
      <c r="Q135" s="118">
        <v>1.8105658E-2</v>
      </c>
      <c r="R135" s="118">
        <v>1.6221790000000001E-3</v>
      </c>
      <c r="S135" s="118">
        <v>6.1485749999999999E-3</v>
      </c>
      <c r="T135" s="118">
        <v>1.4105899999999999E-4</v>
      </c>
      <c r="U135" s="118">
        <v>2.325424E-3</v>
      </c>
      <c r="V135" s="118">
        <v>0.42543816400000001</v>
      </c>
      <c r="W135" s="118">
        <v>0.285439524</v>
      </c>
      <c r="X135" s="118">
        <v>8.0674083999999993E-2</v>
      </c>
      <c r="Y135" s="118">
        <v>0.15554403999999999</v>
      </c>
      <c r="Z135" s="118">
        <v>0.12090543500000001</v>
      </c>
      <c r="AA135" s="118">
        <v>5.0075950000000001E-3</v>
      </c>
      <c r="AB135" s="118">
        <v>0.36213115400000001</v>
      </c>
      <c r="AC135" s="118">
        <v>3.52648E-4</v>
      </c>
      <c r="AD135" s="118">
        <v>4.2320000000000003E-6</v>
      </c>
      <c r="AE135" s="117"/>
      <c r="AF135" s="15" t="s">
        <v>430</v>
      </c>
      <c r="AG135" s="15" t="s">
        <v>430</v>
      </c>
      <c r="AH135" s="15" t="s">
        <v>430</v>
      </c>
      <c r="AI135" s="15" t="s">
        <v>430</v>
      </c>
      <c r="AJ135" s="15" t="s">
        <v>430</v>
      </c>
      <c r="AK135" s="15">
        <v>27.422999999999998</v>
      </c>
      <c r="AL135" s="31" t="s">
        <v>146</v>
      </c>
    </row>
    <row r="136" spans="1:38" ht="26.25" customHeight="1" thickBot="1" x14ac:dyDescent="0.25">
      <c r="A136" s="51" t="s">
        <v>330</v>
      </c>
      <c r="B136" s="51" t="s">
        <v>359</v>
      </c>
      <c r="C136" s="52" t="s">
        <v>360</v>
      </c>
      <c r="D136" s="53"/>
      <c r="E136" s="118" t="s">
        <v>431</v>
      </c>
      <c r="F136" s="118">
        <v>2.9782072E-2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3.87864E-3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7.7513589999999993E-2</v>
      </c>
      <c r="F139" s="118">
        <v>0.95298174499999999</v>
      </c>
      <c r="G139" s="118">
        <v>2.378839E-2</v>
      </c>
      <c r="H139" s="118">
        <v>0.11476038</v>
      </c>
      <c r="I139" s="118">
        <v>0.38151839999999998</v>
      </c>
      <c r="J139" s="118">
        <v>0.41315659999999998</v>
      </c>
      <c r="K139" s="118">
        <v>0.42760559999999997</v>
      </c>
      <c r="L139" s="118">
        <v>9.383126E-2</v>
      </c>
      <c r="M139" s="118">
        <v>6.2126219999999996</v>
      </c>
      <c r="N139" s="118">
        <v>4.1848709999999997E-2</v>
      </c>
      <c r="O139" s="118">
        <v>2.0133399999999999E-2</v>
      </c>
      <c r="P139" s="118">
        <v>1.7818612000000001E-2</v>
      </c>
      <c r="Q139" s="118">
        <v>2.9481100000000002E-4</v>
      </c>
      <c r="R139" s="118">
        <v>3.5664880000000003E-2</v>
      </c>
      <c r="S139" s="118">
        <v>9.3045070000000001E-3</v>
      </c>
      <c r="T139" s="118">
        <v>3.1062960000000001E-3</v>
      </c>
      <c r="U139" s="118">
        <v>7.7513600000000005E-4</v>
      </c>
      <c r="V139" s="118">
        <v>0.79383119999999996</v>
      </c>
      <c r="W139" s="118">
        <v>14.445498731000001</v>
      </c>
      <c r="X139" s="118">
        <v>0.18839110000000001</v>
      </c>
      <c r="Y139" s="118">
        <v>0.172572</v>
      </c>
      <c r="Z139" s="118">
        <v>6.5145930000000005E-2</v>
      </c>
      <c r="AA139" s="118">
        <v>0.11015846</v>
      </c>
      <c r="AB139" s="118">
        <v>0.53626748999999996</v>
      </c>
      <c r="AC139" s="118">
        <v>7.7513590000000002E-3</v>
      </c>
      <c r="AD139" s="118">
        <v>9.3045000000000001E-5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3.1442216680000001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314.84380271800012</v>
      </c>
      <c r="F141" s="9">
        <f t="shared" si="0"/>
        <v>263.78542846999989</v>
      </c>
      <c r="G141" s="9">
        <f t="shared" si="0"/>
        <v>35.355645615999983</v>
      </c>
      <c r="H141" s="9">
        <f t="shared" si="0"/>
        <v>128.100173848</v>
      </c>
      <c r="I141" s="9">
        <f t="shared" si="0"/>
        <v>19.521223994000014</v>
      </c>
      <c r="J141" s="9">
        <f t="shared" si="0"/>
        <v>33.472680430000018</v>
      </c>
      <c r="K141" s="9">
        <f t="shared" si="0"/>
        <v>39.526980272999992</v>
      </c>
      <c r="L141" s="9">
        <f t="shared" si="0"/>
        <v>4.2486092099999997</v>
      </c>
      <c r="M141" s="9">
        <f t="shared" si="0"/>
        <v>588.45408162900037</v>
      </c>
      <c r="N141" s="9">
        <f t="shared" si="0"/>
        <v>16.240769404999998</v>
      </c>
      <c r="O141" s="9">
        <f t="shared" si="0"/>
        <v>3.1547788680000002</v>
      </c>
      <c r="P141" s="9">
        <f t="shared" si="0"/>
        <v>0.75446021400000018</v>
      </c>
      <c r="Q141" s="9">
        <f t="shared" si="0"/>
        <v>1.0141187700000001</v>
      </c>
      <c r="R141" s="9">
        <f t="shared" si="0"/>
        <v>3.7865149039999997</v>
      </c>
      <c r="S141" s="9">
        <f t="shared" si="0"/>
        <v>113.02386354800002</v>
      </c>
      <c r="T141" s="9">
        <f t="shared" si="0"/>
        <v>2.2402672900000002</v>
      </c>
      <c r="U141" s="9">
        <f t="shared" si="0"/>
        <v>0.8363014820000001</v>
      </c>
      <c r="V141" s="9">
        <f t="shared" si="0"/>
        <v>98.159693707000017</v>
      </c>
      <c r="W141" s="9">
        <f t="shared" si="0"/>
        <v>33.834540476000001</v>
      </c>
      <c r="X141" s="9">
        <f t="shared" si="0"/>
        <v>1.9578766869999997</v>
      </c>
      <c r="Y141" s="9">
        <f t="shared" si="0"/>
        <v>1.9057342989999999</v>
      </c>
      <c r="Z141" s="9">
        <f t="shared" si="0"/>
        <v>1.0569799519999998</v>
      </c>
      <c r="AA141" s="9">
        <f t="shared" si="0"/>
        <v>0.97146475399999987</v>
      </c>
      <c r="AB141" s="9">
        <f t="shared" si="0"/>
        <v>6.3550824030000017</v>
      </c>
      <c r="AC141" s="9">
        <f t="shared" si="0"/>
        <v>4.2465416640000004</v>
      </c>
      <c r="AD141" s="9">
        <f t="shared" si="0"/>
        <v>0.28112973999999996</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28.474009165999998</v>
      </c>
      <c r="F143" s="5">
        <v>9.9326530149999996</v>
      </c>
      <c r="G143" s="5">
        <v>0.10147036700000001</v>
      </c>
      <c r="H143" s="5">
        <v>3.2518279040000002</v>
      </c>
      <c r="I143" s="5">
        <v>0.71212123000000005</v>
      </c>
      <c r="J143" s="5">
        <v>0.71212123000000005</v>
      </c>
      <c r="K143" s="5">
        <v>0.71212123000000005</v>
      </c>
      <c r="L143" s="5">
        <v>0.41770884899999999</v>
      </c>
      <c r="M143" s="5">
        <v>198.97517298099999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233934.409793</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17.996592437</v>
      </c>
      <c r="F144" s="5">
        <v>0.74943270699999998</v>
      </c>
      <c r="G144" s="5">
        <v>2.0257207999999999E-2</v>
      </c>
      <c r="H144" s="5">
        <v>6.0980654000000002E-2</v>
      </c>
      <c r="I144" s="5">
        <v>0.71558944899999999</v>
      </c>
      <c r="J144" s="5">
        <v>0.71558944899999999</v>
      </c>
      <c r="K144" s="5">
        <v>0.71558944899999999</v>
      </c>
      <c r="L144" s="5">
        <v>0.58729701899999998</v>
      </c>
      <c r="M144" s="5">
        <v>3.1368011650000001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46704.1622651</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41.829100885000003</v>
      </c>
      <c r="F145" s="5">
        <v>3.1976535269999999</v>
      </c>
      <c r="G145" s="5">
        <v>4.3726211000000001E-2</v>
      </c>
      <c r="H145" s="5">
        <v>0.110795803</v>
      </c>
      <c r="I145" s="5">
        <v>0.45183979499999999</v>
      </c>
      <c r="J145" s="5">
        <v>0.45183979499999999</v>
      </c>
      <c r="K145" s="5">
        <v>0.45183979499999999</v>
      </c>
      <c r="L145" s="5">
        <v>0.26738852499999999</v>
      </c>
      <c r="M145" s="5">
        <v>13.177554852</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93125.471187021001</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1.2350842070000001</v>
      </c>
      <c r="F146" s="5">
        <v>7.1865474640000002</v>
      </c>
      <c r="G146" s="5">
        <v>5.6154359999999997E-3</v>
      </c>
      <c r="H146" s="5">
        <v>6.4219079999999996E-3</v>
      </c>
      <c r="I146" s="5">
        <v>0.134001752</v>
      </c>
      <c r="J146" s="5">
        <v>0.134001752</v>
      </c>
      <c r="K146" s="5">
        <v>0.134001752</v>
      </c>
      <c r="L146" s="5">
        <v>1.8564167999999999E-2</v>
      </c>
      <c r="M146" s="5">
        <v>41.078663370000001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3801.9676370000002</v>
      </c>
      <c r="AL146" s="34" t="s">
        <v>60</v>
      </c>
    </row>
    <row r="147" spans="1:38" ht="26.25" customHeight="1" thickBot="1" x14ac:dyDescent="0.25">
      <c r="A147" s="76"/>
      <c r="B147" s="34" t="s">
        <v>383</v>
      </c>
      <c r="C147" s="77" t="s">
        <v>384</v>
      </c>
      <c r="D147" s="78" t="s">
        <v>376</v>
      </c>
      <c r="E147" s="5" t="s">
        <v>430</v>
      </c>
      <c r="F147" s="5">
        <v>1.738685153</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71183.177687000003</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0.253919542</v>
      </c>
      <c r="J148" s="5">
        <v>1.404585964</v>
      </c>
      <c r="K148" s="5">
        <v>1.404585964</v>
      </c>
      <c r="L148" s="5" t="s">
        <v>430</v>
      </c>
      <c r="M148" s="5" t="s">
        <v>430</v>
      </c>
      <c r="N148" s="5">
        <v>0.30244475199999998</v>
      </c>
      <c r="O148" s="5">
        <v>6.2641709999999998E-3</v>
      </c>
      <c r="P148" s="5" t="s">
        <v>428</v>
      </c>
      <c r="Q148" s="5">
        <v>8.6463200000000005E-4</v>
      </c>
      <c r="R148" s="5">
        <v>2.0064755700000001</v>
      </c>
      <c r="S148" s="5">
        <v>20.561477949</v>
      </c>
      <c r="T148" s="5">
        <v>0.53998914899999995</v>
      </c>
      <c r="U148" s="5">
        <v>8.6463210000000002E-3</v>
      </c>
      <c r="V148" s="5">
        <v>17.990150562</v>
      </c>
      <c r="W148" s="5" t="s">
        <v>428</v>
      </c>
      <c r="X148" s="5">
        <v>1.871024E-3</v>
      </c>
      <c r="Y148" s="5">
        <v>4.2307600000000001E-3</v>
      </c>
      <c r="Z148" s="5">
        <v>2.116747E-3</v>
      </c>
      <c r="AA148" s="5">
        <v>8.0891299999999997E-4</v>
      </c>
      <c r="AB148" s="5">
        <v>9.0274440000000008E-3</v>
      </c>
      <c r="AC148" s="5" t="s">
        <v>428</v>
      </c>
      <c r="AD148" s="5" t="s">
        <v>430</v>
      </c>
      <c r="AE148" s="44"/>
      <c r="AF148" s="5" t="s">
        <v>429</v>
      </c>
      <c r="AG148" s="5" t="s">
        <v>430</v>
      </c>
      <c r="AH148" s="5" t="s">
        <v>429</v>
      </c>
      <c r="AI148" s="5" t="s">
        <v>429</v>
      </c>
      <c r="AJ148" s="5" t="s">
        <v>429</v>
      </c>
      <c r="AK148" s="5">
        <v>130234.07143921001</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0.17093309900000001</v>
      </c>
      <c r="J149" s="5">
        <v>1.139553992</v>
      </c>
      <c r="K149" s="5">
        <v>1.139553992</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130234.07143921001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314.84380271800012</v>
      </c>
      <c r="F152" s="7">
        <f t="shared" si="1"/>
        <v>263.78542846999989</v>
      </c>
      <c r="G152" s="7">
        <f t="shared" si="1"/>
        <v>35.355645615999983</v>
      </c>
      <c r="H152" s="7">
        <f t="shared" si="1"/>
        <v>128.100173848</v>
      </c>
      <c r="I152" s="7">
        <f t="shared" si="1"/>
        <v>19.521223994000014</v>
      </c>
      <c r="J152" s="7">
        <f t="shared" si="1"/>
        <v>33.472680430000018</v>
      </c>
      <c r="K152" s="7">
        <f t="shared" si="1"/>
        <v>39.526980272999992</v>
      </c>
      <c r="L152" s="7">
        <f t="shared" si="1"/>
        <v>4.2486092099999997</v>
      </c>
      <c r="M152" s="7">
        <f t="shared" si="1"/>
        <v>588.45408162900037</v>
      </c>
      <c r="N152" s="7">
        <f t="shared" si="1"/>
        <v>16.240769404999998</v>
      </c>
      <c r="O152" s="7">
        <f t="shared" si="1"/>
        <v>3.1547788680000002</v>
      </c>
      <c r="P152" s="7">
        <f t="shared" si="1"/>
        <v>0.75446021400000018</v>
      </c>
      <c r="Q152" s="7">
        <f t="shared" si="1"/>
        <v>1.0141187700000001</v>
      </c>
      <c r="R152" s="7">
        <f t="shared" si="1"/>
        <v>3.7865149039999997</v>
      </c>
      <c r="S152" s="7">
        <f t="shared" si="1"/>
        <v>113.02386354800002</v>
      </c>
      <c r="T152" s="7">
        <f t="shared" si="1"/>
        <v>2.2402672900000002</v>
      </c>
      <c r="U152" s="7">
        <f t="shared" si="1"/>
        <v>0.8363014820000001</v>
      </c>
      <c r="V152" s="7">
        <f t="shared" si="1"/>
        <v>98.159693707000017</v>
      </c>
      <c r="W152" s="7">
        <f t="shared" si="1"/>
        <v>33.834540476000001</v>
      </c>
      <c r="X152" s="7">
        <f t="shared" si="1"/>
        <v>1.9578766869999997</v>
      </c>
      <c r="Y152" s="7">
        <f t="shared" si="1"/>
        <v>1.9057342989999999</v>
      </c>
      <c r="Z152" s="7">
        <f t="shared" si="1"/>
        <v>1.0569799519999998</v>
      </c>
      <c r="AA152" s="7">
        <f t="shared" si="1"/>
        <v>0.97146475399999987</v>
      </c>
      <c r="AB152" s="7">
        <f t="shared" si="1"/>
        <v>6.3550824030000017</v>
      </c>
      <c r="AC152" s="7">
        <f t="shared" si="1"/>
        <v>4.2465416640000004</v>
      </c>
      <c r="AD152" s="7">
        <f t="shared" si="1"/>
        <v>0.28112973999999996</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314.84380271800012</v>
      </c>
      <c r="F154" s="7">
        <f>SUM(F$141, F$153, -1 * IF(OR($B$6=2005,$B$6&gt;=2020),SUM(F$99:F$122),0), IF(AND(ISNUMBER(SEARCH($B$4,"AT|BE|CH|GB|IE|LT|LU")),SUM(F$143:F$149)&gt;0),SUM(F$143:F$149)-SUM(F$27:F$33),0))</f>
        <v>263.78542846999989</v>
      </c>
      <c r="G154" s="7">
        <f t="shared" ref="G154:AD154" si="2">SUM(G$141, G$153, IF(AND(ISNUMBER(SEARCH($B$4,"AT|BE|CH|GB|IE|LT|LU")),SUM(G$143:G$149)&gt;0),SUM(G$143:G$149)-SUM(G$27:G$33),0))</f>
        <v>35.355645615999983</v>
      </c>
      <c r="H154" s="7">
        <f t="shared" si="2"/>
        <v>128.100173848</v>
      </c>
      <c r="I154" s="7">
        <f t="shared" si="2"/>
        <v>19.521223994000014</v>
      </c>
      <c r="J154" s="7">
        <f t="shared" si="2"/>
        <v>33.472680430000018</v>
      </c>
      <c r="K154" s="7">
        <f t="shared" si="2"/>
        <v>39.526980272999992</v>
      </c>
      <c r="L154" s="7">
        <f t="shared" si="2"/>
        <v>4.2486092099999997</v>
      </c>
      <c r="M154" s="7">
        <f t="shared" si="2"/>
        <v>588.45408162900037</v>
      </c>
      <c r="N154" s="7">
        <f t="shared" si="2"/>
        <v>16.240769404999998</v>
      </c>
      <c r="O154" s="7">
        <f t="shared" si="2"/>
        <v>3.1547788680000002</v>
      </c>
      <c r="P154" s="7">
        <f t="shared" si="2"/>
        <v>0.75446021400000018</v>
      </c>
      <c r="Q154" s="7">
        <f t="shared" si="2"/>
        <v>1.0141187700000001</v>
      </c>
      <c r="R154" s="7">
        <f t="shared" si="2"/>
        <v>3.7865149039999997</v>
      </c>
      <c r="S154" s="7">
        <f t="shared" si="2"/>
        <v>113.02386354800002</v>
      </c>
      <c r="T154" s="7">
        <f t="shared" si="2"/>
        <v>2.2402672900000002</v>
      </c>
      <c r="U154" s="7">
        <f t="shared" si="2"/>
        <v>0.8363014820000001</v>
      </c>
      <c r="V154" s="7">
        <f t="shared" si="2"/>
        <v>98.159693707000017</v>
      </c>
      <c r="W154" s="7">
        <f t="shared" si="2"/>
        <v>33.834540476000001</v>
      </c>
      <c r="X154" s="7">
        <f t="shared" si="2"/>
        <v>1.9578766869999997</v>
      </c>
      <c r="Y154" s="7">
        <f t="shared" si="2"/>
        <v>1.9057342989999999</v>
      </c>
      <c r="Z154" s="7">
        <f t="shared" si="2"/>
        <v>1.0569799519999998</v>
      </c>
      <c r="AA154" s="7">
        <f t="shared" si="2"/>
        <v>0.97146475399999987</v>
      </c>
      <c r="AB154" s="7">
        <f t="shared" si="2"/>
        <v>6.3550824030000017</v>
      </c>
      <c r="AC154" s="7">
        <f t="shared" si="2"/>
        <v>4.2465416640000004</v>
      </c>
      <c r="AD154" s="7">
        <f t="shared" si="2"/>
        <v>0.28112973999999996</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39.703654317999998</v>
      </c>
      <c r="F157" s="12">
        <v>0.57888119199999999</v>
      </c>
      <c r="G157" s="12">
        <v>2.3063543549999999</v>
      </c>
      <c r="H157" s="12" t="s">
        <v>428</v>
      </c>
      <c r="I157" s="12">
        <v>0.40887327800000001</v>
      </c>
      <c r="J157" s="12">
        <v>0.40887327800000001</v>
      </c>
      <c r="K157" s="12">
        <v>0.40887327800000001</v>
      </c>
      <c r="L157" s="12">
        <v>3.7818027999999997E-2</v>
      </c>
      <c r="M157" s="12">
        <v>4.8311649619999999</v>
      </c>
      <c r="N157" s="12" t="s">
        <v>428</v>
      </c>
      <c r="O157" s="12" t="s">
        <v>428</v>
      </c>
      <c r="P157" s="12" t="s">
        <v>428</v>
      </c>
      <c r="Q157" s="12" t="s">
        <v>428</v>
      </c>
      <c r="R157" s="12" t="s">
        <v>428</v>
      </c>
      <c r="S157" s="12" t="s">
        <v>428</v>
      </c>
      <c r="T157" s="12" t="s">
        <v>428</v>
      </c>
      <c r="U157" s="12" t="s">
        <v>428</v>
      </c>
      <c r="V157" s="12" t="s">
        <v>428</v>
      </c>
      <c r="W157" s="12">
        <v>1.4419744999999999E-2</v>
      </c>
      <c r="X157" s="12">
        <v>4.0167140000000002E-3</v>
      </c>
      <c r="Y157" s="12">
        <v>4.5809999999999998E-6</v>
      </c>
      <c r="Z157" s="12">
        <v>9.8873309999999992E-3</v>
      </c>
      <c r="AA157" s="12">
        <v>2.4641720000000002E-3</v>
      </c>
      <c r="AB157" s="12">
        <v>1.6372798000000001E-2</v>
      </c>
      <c r="AC157" s="12" t="s">
        <v>428</v>
      </c>
      <c r="AD157" s="12" t="s">
        <v>428</v>
      </c>
      <c r="AE157" s="44"/>
      <c r="AF157" s="12">
        <v>120962.40008874801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8.3962537000000004E-2</v>
      </c>
      <c r="F158" s="12">
        <v>5.9086341000000001E-2</v>
      </c>
      <c r="G158" s="12">
        <v>9.8224530000000001E-3</v>
      </c>
      <c r="H158" s="12" t="s">
        <v>428</v>
      </c>
      <c r="I158" s="12">
        <v>6.9518139999999997E-3</v>
      </c>
      <c r="J158" s="12">
        <v>6.9518139999999997E-3</v>
      </c>
      <c r="K158" s="12">
        <v>6.9518139999999997E-3</v>
      </c>
      <c r="L158" s="12">
        <v>2.3570359999999999E-3</v>
      </c>
      <c r="M158" s="12">
        <v>0.65309915699999999</v>
      </c>
      <c r="N158" s="12">
        <v>0.52985577900000003</v>
      </c>
      <c r="O158" s="12" t="s">
        <v>428</v>
      </c>
      <c r="P158" s="12" t="s">
        <v>428</v>
      </c>
      <c r="Q158" s="12" t="s">
        <v>428</v>
      </c>
      <c r="R158" s="12" t="s">
        <v>428</v>
      </c>
      <c r="S158" s="12" t="s">
        <v>428</v>
      </c>
      <c r="T158" s="12" t="s">
        <v>428</v>
      </c>
      <c r="U158" s="12" t="s">
        <v>428</v>
      </c>
      <c r="V158" s="12" t="s">
        <v>428</v>
      </c>
      <c r="W158" s="12">
        <v>1.4036490000000001E-3</v>
      </c>
      <c r="X158" s="12">
        <v>2.2463100000000001E-4</v>
      </c>
      <c r="Y158" s="12">
        <v>3.0180000000000002E-6</v>
      </c>
      <c r="Z158" s="12">
        <v>5.4594500000000005E-4</v>
      </c>
      <c r="AA158" s="12">
        <v>1.3578400000000001E-4</v>
      </c>
      <c r="AB158" s="12">
        <v>9.0937799999999997E-4</v>
      </c>
      <c r="AC158" s="12" t="s">
        <v>428</v>
      </c>
      <c r="AD158" s="12" t="s">
        <v>428</v>
      </c>
      <c r="AE158" s="44"/>
      <c r="AF158" s="12">
        <v>456.69854035499998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96.924150377999993</v>
      </c>
      <c r="F159" s="12">
        <v>2.856951349</v>
      </c>
      <c r="G159" s="12">
        <v>23.998992477000002</v>
      </c>
      <c r="H159" s="12">
        <v>1.489887E-2</v>
      </c>
      <c r="I159" s="12">
        <v>4.0826737140000002</v>
      </c>
      <c r="J159" s="12">
        <v>4.2975512780000003</v>
      </c>
      <c r="K159" s="12">
        <v>4.2975512780000003</v>
      </c>
      <c r="L159" s="12">
        <v>0.87025943400000005</v>
      </c>
      <c r="M159" s="12">
        <v>4.7292096609999996</v>
      </c>
      <c r="N159" s="12">
        <v>6.0394655999999998E-2</v>
      </c>
      <c r="O159" s="12">
        <v>8.0936089999999999E-3</v>
      </c>
      <c r="P159" s="12">
        <v>3.8626628000000003E-2</v>
      </c>
      <c r="Q159" s="12">
        <v>2.0131552E-2</v>
      </c>
      <c r="R159" s="12">
        <v>0.108559219</v>
      </c>
      <c r="S159" s="12">
        <v>0.32086947500000002</v>
      </c>
      <c r="T159" s="12">
        <v>15.842032943</v>
      </c>
      <c r="U159" s="12">
        <v>1.2242885E-2</v>
      </c>
      <c r="V159" s="12">
        <v>0.28890577000000001</v>
      </c>
      <c r="W159" s="12">
        <v>0.29817197699999998</v>
      </c>
      <c r="X159" s="12">
        <v>1.6367949999999999E-2</v>
      </c>
      <c r="Y159" s="12">
        <v>1.3689559E-2</v>
      </c>
      <c r="Z159" s="12">
        <v>6.8447789999999996E-3</v>
      </c>
      <c r="AA159" s="12">
        <v>2.976E-6</v>
      </c>
      <c r="AB159" s="12">
        <v>3.6905264E-2</v>
      </c>
      <c r="AC159" s="12">
        <v>1.8607300000000001E-4</v>
      </c>
      <c r="AD159" s="12">
        <v>6.5004099999999997E-4</v>
      </c>
      <c r="AE159" s="44"/>
      <c r="AF159" s="12">
        <v>61682.633840467999</v>
      </c>
      <c r="AG159" s="12" t="s">
        <v>430</v>
      </c>
      <c r="AH159" s="12" t="s">
        <v>430</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M170"/>
  <sheetViews>
    <sheetView topLeftCell="AG103"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2013</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2013</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21.806500346</v>
      </c>
      <c r="F14" s="118">
        <v>1.7333144220000001</v>
      </c>
      <c r="G14" s="118">
        <v>9.4159584029999994</v>
      </c>
      <c r="H14" s="118">
        <v>8.3545800000000003E-2</v>
      </c>
      <c r="I14" s="118">
        <v>0.173048378</v>
      </c>
      <c r="J14" s="118">
        <v>0.26588869599999998</v>
      </c>
      <c r="K14" s="118">
        <v>0.70754249599999997</v>
      </c>
      <c r="L14" s="118">
        <v>8.1878880000000008E-3</v>
      </c>
      <c r="M14" s="118">
        <v>5.8908802099999997</v>
      </c>
      <c r="N14" s="118">
        <v>0.39578075699999998</v>
      </c>
      <c r="O14" s="118">
        <v>3.7437850000000002E-2</v>
      </c>
      <c r="P14" s="118">
        <v>0.185410932</v>
      </c>
      <c r="Q14" s="118">
        <v>0.130199075</v>
      </c>
      <c r="R14" s="118">
        <v>0.202535679</v>
      </c>
      <c r="S14" s="118">
        <v>0.241655228</v>
      </c>
      <c r="T14" s="118">
        <v>0.14912467800000001</v>
      </c>
      <c r="U14" s="118">
        <v>0.43810099400000002</v>
      </c>
      <c r="V14" s="118">
        <v>4.8320807060000002</v>
      </c>
      <c r="W14" s="118">
        <v>0.93564568000000004</v>
      </c>
      <c r="X14" s="118">
        <v>8.5411180000000003E-3</v>
      </c>
      <c r="Y14" s="118">
        <v>7.9738159999999999E-3</v>
      </c>
      <c r="Z14" s="118">
        <v>6.3217869999999997E-3</v>
      </c>
      <c r="AA14" s="118">
        <v>5.7524830000000001E-3</v>
      </c>
      <c r="AB14" s="118">
        <v>2.8589204E-2</v>
      </c>
      <c r="AC14" s="118">
        <v>2.6799333000000001</v>
      </c>
      <c r="AD14" s="118">
        <v>0.149176108</v>
      </c>
      <c r="AE14" s="117"/>
      <c r="AF14" s="15">
        <v>13173.815594600001</v>
      </c>
      <c r="AG14" s="15">
        <v>246498.19918649999</v>
      </c>
      <c r="AH14" s="15">
        <v>297196.46334144898</v>
      </c>
      <c r="AI14" s="15">
        <v>35955.213473039999</v>
      </c>
      <c r="AJ14" s="15">
        <v>73751.658026000005</v>
      </c>
      <c r="AK14" s="15" t="s">
        <v>430</v>
      </c>
      <c r="AL14" s="31" t="s">
        <v>60</v>
      </c>
    </row>
    <row r="15" spans="1:39" ht="26.25" customHeight="1" thickBot="1" x14ac:dyDescent="0.25">
      <c r="A15" s="51" t="s">
        <v>64</v>
      </c>
      <c r="B15" s="51" t="s">
        <v>65</v>
      </c>
      <c r="C15" s="52" t="s">
        <v>66</v>
      </c>
      <c r="D15" s="53"/>
      <c r="E15" s="118">
        <v>5.5420052000000002</v>
      </c>
      <c r="F15" s="118">
        <v>0.44179665000000001</v>
      </c>
      <c r="G15" s="118">
        <v>9.9450331999999992</v>
      </c>
      <c r="H15" s="118" t="s">
        <v>428</v>
      </c>
      <c r="I15" s="118">
        <v>0.1573638</v>
      </c>
      <c r="J15" s="118">
        <v>0.22253736800000001</v>
      </c>
      <c r="K15" s="118">
        <v>0.24560653399999999</v>
      </c>
      <c r="L15" s="118">
        <v>8.2853049999999998E-3</v>
      </c>
      <c r="M15" s="118">
        <v>4.4790869999999998</v>
      </c>
      <c r="N15" s="118">
        <v>8.0783680000000007E-3</v>
      </c>
      <c r="O15" s="118">
        <v>4.3787970000000002E-3</v>
      </c>
      <c r="P15" s="118">
        <v>4.8504020000000002E-3</v>
      </c>
      <c r="Q15" s="118">
        <v>2.2142770000000002E-3</v>
      </c>
      <c r="R15" s="118">
        <v>2.6688561E-2</v>
      </c>
      <c r="S15" s="118">
        <v>1.4093269E-2</v>
      </c>
      <c r="T15" s="118">
        <v>4.0751695999999997E-2</v>
      </c>
      <c r="U15" s="118">
        <v>1.8078602999999999E-2</v>
      </c>
      <c r="V15" s="118">
        <v>6.7277269000000001E-2</v>
      </c>
      <c r="W15" s="118">
        <v>1.7710453000000001E-2</v>
      </c>
      <c r="X15" s="118">
        <v>2.8119999999999999E-6</v>
      </c>
      <c r="Y15" s="118">
        <v>4.2180000000000001E-6</v>
      </c>
      <c r="Z15" s="118">
        <v>4.2180000000000001E-6</v>
      </c>
      <c r="AA15" s="118">
        <v>4.2180000000000001E-6</v>
      </c>
      <c r="AB15" s="118">
        <v>1.5464E-5</v>
      </c>
      <c r="AC15" s="118" t="s">
        <v>428</v>
      </c>
      <c r="AD15" s="118" t="s">
        <v>430</v>
      </c>
      <c r="AE15" s="117"/>
      <c r="AF15" s="15">
        <v>137407.62278999999</v>
      </c>
      <c r="AG15" s="15" t="s">
        <v>429</v>
      </c>
      <c r="AH15" s="15">
        <v>37893.687207645002</v>
      </c>
      <c r="AI15" s="15">
        <v>53.090400000000002</v>
      </c>
      <c r="AJ15" s="15" t="s">
        <v>429</v>
      </c>
      <c r="AK15" s="15" t="s">
        <v>430</v>
      </c>
      <c r="AL15" s="31" t="s">
        <v>60</v>
      </c>
    </row>
    <row r="16" spans="1:39" ht="26.25" customHeight="1" thickBot="1" x14ac:dyDescent="0.25">
      <c r="A16" s="51" t="s">
        <v>64</v>
      </c>
      <c r="B16" s="51" t="s">
        <v>67</v>
      </c>
      <c r="C16" s="52" t="s">
        <v>68</v>
      </c>
      <c r="D16" s="53"/>
      <c r="E16" s="118">
        <v>5.5311830000000004</v>
      </c>
      <c r="F16" s="118">
        <v>3.6199999999999999E-5</v>
      </c>
      <c r="G16" s="118">
        <v>0.3517692</v>
      </c>
      <c r="H16" s="118" t="s">
        <v>431</v>
      </c>
      <c r="I16" s="118" t="s">
        <v>431</v>
      </c>
      <c r="J16" s="118" t="s">
        <v>431</v>
      </c>
      <c r="K16" s="118" t="s">
        <v>431</v>
      </c>
      <c r="L16" s="118" t="s">
        <v>431</v>
      </c>
      <c r="M16" s="118">
        <v>0.15764700000000001</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1.5860643000000001E-2</v>
      </c>
      <c r="AE16" s="117"/>
      <c r="AF16" s="15">
        <v>0.55194019999999999</v>
      </c>
      <c r="AG16" s="15">
        <v>23672.6015625</v>
      </c>
      <c r="AH16" s="15">
        <v>37488.394981049998</v>
      </c>
      <c r="AI16" s="15" t="s">
        <v>429</v>
      </c>
      <c r="AJ16" s="15" t="s">
        <v>429</v>
      </c>
      <c r="AK16" s="15" t="s">
        <v>430</v>
      </c>
      <c r="AL16" s="31" t="s">
        <v>60</v>
      </c>
    </row>
    <row r="17" spans="1:38" ht="26.25" customHeight="1" thickBot="1" x14ac:dyDescent="0.25">
      <c r="A17" s="51" t="s">
        <v>64</v>
      </c>
      <c r="B17" s="51" t="s">
        <v>69</v>
      </c>
      <c r="C17" s="52" t="s">
        <v>70</v>
      </c>
      <c r="D17" s="53" t="s">
        <v>206</v>
      </c>
      <c r="E17" s="15">
        <v>5.5409979109999998</v>
      </c>
      <c r="F17" s="15">
        <v>9.1928419999999997E-3</v>
      </c>
      <c r="G17" s="15">
        <v>2.9547812699999998</v>
      </c>
      <c r="H17" s="15" t="s">
        <v>431</v>
      </c>
      <c r="I17" s="15">
        <v>2.6624024999999999E-2</v>
      </c>
      <c r="J17" s="15">
        <v>4.0647831000000002E-2</v>
      </c>
      <c r="K17" s="15">
        <v>6.6092399999999996E-2</v>
      </c>
      <c r="L17" s="15">
        <v>6.0170299999999998E-4</v>
      </c>
      <c r="M17" s="15">
        <v>62.370736311999998</v>
      </c>
      <c r="N17" s="15">
        <v>0.1060175</v>
      </c>
      <c r="O17" s="15">
        <v>3.3291700000000001E-4</v>
      </c>
      <c r="P17" s="15">
        <v>2.5283369999999999E-3</v>
      </c>
      <c r="Q17" s="15">
        <v>1.4000200000000001E-3</v>
      </c>
      <c r="R17" s="15">
        <v>1.958867E-3</v>
      </c>
      <c r="S17" s="15">
        <v>8.8667900000000003E-4</v>
      </c>
      <c r="T17" s="15">
        <v>5.9499999999999998E-6</v>
      </c>
      <c r="U17" s="15">
        <v>1.3066900000000001E-4</v>
      </c>
      <c r="V17" s="15">
        <v>0.85901749999999999</v>
      </c>
      <c r="W17" s="15">
        <v>7.8399999999999997E-2</v>
      </c>
      <c r="X17" s="15" t="s">
        <v>431</v>
      </c>
      <c r="Y17" s="15" t="s">
        <v>431</v>
      </c>
      <c r="Z17" s="15" t="s">
        <v>431</v>
      </c>
      <c r="AA17" s="15" t="s">
        <v>431</v>
      </c>
      <c r="AB17" s="15" t="s">
        <v>431</v>
      </c>
      <c r="AC17" s="15" t="s">
        <v>428</v>
      </c>
      <c r="AD17" s="15">
        <v>6.2836352999999998E-2</v>
      </c>
      <c r="AE17" s="117"/>
      <c r="AF17" s="15">
        <v>17.2874892</v>
      </c>
      <c r="AG17" s="15">
        <v>5651.129844</v>
      </c>
      <c r="AH17" s="15">
        <v>1967.7068317379999</v>
      </c>
      <c r="AI17" s="15" t="s">
        <v>429</v>
      </c>
      <c r="AJ17" s="15" t="s">
        <v>429</v>
      </c>
      <c r="AK17" s="15" t="s">
        <v>430</v>
      </c>
      <c r="AL17" s="31" t="s">
        <v>60</v>
      </c>
    </row>
    <row r="18" spans="1:38" ht="26.25" customHeight="1" thickBot="1" x14ac:dyDescent="0.25">
      <c r="A18" s="51" t="s">
        <v>64</v>
      </c>
      <c r="B18" s="51" t="s">
        <v>71</v>
      </c>
      <c r="C18" s="52" t="s">
        <v>72</v>
      </c>
      <c r="D18" s="53"/>
      <c r="E18" s="15">
        <v>0.47424288799999997</v>
      </c>
      <c r="F18" s="15">
        <v>2.5810385000000002E-2</v>
      </c>
      <c r="G18" s="15">
        <v>0.43641920499999998</v>
      </c>
      <c r="H18" s="15">
        <v>1.937717E-3</v>
      </c>
      <c r="I18" s="15">
        <v>3.0225E-4</v>
      </c>
      <c r="J18" s="15">
        <v>3.0242000000000002E-4</v>
      </c>
      <c r="K18" s="15">
        <v>9.5971330000000007E-3</v>
      </c>
      <c r="L18" s="15">
        <v>1.2111E-5</v>
      </c>
      <c r="M18" s="15">
        <v>4.832544671</v>
      </c>
      <c r="N18" s="15">
        <v>6.5420260000000003E-3</v>
      </c>
      <c r="O18" s="15">
        <v>7.2967099999999999E-4</v>
      </c>
      <c r="P18" s="15">
        <v>1.28727E-4</v>
      </c>
      <c r="Q18" s="15">
        <v>6.6390520000000003E-3</v>
      </c>
      <c r="R18" s="15">
        <v>3.0260399999999998E-3</v>
      </c>
      <c r="S18" s="15">
        <v>3.648966E-3</v>
      </c>
      <c r="T18" s="15">
        <v>6.1136899999999995E-4</v>
      </c>
      <c r="U18" s="15">
        <v>3.0657999999999997E-5</v>
      </c>
      <c r="V18" s="15">
        <v>0.13019802599999999</v>
      </c>
      <c r="W18" s="15">
        <v>1.4120000000000001E-2</v>
      </c>
      <c r="X18" s="15">
        <v>4.0109999999999998E-3</v>
      </c>
      <c r="Y18" s="15">
        <v>7.9999999999999996E-6</v>
      </c>
      <c r="Z18" s="15">
        <v>3.0000000000000001E-6</v>
      </c>
      <c r="AA18" s="15">
        <v>3.0000000000000001E-6</v>
      </c>
      <c r="AB18" s="15">
        <v>4.0249999999999999E-3</v>
      </c>
      <c r="AC18" s="15" t="s">
        <v>430</v>
      </c>
      <c r="AD18" s="15" t="s">
        <v>430</v>
      </c>
      <c r="AE18" s="117"/>
      <c r="AF18" s="15">
        <v>223.61555200000001</v>
      </c>
      <c r="AG18" s="15">
        <v>53.869900000000001</v>
      </c>
      <c r="AH18" s="15">
        <v>2767.4887549499999</v>
      </c>
      <c r="AI18" s="15" t="s">
        <v>429</v>
      </c>
      <c r="AJ18" s="15" t="s">
        <v>429</v>
      </c>
      <c r="AK18" s="15" t="s">
        <v>430</v>
      </c>
      <c r="AL18" s="31" t="s">
        <v>60</v>
      </c>
    </row>
    <row r="19" spans="1:38" ht="26.25" customHeight="1" thickBot="1" x14ac:dyDescent="0.25">
      <c r="A19" s="51" t="s">
        <v>64</v>
      </c>
      <c r="B19" s="51" t="s">
        <v>73</v>
      </c>
      <c r="C19" s="52" t="s">
        <v>74</v>
      </c>
      <c r="D19" s="53"/>
      <c r="E19" s="118">
        <v>9.8852664309999998</v>
      </c>
      <c r="F19" s="118">
        <v>1.7674075680000001</v>
      </c>
      <c r="G19" s="118">
        <v>1.5903247170000001</v>
      </c>
      <c r="H19" s="118">
        <v>4.6185700000000003E-2</v>
      </c>
      <c r="I19" s="118">
        <v>0.246097804</v>
      </c>
      <c r="J19" s="118">
        <v>0.28180901899999999</v>
      </c>
      <c r="K19" s="118">
        <v>0.36654071900000001</v>
      </c>
      <c r="L19" s="118">
        <v>2.6668174999999999E-2</v>
      </c>
      <c r="M19" s="118">
        <v>12.59482581</v>
      </c>
      <c r="N19" s="118">
        <v>1.64461E-4</v>
      </c>
      <c r="O19" s="118">
        <v>3.0477E-5</v>
      </c>
      <c r="P19" s="118">
        <v>1.2981753E-2</v>
      </c>
      <c r="Q19" s="118">
        <v>1.2718302000000001E-2</v>
      </c>
      <c r="R19" s="118">
        <v>2.7906300000000002E-4</v>
      </c>
      <c r="S19" s="118">
        <v>1.5628473E-2</v>
      </c>
      <c r="T19" s="118">
        <v>5.5717821000000001E-2</v>
      </c>
      <c r="U19" s="118">
        <v>1.746128E-3</v>
      </c>
      <c r="V19" s="118">
        <v>7.8245233999999997E-2</v>
      </c>
      <c r="W19" s="118">
        <v>3.909727E-3</v>
      </c>
      <c r="X19" s="118">
        <v>1.0903999999999999E-5</v>
      </c>
      <c r="Y19" s="118">
        <v>8.4840999999999996E-5</v>
      </c>
      <c r="Z19" s="118">
        <v>9.9599999999999995E-6</v>
      </c>
      <c r="AA19" s="118">
        <v>8.8370000000000003E-6</v>
      </c>
      <c r="AB19" s="118">
        <v>1.14541E-4</v>
      </c>
      <c r="AC19" s="118" t="s">
        <v>428</v>
      </c>
      <c r="AD19" s="118" t="s">
        <v>428</v>
      </c>
      <c r="AE19" s="117"/>
      <c r="AF19" s="15">
        <v>142518.11158346001</v>
      </c>
      <c r="AG19" s="15">
        <v>125.2328</v>
      </c>
      <c r="AH19" s="15">
        <v>214429.038007547</v>
      </c>
      <c r="AI19" s="15">
        <v>176.94661210999999</v>
      </c>
      <c r="AJ19" s="15">
        <v>58.043599999999998</v>
      </c>
      <c r="AK19" s="15" t="s">
        <v>430</v>
      </c>
      <c r="AL19" s="31" t="s">
        <v>60</v>
      </c>
    </row>
    <row r="20" spans="1:38" ht="26.25" customHeight="1" thickBot="1" x14ac:dyDescent="0.25">
      <c r="A20" s="51" t="s">
        <v>64</v>
      </c>
      <c r="B20" s="51" t="s">
        <v>75</v>
      </c>
      <c r="C20" s="52" t="s">
        <v>76</v>
      </c>
      <c r="D20" s="53"/>
      <c r="E20" s="118">
        <v>1.2145460589999999</v>
      </c>
      <c r="F20" s="118">
        <v>0.28963418899999999</v>
      </c>
      <c r="G20" s="118">
        <v>3.8181474999999999E-2</v>
      </c>
      <c r="H20" s="118">
        <v>2.4169999999999999E-3</v>
      </c>
      <c r="I20" s="118">
        <v>1.0180810000000001E-3</v>
      </c>
      <c r="J20" s="118">
        <v>1.0180810000000001E-3</v>
      </c>
      <c r="K20" s="118">
        <v>4.9800809999999999E-3</v>
      </c>
      <c r="L20" s="118">
        <v>4.0723000000000003E-5</v>
      </c>
      <c r="M20" s="118">
        <v>1.471549006</v>
      </c>
      <c r="N20" s="118">
        <v>2.6757000000000001E-5</v>
      </c>
      <c r="O20" s="118">
        <v>4.4599999999999996E-6</v>
      </c>
      <c r="P20" s="118">
        <v>4.3102779999999999E-3</v>
      </c>
      <c r="Q20" s="118">
        <v>2.1405819999999998E-3</v>
      </c>
      <c r="R20" s="118">
        <v>1.3557000000000001E-5</v>
      </c>
      <c r="S20" s="118">
        <v>1.3557020000000001E-3</v>
      </c>
      <c r="T20" s="118">
        <v>9.0969999999999995E-6</v>
      </c>
      <c r="U20" s="118">
        <v>1.9978800000000001E-4</v>
      </c>
      <c r="V20" s="118">
        <v>2.6757000000000001E-5</v>
      </c>
      <c r="W20" s="118" t="s">
        <v>428</v>
      </c>
      <c r="X20" s="118">
        <v>1.217E-6</v>
      </c>
      <c r="Y20" s="118">
        <v>1.9470000000000002E-6</v>
      </c>
      <c r="Z20" s="118">
        <v>6.0800000000000004E-7</v>
      </c>
      <c r="AA20" s="118">
        <v>4.8699999999999995E-7</v>
      </c>
      <c r="AB20" s="118">
        <v>4.2579999999999997E-6</v>
      </c>
      <c r="AC20" s="118">
        <v>6.0800000000000004E-7</v>
      </c>
      <c r="AD20" s="118" t="s">
        <v>428</v>
      </c>
      <c r="AE20" s="117"/>
      <c r="AF20" s="15">
        <v>4.2043590999999996</v>
      </c>
      <c r="AG20" s="15" t="s">
        <v>429</v>
      </c>
      <c r="AH20" s="15">
        <v>25822.116302771999</v>
      </c>
      <c r="AI20" s="15">
        <v>1400.00882413</v>
      </c>
      <c r="AJ20" s="15">
        <v>29.749528000000002</v>
      </c>
      <c r="AK20" s="15" t="s">
        <v>430</v>
      </c>
      <c r="AL20" s="31" t="s">
        <v>60</v>
      </c>
    </row>
    <row r="21" spans="1:38" ht="26.25" customHeight="1" thickBot="1" x14ac:dyDescent="0.25">
      <c r="A21" s="51" t="s">
        <v>64</v>
      </c>
      <c r="B21" s="51" t="s">
        <v>77</v>
      </c>
      <c r="C21" s="52" t="s">
        <v>78</v>
      </c>
      <c r="D21" s="53"/>
      <c r="E21" s="118">
        <v>2.5124929310000002</v>
      </c>
      <c r="F21" s="118">
        <v>0.57384179700000004</v>
      </c>
      <c r="G21" s="118">
        <v>0.50606474499999998</v>
      </c>
      <c r="H21" s="118">
        <v>0.10131900000000001</v>
      </c>
      <c r="I21" s="118">
        <v>3.6080868000000002E-2</v>
      </c>
      <c r="J21" s="118">
        <v>0.13097763400000001</v>
      </c>
      <c r="K21" s="118">
        <v>0.23623860399999999</v>
      </c>
      <c r="L21" s="118">
        <v>2.0064670000000001E-3</v>
      </c>
      <c r="M21" s="118">
        <v>3.88023388</v>
      </c>
      <c r="N21" s="118">
        <v>8.7039000000000005E-5</v>
      </c>
      <c r="O21" s="118">
        <v>1.5E-5</v>
      </c>
      <c r="P21" s="118">
        <v>1.3072380000000001E-3</v>
      </c>
      <c r="Q21" s="118">
        <v>6.7938909999999998E-3</v>
      </c>
      <c r="R21" s="118">
        <v>4.3028000000000002E-5</v>
      </c>
      <c r="S21" s="118">
        <v>4.302798E-3</v>
      </c>
      <c r="T21" s="118">
        <v>2.8873999999999998E-5</v>
      </c>
      <c r="U21" s="118">
        <v>6.3409600000000001E-4</v>
      </c>
      <c r="V21" s="118">
        <v>8.4924000000000002E-5</v>
      </c>
      <c r="W21" s="118" t="s">
        <v>428</v>
      </c>
      <c r="X21" s="118">
        <v>3.3876000000000002E-4</v>
      </c>
      <c r="Y21" s="118">
        <v>7.3923700000000001E-4</v>
      </c>
      <c r="Z21" s="118">
        <v>2.1542800000000001E-4</v>
      </c>
      <c r="AA21" s="118">
        <v>4.0102999999999999E-5</v>
      </c>
      <c r="AB21" s="118">
        <v>1.3335269999999999E-3</v>
      </c>
      <c r="AC21" s="118">
        <v>1.4855929999999999E-3</v>
      </c>
      <c r="AD21" s="118">
        <v>7.0122200000000004E-4</v>
      </c>
      <c r="AE21" s="117"/>
      <c r="AF21" s="15">
        <v>21.839099999999998</v>
      </c>
      <c r="AG21" s="15">
        <v>913.70770000000005</v>
      </c>
      <c r="AH21" s="15">
        <v>58932.063312300001</v>
      </c>
      <c r="AI21" s="15">
        <v>1164.3673971989999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15.958538229</v>
      </c>
      <c r="F23" s="118">
        <v>1.7221357639999999</v>
      </c>
      <c r="G23" s="118">
        <v>1.1199483999999999E-2</v>
      </c>
      <c r="H23" s="118">
        <v>4.7965619999999999E-3</v>
      </c>
      <c r="I23" s="118">
        <v>0.85777653600000003</v>
      </c>
      <c r="J23" s="118">
        <v>0.90221893399999997</v>
      </c>
      <c r="K23" s="118">
        <v>0.90221893399999997</v>
      </c>
      <c r="L23" s="118">
        <v>0.43644474500000002</v>
      </c>
      <c r="M23" s="118">
        <v>10.665764678</v>
      </c>
      <c r="N23" s="118">
        <v>8.9982999999999995E-5</v>
      </c>
      <c r="O23" s="118">
        <v>1.5175E-5</v>
      </c>
      <c r="P23" s="118">
        <v>1.314993E-3</v>
      </c>
      <c r="Q23" s="118">
        <v>2.9107000000000001E-5</v>
      </c>
      <c r="R23" s="118">
        <v>6.6948579999999997E-3</v>
      </c>
      <c r="S23" s="118">
        <v>4.0731780000000002E-3</v>
      </c>
      <c r="T23" s="118">
        <v>3.1946000000000002E-5</v>
      </c>
      <c r="U23" s="118">
        <v>2.862E-5</v>
      </c>
      <c r="V23" s="118">
        <v>1.0714904000000001E-2</v>
      </c>
      <c r="W23" s="118">
        <v>9.8638481E-2</v>
      </c>
      <c r="X23" s="118">
        <v>9.5071870000000003E-3</v>
      </c>
      <c r="Y23" s="118">
        <v>9.407782E-3</v>
      </c>
      <c r="Z23" s="118">
        <v>8.2021130000000005E-3</v>
      </c>
      <c r="AA23" s="118">
        <v>9.4127110000000007E-3</v>
      </c>
      <c r="AB23" s="118">
        <v>3.6529793999999997E-2</v>
      </c>
      <c r="AC23" s="118" t="s">
        <v>428</v>
      </c>
      <c r="AD23" s="118" t="s">
        <v>428</v>
      </c>
      <c r="AE23" s="117"/>
      <c r="AF23" s="15">
        <v>24233.375693775</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5.7348417270000001</v>
      </c>
      <c r="F24" s="118">
        <v>0.37533798099999999</v>
      </c>
      <c r="G24" s="118">
        <v>2.5857659879999999</v>
      </c>
      <c r="H24" s="118">
        <v>0.242329508</v>
      </c>
      <c r="I24" s="118">
        <v>0.119807553</v>
      </c>
      <c r="J24" s="118">
        <v>0.23706237599999999</v>
      </c>
      <c r="K24" s="118">
        <v>0.26169057600000001</v>
      </c>
      <c r="L24" s="118">
        <v>2.3272675E-2</v>
      </c>
      <c r="M24" s="118">
        <v>3.568632257</v>
      </c>
      <c r="N24" s="118">
        <v>3.4848729000000002E-2</v>
      </c>
      <c r="O24" s="118">
        <v>1.0423824E-2</v>
      </c>
      <c r="P24" s="118">
        <v>7.5114448E-2</v>
      </c>
      <c r="Q24" s="118">
        <v>6.2652000000000003E-3</v>
      </c>
      <c r="R24" s="118">
        <v>2.2700429999999998E-3</v>
      </c>
      <c r="S24" s="118">
        <v>5.7014179999999998E-3</v>
      </c>
      <c r="T24" s="118">
        <v>1.4130309999999999E-3</v>
      </c>
      <c r="U24" s="118">
        <v>9.4767600000000005E-4</v>
      </c>
      <c r="V24" s="118">
        <v>3.963212E-2</v>
      </c>
      <c r="W24" s="118">
        <v>2.8476373999999999E-2</v>
      </c>
      <c r="X24" s="118">
        <v>4.4476259999999997E-3</v>
      </c>
      <c r="Y24" s="118">
        <v>5.8643849999999997E-3</v>
      </c>
      <c r="Z24" s="118">
        <v>1.5545870000000001E-3</v>
      </c>
      <c r="AA24" s="118">
        <v>2.9661729999999999E-3</v>
      </c>
      <c r="AB24" s="118">
        <v>1.4832771999999999E-2</v>
      </c>
      <c r="AC24" s="118">
        <v>7.7790969999999996E-3</v>
      </c>
      <c r="AD24" s="118">
        <v>2.0378190000000002E-3</v>
      </c>
      <c r="AE24" s="117"/>
      <c r="AF24" s="15">
        <v>455.0299</v>
      </c>
      <c r="AG24" s="15">
        <v>4325.1582200000003</v>
      </c>
      <c r="AH24" s="15">
        <v>59962.293304387</v>
      </c>
      <c r="AI24" s="15">
        <v>2906.5255113610001</v>
      </c>
      <c r="AJ24" s="15">
        <v>287.61818</v>
      </c>
      <c r="AK24" s="15" t="s">
        <v>430</v>
      </c>
      <c r="AL24" s="31" t="s">
        <v>60</v>
      </c>
    </row>
    <row r="25" spans="1:38" ht="26.25" customHeight="1" thickBot="1" x14ac:dyDescent="0.25">
      <c r="A25" s="51" t="s">
        <v>86</v>
      </c>
      <c r="B25" s="55" t="s">
        <v>87</v>
      </c>
      <c r="C25" s="57" t="s">
        <v>88</v>
      </c>
      <c r="D25" s="53"/>
      <c r="E25" s="118">
        <v>3.0501248159999998</v>
      </c>
      <c r="F25" s="118">
        <v>0.34448341399999999</v>
      </c>
      <c r="G25" s="118">
        <v>0.24072037499999999</v>
      </c>
      <c r="H25" s="118" t="s">
        <v>428</v>
      </c>
      <c r="I25" s="118">
        <v>3.4044049999999999E-2</v>
      </c>
      <c r="J25" s="118">
        <v>4.3585741999999997E-2</v>
      </c>
      <c r="K25" s="118">
        <v>4.3585741999999997E-2</v>
      </c>
      <c r="L25" s="118">
        <v>1.6395415E-2</v>
      </c>
      <c r="M25" s="118">
        <v>2.9333243489999998</v>
      </c>
      <c r="N25" s="118">
        <v>5.8142159999999998E-2</v>
      </c>
      <c r="O25" s="118">
        <v>6.6764E-5</v>
      </c>
      <c r="P25" s="118" t="s">
        <v>428</v>
      </c>
      <c r="Q25" s="118">
        <v>5.4079999999999997E-6</v>
      </c>
      <c r="R25" s="118">
        <v>2.2755762999999998E-2</v>
      </c>
      <c r="S25" s="118">
        <v>0.23342282</v>
      </c>
      <c r="T25" s="118">
        <v>5.9151450000000001E-3</v>
      </c>
      <c r="U25" s="118">
        <v>5.4079999999999997E-5</v>
      </c>
      <c r="V25" s="118">
        <v>0.18397069299999999</v>
      </c>
      <c r="W25" s="118">
        <v>8.5791619999999996E-3</v>
      </c>
      <c r="X25" s="118">
        <v>1.2664005000000001E-2</v>
      </c>
      <c r="Y25" s="118">
        <v>9.3465800000000002E-3</v>
      </c>
      <c r="Z25" s="118">
        <v>2.2717444999999999E-2</v>
      </c>
      <c r="AA25" s="118">
        <v>2.50687E-3</v>
      </c>
      <c r="AB25" s="118">
        <v>4.7234900000000003E-2</v>
      </c>
      <c r="AC25" s="118" t="s">
        <v>430</v>
      </c>
      <c r="AD25" s="118" t="s">
        <v>430</v>
      </c>
      <c r="AE25" s="117"/>
      <c r="AF25" s="15">
        <v>10474.400318149999</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1.9823222000000001E-2</v>
      </c>
      <c r="F26" s="118">
        <v>4.4096622000000002E-2</v>
      </c>
      <c r="G26" s="118">
        <v>1.8423840000000001E-3</v>
      </c>
      <c r="H26" s="118" t="s">
        <v>428</v>
      </c>
      <c r="I26" s="118">
        <v>1.634E-3</v>
      </c>
      <c r="J26" s="118">
        <v>1.634E-3</v>
      </c>
      <c r="K26" s="118">
        <v>1.634E-3</v>
      </c>
      <c r="L26" s="118">
        <v>3.7201999999999998E-4</v>
      </c>
      <c r="M26" s="118">
        <v>1.108133786</v>
      </c>
      <c r="N26" s="118">
        <v>0.87671321899999999</v>
      </c>
      <c r="O26" s="118" t="s">
        <v>428</v>
      </c>
      <c r="P26" s="118" t="s">
        <v>428</v>
      </c>
      <c r="Q26" s="118" t="s">
        <v>428</v>
      </c>
      <c r="R26" s="118" t="s">
        <v>428</v>
      </c>
      <c r="S26" s="118" t="s">
        <v>428</v>
      </c>
      <c r="T26" s="118" t="s">
        <v>428</v>
      </c>
      <c r="U26" s="118" t="s">
        <v>428</v>
      </c>
      <c r="V26" s="118" t="s">
        <v>428</v>
      </c>
      <c r="W26" s="118">
        <v>6.0485300000000003E-4</v>
      </c>
      <c r="X26" s="118">
        <v>2.82949E-4</v>
      </c>
      <c r="Y26" s="118">
        <v>2.5793600000000001E-4</v>
      </c>
      <c r="Z26" s="118">
        <v>5.5379300000000002E-4</v>
      </c>
      <c r="AA26" s="118">
        <v>4.8440999999999999E-5</v>
      </c>
      <c r="AB26" s="118">
        <v>1.1431189999999999E-3</v>
      </c>
      <c r="AC26" s="118" t="s">
        <v>430</v>
      </c>
      <c r="AD26" s="118" t="s">
        <v>430</v>
      </c>
      <c r="AE26" s="117"/>
      <c r="AF26" s="15">
        <v>128.825780173</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28.766627428</v>
      </c>
      <c r="F27" s="118">
        <v>10.294193045</v>
      </c>
      <c r="G27" s="118">
        <v>0.101475063</v>
      </c>
      <c r="H27" s="118">
        <v>3.2721464729999998</v>
      </c>
      <c r="I27" s="118">
        <v>0.64966265599999995</v>
      </c>
      <c r="J27" s="118">
        <v>0.64966265599999995</v>
      </c>
      <c r="K27" s="118">
        <v>0.64966265599999995</v>
      </c>
      <c r="L27" s="118">
        <v>0.36567185699999999</v>
      </c>
      <c r="M27" s="118">
        <v>196.33382589000001</v>
      </c>
      <c r="N27" s="118">
        <v>0.43357789800000002</v>
      </c>
      <c r="O27" s="118">
        <v>9.0777184999999996E-2</v>
      </c>
      <c r="P27" s="118">
        <v>5.7986668999999998E-2</v>
      </c>
      <c r="Q27" s="118">
        <v>1.656289E-3</v>
      </c>
      <c r="R27" s="118">
        <v>0.190520363</v>
      </c>
      <c r="S27" s="118">
        <v>0.280080938</v>
      </c>
      <c r="T27" s="118">
        <v>0.10121383</v>
      </c>
      <c r="U27" s="118">
        <v>1.2413299999999999E-3</v>
      </c>
      <c r="V27" s="118">
        <v>18.143361220999999</v>
      </c>
      <c r="W27" s="118">
        <v>0.14840440099999999</v>
      </c>
      <c r="X27" s="118">
        <v>5.2972351000000001E-2</v>
      </c>
      <c r="Y27" s="118">
        <v>5.3134131000000001E-2</v>
      </c>
      <c r="Z27" s="118">
        <v>3.3061991999999998E-2</v>
      </c>
      <c r="AA27" s="118">
        <v>2.4746586000000001E-2</v>
      </c>
      <c r="AB27" s="118">
        <v>0.16391506</v>
      </c>
      <c r="AC27" s="118" t="s">
        <v>428</v>
      </c>
      <c r="AD27" s="118" t="s">
        <v>430</v>
      </c>
      <c r="AE27" s="117"/>
      <c r="AF27" s="15">
        <v>235871.30011084699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17.766217621999999</v>
      </c>
      <c r="F28" s="118">
        <v>0.83040304099999995</v>
      </c>
      <c r="G28" s="118">
        <v>1.9895703000000001E-2</v>
      </c>
      <c r="H28" s="118">
        <v>6.4577073999999998E-2</v>
      </c>
      <c r="I28" s="118">
        <v>0.62424386700000001</v>
      </c>
      <c r="J28" s="118">
        <v>0.62424386700000001</v>
      </c>
      <c r="K28" s="118">
        <v>0.62424386700000001</v>
      </c>
      <c r="L28" s="118">
        <v>0.51031110099999999</v>
      </c>
      <c r="M28" s="118">
        <v>3.1575993329999998</v>
      </c>
      <c r="N28" s="118">
        <v>6.2557831999999994E-2</v>
      </c>
      <c r="O28" s="118">
        <v>1.4306516E-2</v>
      </c>
      <c r="P28" s="118">
        <v>6.7507510000000001E-3</v>
      </c>
      <c r="Q28" s="118">
        <v>1.30996E-4</v>
      </c>
      <c r="R28" s="118">
        <v>4.2499120000000001E-2</v>
      </c>
      <c r="S28" s="118">
        <v>5.1947258000000003E-2</v>
      </c>
      <c r="T28" s="118">
        <v>1.5567575E-2</v>
      </c>
      <c r="U28" s="118">
        <v>1.38725E-4</v>
      </c>
      <c r="V28" s="118">
        <v>2.8933232869999999</v>
      </c>
      <c r="W28" s="118">
        <v>2.1779157E-2</v>
      </c>
      <c r="X28" s="118">
        <v>1.2603479000000001E-2</v>
      </c>
      <c r="Y28" s="118">
        <v>1.2616104E-2</v>
      </c>
      <c r="Z28" s="118">
        <v>4.9510159999999999E-3</v>
      </c>
      <c r="AA28" s="118">
        <v>3.4397799999999999E-4</v>
      </c>
      <c r="AB28" s="118">
        <v>3.0514577000000001E-2</v>
      </c>
      <c r="AC28" s="118" t="s">
        <v>428</v>
      </c>
      <c r="AD28" s="118" t="s">
        <v>430</v>
      </c>
      <c r="AE28" s="117"/>
      <c r="AF28" s="15">
        <v>46199.340934931002</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56.218068834999997</v>
      </c>
      <c r="F29" s="118">
        <v>4.8082072030000003</v>
      </c>
      <c r="G29" s="118">
        <v>6.1608099E-2</v>
      </c>
      <c r="H29" s="118">
        <v>0.239499823</v>
      </c>
      <c r="I29" s="118">
        <v>0.55725790799999997</v>
      </c>
      <c r="J29" s="118">
        <v>0.55725790799999997</v>
      </c>
      <c r="K29" s="118">
        <v>0.55725790799999997</v>
      </c>
      <c r="L29" s="118">
        <v>0.31025449700000002</v>
      </c>
      <c r="M29" s="118">
        <v>18.104691921000001</v>
      </c>
      <c r="N29" s="118">
        <v>2.9980369E-2</v>
      </c>
      <c r="O29" s="118">
        <v>6.8415799999999999E-3</v>
      </c>
      <c r="P29" s="118">
        <v>9.1145859999999992E-3</v>
      </c>
      <c r="Q29" s="118">
        <v>1.9012799999999999E-4</v>
      </c>
      <c r="R29" s="118">
        <v>5.1177353000000002E-2</v>
      </c>
      <c r="S29" s="118">
        <v>4.3495141000000001E-2</v>
      </c>
      <c r="T29" s="118">
        <v>7.500746E-3</v>
      </c>
      <c r="U29" s="118">
        <v>1.9430399999999999E-4</v>
      </c>
      <c r="V29" s="118">
        <v>1.419839968</v>
      </c>
      <c r="W29" s="118">
        <v>0.327560405</v>
      </c>
      <c r="X29" s="118">
        <v>1.9918476000000001E-2</v>
      </c>
      <c r="Y29" s="118">
        <v>1.7029473E-2</v>
      </c>
      <c r="Z29" s="118">
        <v>8.4478160000000004E-3</v>
      </c>
      <c r="AA29" s="118">
        <v>3.8897200000000002E-4</v>
      </c>
      <c r="AB29" s="118">
        <v>4.5784736999999999E-2</v>
      </c>
      <c r="AC29" s="118" t="s">
        <v>428</v>
      </c>
      <c r="AD29" s="118" t="s">
        <v>430</v>
      </c>
      <c r="AE29" s="117"/>
      <c r="AF29" s="15">
        <v>134654.000499316</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1.203948217</v>
      </c>
      <c r="F30" s="118">
        <v>6.6372401590000001</v>
      </c>
      <c r="G30" s="118">
        <v>5.5074670000000003E-3</v>
      </c>
      <c r="H30" s="118">
        <v>6.4046249999999997E-3</v>
      </c>
      <c r="I30" s="118">
        <v>0.12207306800000001</v>
      </c>
      <c r="J30" s="118">
        <v>0.12207306800000001</v>
      </c>
      <c r="K30" s="118">
        <v>0.12207306800000001</v>
      </c>
      <c r="L30" s="118">
        <v>1.7242202000000002E-2</v>
      </c>
      <c r="M30" s="118">
        <v>39.909138177000003</v>
      </c>
      <c r="N30" s="118">
        <v>7.8003150000000004E-3</v>
      </c>
      <c r="O30" s="118">
        <v>1.4985739999999999E-3</v>
      </c>
      <c r="P30" s="118">
        <v>1.463993E-3</v>
      </c>
      <c r="Q30" s="118">
        <v>4.7002999999999997E-5</v>
      </c>
      <c r="R30" s="118">
        <v>3.0299089999999999E-3</v>
      </c>
      <c r="S30" s="118">
        <v>4.5245210000000001E-3</v>
      </c>
      <c r="T30" s="118">
        <v>1.715729E-3</v>
      </c>
      <c r="U30" s="118">
        <v>3.2061999999999999E-5</v>
      </c>
      <c r="V30" s="118">
        <v>0.29724155099999999</v>
      </c>
      <c r="W30" s="118">
        <v>0.12915511099999999</v>
      </c>
      <c r="X30" s="118">
        <v>9.6778479999999993E-3</v>
      </c>
      <c r="Y30" s="118">
        <v>8.1116910000000007E-3</v>
      </c>
      <c r="Z30" s="118">
        <v>8.0733609999999994E-3</v>
      </c>
      <c r="AA30" s="118">
        <v>8.5378309999999992E-3</v>
      </c>
      <c r="AB30" s="118">
        <v>3.4400729999999997E-2</v>
      </c>
      <c r="AC30" s="118" t="s">
        <v>428</v>
      </c>
      <c r="AD30" s="118" t="s">
        <v>430</v>
      </c>
      <c r="AE30" s="117"/>
      <c r="AF30" s="15">
        <v>5271.2159439180004</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1.653213764</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156657.31783247701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0.25067546800000001</v>
      </c>
      <c r="J32" s="118">
        <v>1.3873357049999999</v>
      </c>
      <c r="K32" s="118">
        <v>1.3873357049999999</v>
      </c>
      <c r="L32" s="118" t="s">
        <v>430</v>
      </c>
      <c r="M32" s="118" t="s">
        <v>430</v>
      </c>
      <c r="N32" s="118">
        <v>0.29948385399999999</v>
      </c>
      <c r="O32" s="118">
        <v>6.209844E-3</v>
      </c>
      <c r="P32" s="118" t="s">
        <v>428</v>
      </c>
      <c r="Q32" s="118">
        <v>8.5150099999999995E-4</v>
      </c>
      <c r="R32" s="118">
        <v>1.9911018389999999</v>
      </c>
      <c r="S32" s="118">
        <v>20.404277594</v>
      </c>
      <c r="T32" s="118">
        <v>0.53554260600000003</v>
      </c>
      <c r="U32" s="118">
        <v>8.5150139999999996E-3</v>
      </c>
      <c r="V32" s="118">
        <v>17.716225433999998</v>
      </c>
      <c r="W32" s="118" t="s">
        <v>428</v>
      </c>
      <c r="X32" s="118">
        <v>1.577316E-3</v>
      </c>
      <c r="Y32" s="118">
        <v>3.1403109999999998E-3</v>
      </c>
      <c r="Z32" s="118">
        <v>1.4819569999999999E-3</v>
      </c>
      <c r="AA32" s="118">
        <v>7.1728799999999995E-4</v>
      </c>
      <c r="AB32" s="118">
        <v>6.9168729999999996E-3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0.16860898999999999</v>
      </c>
      <c r="J33" s="118">
        <v>1.1240599309999999</v>
      </c>
      <c r="K33" s="118">
        <v>1.1240599309999999</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1.55355288</v>
      </c>
      <c r="F34" s="118">
        <v>6.4416000000000001E-2</v>
      </c>
      <c r="G34" s="118">
        <v>5.40571E-4</v>
      </c>
      <c r="H34" s="118">
        <v>2.0129999999999999E-2</v>
      </c>
      <c r="I34" s="118">
        <v>0.12020338999999999</v>
      </c>
      <c r="J34" s="118">
        <v>0.15512453900000001</v>
      </c>
      <c r="K34" s="118">
        <v>0.15512453900000001</v>
      </c>
      <c r="L34" s="118">
        <v>1.8136324999999998E-2</v>
      </c>
      <c r="M34" s="118">
        <v>0.32207999999999998</v>
      </c>
      <c r="N34" s="118">
        <v>0.34330337799999999</v>
      </c>
      <c r="O34" s="118">
        <v>1.2300000000000001E-6</v>
      </c>
      <c r="P34" s="118">
        <v>1.13131E-4</v>
      </c>
      <c r="Q34" s="118">
        <v>2.4590000000000001E-6</v>
      </c>
      <c r="R34" s="118">
        <v>5.9024999999999995E-4</v>
      </c>
      <c r="S34" s="118">
        <v>79.874167622000002</v>
      </c>
      <c r="T34" s="118">
        <v>2.4590000000000001E-6</v>
      </c>
      <c r="U34" s="118">
        <v>2.4590000000000001E-6</v>
      </c>
      <c r="V34" s="118">
        <v>9.3456300000000002E-4</v>
      </c>
      <c r="W34" s="118">
        <v>6.7099999999999998E-3</v>
      </c>
      <c r="X34" s="118">
        <v>3.6905E-4</v>
      </c>
      <c r="Y34" s="118">
        <v>3.0865999999999999E-4</v>
      </c>
      <c r="Z34" s="118">
        <v>1.5432999999999999E-4</v>
      </c>
      <c r="AA34" s="118">
        <v>6.7000000000000004E-8</v>
      </c>
      <c r="AB34" s="118">
        <v>8.3210700000000001E-4</v>
      </c>
      <c r="AC34" s="118" t="s">
        <v>428</v>
      </c>
      <c r="AD34" s="118" t="s">
        <v>428</v>
      </c>
      <c r="AE34" s="117"/>
      <c r="AF34" s="15">
        <v>1154.1199999999999</v>
      </c>
      <c r="AG34" s="15" t="s">
        <v>429</v>
      </c>
      <c r="AH34" s="15" t="s">
        <v>430</v>
      </c>
      <c r="AI34" s="15" t="s">
        <v>431</v>
      </c>
      <c r="AJ34" s="15" t="s">
        <v>430</v>
      </c>
      <c r="AK34" s="15">
        <v>3729.6189859999999</v>
      </c>
      <c r="AL34" s="31" t="s">
        <v>60</v>
      </c>
    </row>
    <row r="35" spans="1:38" s="1" customFormat="1" ht="26.25" customHeight="1" thickBot="1" x14ac:dyDescent="0.25">
      <c r="A35" s="51" t="s">
        <v>109</v>
      </c>
      <c r="B35" s="51" t="s">
        <v>110</v>
      </c>
      <c r="C35" s="52" t="s">
        <v>111</v>
      </c>
      <c r="D35" s="53"/>
      <c r="E35" s="118">
        <v>12.297776066999999</v>
      </c>
      <c r="F35" s="118">
        <v>0.66842661299999995</v>
      </c>
      <c r="G35" s="118">
        <v>5.6977310000000001E-3</v>
      </c>
      <c r="H35" s="118">
        <v>2.8488659999999998E-3</v>
      </c>
      <c r="I35" s="118">
        <v>0.38764564800000001</v>
      </c>
      <c r="J35" s="118">
        <v>0.41269010900000003</v>
      </c>
      <c r="K35" s="118">
        <v>0.41269010900000003</v>
      </c>
      <c r="L35" s="118">
        <v>0.21415147000000001</v>
      </c>
      <c r="M35" s="118">
        <v>0.75755127200000005</v>
      </c>
      <c r="N35" s="118">
        <v>4.2732999999999999E-5</v>
      </c>
      <c r="O35" s="118">
        <v>7.1219999999999997E-6</v>
      </c>
      <c r="P35" s="118">
        <v>6.5523899999999995E-4</v>
      </c>
      <c r="Q35" s="118">
        <v>1.4243999999999999E-5</v>
      </c>
      <c r="R35" s="118">
        <v>3.4186389999999998E-3</v>
      </c>
      <c r="S35" s="118">
        <v>2.0796719999999999E-3</v>
      </c>
      <c r="T35" s="118">
        <v>1.4243999999999999E-5</v>
      </c>
      <c r="U35" s="118">
        <v>1.4243999999999999E-5</v>
      </c>
      <c r="V35" s="118">
        <v>5.4128450000000003E-3</v>
      </c>
      <c r="W35" s="118">
        <v>6.9627772000000004E-2</v>
      </c>
      <c r="X35" s="118">
        <v>3.8295270000000001E-3</v>
      </c>
      <c r="Y35" s="118">
        <v>3.2028780000000001E-3</v>
      </c>
      <c r="Z35" s="118">
        <v>1.6014390000000001E-3</v>
      </c>
      <c r="AA35" s="118">
        <v>6.9599999999999999E-7</v>
      </c>
      <c r="AB35" s="118">
        <v>8.6345399999999996E-3</v>
      </c>
      <c r="AC35" s="118" t="s">
        <v>428</v>
      </c>
      <c r="AD35" s="118" t="s">
        <v>428</v>
      </c>
      <c r="AE35" s="117"/>
      <c r="AF35" s="15">
        <v>12164.656311109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7.6432676710000003</v>
      </c>
      <c r="F36" s="118">
        <v>0.52753469799999997</v>
      </c>
      <c r="G36" s="118">
        <v>3.4258169999999998E-3</v>
      </c>
      <c r="H36" s="118">
        <v>1.712908E-3</v>
      </c>
      <c r="I36" s="118">
        <v>0.31870214200000002</v>
      </c>
      <c r="J36" s="118">
        <v>0.33769354600000001</v>
      </c>
      <c r="K36" s="118">
        <v>0.33769354600000001</v>
      </c>
      <c r="L36" s="118">
        <v>0.163180558</v>
      </c>
      <c r="M36" s="118">
        <v>0.71827677700000003</v>
      </c>
      <c r="N36" s="118">
        <v>2.5694000000000002E-5</v>
      </c>
      <c r="O36" s="118">
        <v>4.2819999999999998E-6</v>
      </c>
      <c r="P36" s="118">
        <v>3.9396899999999998E-4</v>
      </c>
      <c r="Q36" s="118">
        <v>8.5650000000000002E-6</v>
      </c>
      <c r="R36" s="118">
        <v>2.0554900000000001E-3</v>
      </c>
      <c r="S36" s="118">
        <v>1.2504230000000001E-3</v>
      </c>
      <c r="T36" s="118">
        <v>8.5650000000000002E-6</v>
      </c>
      <c r="U36" s="118">
        <v>8.5650000000000002E-6</v>
      </c>
      <c r="V36" s="118">
        <v>3.2545260000000002E-3</v>
      </c>
      <c r="W36" s="118">
        <v>5.4951530999999998E-2</v>
      </c>
      <c r="X36" s="118">
        <v>3.0223339999999998E-3</v>
      </c>
      <c r="Y36" s="118">
        <v>2.5277699999999999E-3</v>
      </c>
      <c r="Z36" s="118">
        <v>1.263885E-3</v>
      </c>
      <c r="AA36" s="118">
        <v>5.5000000000000003E-7</v>
      </c>
      <c r="AB36" s="118">
        <v>6.8145389999999997E-3</v>
      </c>
      <c r="AC36" s="118" t="s">
        <v>428</v>
      </c>
      <c r="AD36" s="118" t="s">
        <v>428</v>
      </c>
      <c r="AE36" s="117"/>
      <c r="AF36" s="15">
        <v>6979.0092512740002</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5.0441449870000001</v>
      </c>
      <c r="F39" s="118">
        <v>0.36034450000000001</v>
      </c>
      <c r="G39" s="118">
        <v>0.12039092899999999</v>
      </c>
      <c r="H39" s="118">
        <v>4.7235198999999999E-2</v>
      </c>
      <c r="I39" s="118">
        <v>0.16876052899999999</v>
      </c>
      <c r="J39" s="118">
        <v>0.17199741099999999</v>
      </c>
      <c r="K39" s="118">
        <v>0.17241774900000001</v>
      </c>
      <c r="L39" s="118">
        <v>3.5460827E-2</v>
      </c>
      <c r="M39" s="118">
        <v>2.5461899240000001</v>
      </c>
      <c r="N39" s="118">
        <v>1.7463640999999998E-2</v>
      </c>
      <c r="O39" s="118">
        <v>8.3367070000000005E-3</v>
      </c>
      <c r="P39" s="118">
        <v>3.8978910000000001E-3</v>
      </c>
      <c r="Q39" s="118">
        <v>1.8185017000000001E-2</v>
      </c>
      <c r="R39" s="118">
        <v>6.8917200000000005E-4</v>
      </c>
      <c r="S39" s="118">
        <v>1.1517177E-2</v>
      </c>
      <c r="T39" s="118">
        <v>1.1022860000000001E-3</v>
      </c>
      <c r="U39" s="118">
        <v>1.697268E-3</v>
      </c>
      <c r="V39" s="118">
        <v>2.2731300000000001E-4</v>
      </c>
      <c r="W39" s="118">
        <v>9.5747030000000004E-3</v>
      </c>
      <c r="X39" s="118">
        <v>3.0218369999999999E-3</v>
      </c>
      <c r="Y39" s="118">
        <v>4.0682469999999997E-3</v>
      </c>
      <c r="Z39" s="118">
        <v>1.072478E-3</v>
      </c>
      <c r="AA39" s="118">
        <v>1.8278330000000001E-3</v>
      </c>
      <c r="AB39" s="118">
        <v>9.9903949999999991E-3</v>
      </c>
      <c r="AC39" s="118">
        <v>6.5822349999999996E-3</v>
      </c>
      <c r="AD39" s="118">
        <v>1.5464118000000001E-2</v>
      </c>
      <c r="AE39" s="117"/>
      <c r="AF39" s="15">
        <v>1396.2962912989999</v>
      </c>
      <c r="AG39" s="15">
        <v>90.5</v>
      </c>
      <c r="AH39" s="15">
        <v>155035.11806000301</v>
      </c>
      <c r="AI39" s="15">
        <v>3900.5395239589998</v>
      </c>
      <c r="AJ39" s="15" t="s">
        <v>429</v>
      </c>
      <c r="AK39" s="15" t="s">
        <v>430</v>
      </c>
      <c r="AL39" s="31" t="s">
        <v>60</v>
      </c>
    </row>
    <row r="40" spans="1:38" ht="26.25" customHeight="1" thickBot="1" x14ac:dyDescent="0.25">
      <c r="A40" s="51" t="s">
        <v>81</v>
      </c>
      <c r="B40" s="51" t="s">
        <v>121</v>
      </c>
      <c r="C40" s="52" t="s">
        <v>122</v>
      </c>
      <c r="D40" s="53"/>
      <c r="E40" s="118">
        <v>7.9528479799999996</v>
      </c>
      <c r="F40" s="118">
        <v>1.8969097509999999</v>
      </c>
      <c r="G40" s="118">
        <v>4.970347E-3</v>
      </c>
      <c r="H40" s="118">
        <v>2.1548460000000002E-3</v>
      </c>
      <c r="I40" s="118">
        <v>0.46704954100000001</v>
      </c>
      <c r="J40" s="118">
        <v>0.48920602499999999</v>
      </c>
      <c r="K40" s="118">
        <v>0.48920602499999999</v>
      </c>
      <c r="L40" s="118">
        <v>0.22248684399999999</v>
      </c>
      <c r="M40" s="118">
        <v>18.318129283000001</v>
      </c>
      <c r="N40" s="118">
        <v>5.609E-5</v>
      </c>
      <c r="O40" s="118">
        <v>9.9059999999999997E-6</v>
      </c>
      <c r="P40" s="118">
        <v>6.5659599999999996E-4</v>
      </c>
      <c r="Q40" s="118">
        <v>1.5909999999999998E-5</v>
      </c>
      <c r="R40" s="118">
        <v>2.904172E-3</v>
      </c>
      <c r="S40" s="118">
        <v>1.7681909999999999E-3</v>
      </c>
      <c r="T40" s="118">
        <v>2.4828E-5</v>
      </c>
      <c r="U40" s="118">
        <v>1.4377E-5</v>
      </c>
      <c r="V40" s="118">
        <v>4.9587320000000004E-3</v>
      </c>
      <c r="W40" s="118">
        <v>5.6089245000000003E-2</v>
      </c>
      <c r="X40" s="118">
        <v>2.3385895E-2</v>
      </c>
      <c r="Y40" s="118">
        <v>1.6659409999999999E-2</v>
      </c>
      <c r="Z40" s="118">
        <v>1.6183228000000001E-2</v>
      </c>
      <c r="AA40" s="118">
        <v>2.3374039999999999E-2</v>
      </c>
      <c r="AB40" s="118">
        <v>7.9602573999999995E-2</v>
      </c>
      <c r="AC40" s="118" t="s">
        <v>428</v>
      </c>
      <c r="AD40" s="118" t="s">
        <v>428</v>
      </c>
      <c r="AE40" s="117"/>
      <c r="AF40" s="15">
        <v>11223.601050249999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10.772554505</v>
      </c>
      <c r="F41" s="118">
        <v>11.893592428</v>
      </c>
      <c r="G41" s="118">
        <v>0.421983316</v>
      </c>
      <c r="H41" s="118">
        <v>0.234239695</v>
      </c>
      <c r="I41" s="118">
        <v>6.2989327880000001</v>
      </c>
      <c r="J41" s="118">
        <v>6.6559602050000004</v>
      </c>
      <c r="K41" s="118">
        <v>7.085762559</v>
      </c>
      <c r="L41" s="118">
        <v>0.75528434200000005</v>
      </c>
      <c r="M41" s="118">
        <v>86.490741216999993</v>
      </c>
      <c r="N41" s="118">
        <v>0.105541046</v>
      </c>
      <c r="O41" s="118">
        <v>6.2128023999999997E-2</v>
      </c>
      <c r="P41" s="118">
        <v>4.5387509999999999E-2</v>
      </c>
      <c r="Q41" s="118">
        <v>4.9312850999999998E-2</v>
      </c>
      <c r="R41" s="118">
        <v>3.4164909999999998E-3</v>
      </c>
      <c r="S41" s="118">
        <v>0.45593469399999997</v>
      </c>
      <c r="T41" s="118">
        <v>8.5668559999999994E-3</v>
      </c>
      <c r="U41" s="118">
        <v>4.0493980000000001E-3</v>
      </c>
      <c r="V41" s="118">
        <v>0.93339601999999999</v>
      </c>
      <c r="W41" s="118">
        <v>7.6437919069999998</v>
      </c>
      <c r="X41" s="118">
        <v>1.4878408949999999</v>
      </c>
      <c r="Y41" s="118">
        <v>1.4154925030000001</v>
      </c>
      <c r="Z41" s="118">
        <v>0.74199607599999995</v>
      </c>
      <c r="AA41" s="118">
        <v>0.74535770300000004</v>
      </c>
      <c r="AB41" s="118">
        <v>4.3906871780000003</v>
      </c>
      <c r="AC41" s="118">
        <v>9.6014878999999997E-2</v>
      </c>
      <c r="AD41" s="118">
        <v>9.7730060000000007E-3</v>
      </c>
      <c r="AE41" s="117"/>
      <c r="AF41" s="15">
        <v>1848</v>
      </c>
      <c r="AG41" s="15">
        <v>52.4</v>
      </c>
      <c r="AH41" s="15">
        <v>358930</v>
      </c>
      <c r="AI41" s="15">
        <v>19001.97422005</v>
      </c>
      <c r="AJ41" s="15" t="s">
        <v>429</v>
      </c>
      <c r="AK41" s="15" t="s">
        <v>430</v>
      </c>
      <c r="AL41" s="31" t="s">
        <v>60</v>
      </c>
    </row>
    <row r="42" spans="1:38" ht="26.25" customHeight="1" thickBot="1" x14ac:dyDescent="0.25">
      <c r="A42" s="51" t="s">
        <v>81</v>
      </c>
      <c r="B42" s="51" t="s">
        <v>125</v>
      </c>
      <c r="C42" s="52" t="s">
        <v>126</v>
      </c>
      <c r="D42" s="53"/>
      <c r="E42" s="118">
        <v>0.14324742100000001</v>
      </c>
      <c r="F42" s="118">
        <v>3.1675026690000001</v>
      </c>
      <c r="G42" s="118">
        <v>4.9844699999999995E-4</v>
      </c>
      <c r="H42" s="118">
        <v>8.3786E-5</v>
      </c>
      <c r="I42" s="118">
        <v>3.9441103999999998E-2</v>
      </c>
      <c r="J42" s="118">
        <v>3.9441103999999998E-2</v>
      </c>
      <c r="K42" s="118">
        <v>3.9441103999999998E-2</v>
      </c>
      <c r="L42" s="118">
        <v>5.1273439999999998E-3</v>
      </c>
      <c r="M42" s="118">
        <v>28.093342472</v>
      </c>
      <c r="N42" s="118">
        <v>3.7384E-5</v>
      </c>
      <c r="O42" s="118">
        <v>7.2269999999999996E-6</v>
      </c>
      <c r="P42" s="118">
        <v>2.0934799999999999E-4</v>
      </c>
      <c r="Q42" s="118">
        <v>7.4769999999999997E-6</v>
      </c>
      <c r="R42" s="118">
        <v>1.5950299999999999E-4</v>
      </c>
      <c r="S42" s="118">
        <v>9.9690000000000003E-5</v>
      </c>
      <c r="T42" s="118">
        <v>2.3427000000000001E-5</v>
      </c>
      <c r="U42" s="118">
        <v>4.7350000000000004E-6</v>
      </c>
      <c r="V42" s="118">
        <v>8.9720700000000002E-4</v>
      </c>
      <c r="W42" s="118">
        <v>1.5699009999999999E-2</v>
      </c>
      <c r="X42" s="118">
        <v>2.0631243E-2</v>
      </c>
      <c r="Y42" s="118">
        <v>1.7361122999999999E-2</v>
      </c>
      <c r="Z42" s="118">
        <v>1.7361122999999999E-2</v>
      </c>
      <c r="AA42" s="118">
        <v>2.0391051E-2</v>
      </c>
      <c r="AB42" s="118">
        <v>7.5744540999999999E-2</v>
      </c>
      <c r="AC42" s="118" t="s">
        <v>428</v>
      </c>
      <c r="AD42" s="118" t="s">
        <v>428</v>
      </c>
      <c r="AE42" s="117"/>
      <c r="AF42" s="15">
        <v>1096.5829004239999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13.109171447</v>
      </c>
      <c r="F43" s="118">
        <v>4.8946282920000002</v>
      </c>
      <c r="G43" s="118">
        <v>4.6082730000000002E-2</v>
      </c>
      <c r="H43" s="118">
        <v>4.9603754E-2</v>
      </c>
      <c r="I43" s="118">
        <v>5.9102536999999997E-2</v>
      </c>
      <c r="J43" s="118">
        <v>6.0443179E-2</v>
      </c>
      <c r="K43" s="118">
        <v>6.1250179000000002E-2</v>
      </c>
      <c r="L43" s="118">
        <v>9.7539170000000008E-3</v>
      </c>
      <c r="M43" s="118">
        <v>6.1977585040000003</v>
      </c>
      <c r="N43" s="118">
        <v>1.8338819999999999E-2</v>
      </c>
      <c r="O43" s="118">
        <v>8.7604889999999998E-3</v>
      </c>
      <c r="P43" s="118">
        <v>4.2913830000000002E-3</v>
      </c>
      <c r="Q43" s="118">
        <v>1.7055396E-2</v>
      </c>
      <c r="R43" s="118">
        <v>1.0801799999999999E-4</v>
      </c>
      <c r="S43" s="118">
        <v>1.0801751E-2</v>
      </c>
      <c r="T43" s="118">
        <v>7.2484999999999995E-5</v>
      </c>
      <c r="U43" s="118">
        <v>1.591837E-3</v>
      </c>
      <c r="V43" s="118">
        <v>2.1319199999999999E-4</v>
      </c>
      <c r="W43" s="118">
        <v>2.6786029999999999E-3</v>
      </c>
      <c r="X43" s="118">
        <v>1.7654680000000001E-3</v>
      </c>
      <c r="Y43" s="118">
        <v>3.1202629999999999E-3</v>
      </c>
      <c r="Z43" s="118">
        <v>8.8825999999999998E-4</v>
      </c>
      <c r="AA43" s="118">
        <v>6.2494199999999997E-4</v>
      </c>
      <c r="AB43" s="118">
        <v>6.3989320000000004E-3</v>
      </c>
      <c r="AC43" s="118">
        <v>6.7032100000000002E-3</v>
      </c>
      <c r="AD43" s="118">
        <v>8.0438999999999993E-5</v>
      </c>
      <c r="AE43" s="117"/>
      <c r="AF43" s="15">
        <v>1356.3</v>
      </c>
      <c r="AG43" s="15" t="s">
        <v>429</v>
      </c>
      <c r="AH43" s="15">
        <v>284411.86675238202</v>
      </c>
      <c r="AI43" s="15">
        <v>6732.7420976559997</v>
      </c>
      <c r="AJ43" s="15" t="s">
        <v>429</v>
      </c>
      <c r="AK43" s="15" t="s">
        <v>430</v>
      </c>
      <c r="AL43" s="31" t="s">
        <v>60</v>
      </c>
    </row>
    <row r="44" spans="1:38" ht="26.25" customHeight="1" thickBot="1" x14ac:dyDescent="0.25">
      <c r="A44" s="51" t="s">
        <v>81</v>
      </c>
      <c r="B44" s="51" t="s">
        <v>129</v>
      </c>
      <c r="C44" s="52" t="s">
        <v>130</v>
      </c>
      <c r="D44" s="53"/>
      <c r="E44" s="118">
        <v>12.321345427000001</v>
      </c>
      <c r="F44" s="118">
        <v>2.1195795290000001</v>
      </c>
      <c r="G44" s="118">
        <v>7.782387E-3</v>
      </c>
      <c r="H44" s="118">
        <v>3.2685800000000001E-3</v>
      </c>
      <c r="I44" s="118">
        <v>0.73422415600000002</v>
      </c>
      <c r="J44" s="118">
        <v>0.77132788600000002</v>
      </c>
      <c r="K44" s="118">
        <v>0.77132788600000002</v>
      </c>
      <c r="L44" s="118">
        <v>0.366747885</v>
      </c>
      <c r="M44" s="118">
        <v>21.236662284000001</v>
      </c>
      <c r="N44" s="118">
        <v>7.0011000000000004E-5</v>
      </c>
      <c r="O44" s="118">
        <v>1.2014000000000001E-5</v>
      </c>
      <c r="P44" s="118">
        <v>9.4758500000000003E-4</v>
      </c>
      <c r="Q44" s="118">
        <v>2.1611999999999999E-5</v>
      </c>
      <c r="R44" s="118">
        <v>4.6211359999999996E-3</v>
      </c>
      <c r="S44" s="118">
        <v>2.812111E-3</v>
      </c>
      <c r="T44" s="118">
        <v>2.7132E-5</v>
      </c>
      <c r="U44" s="118">
        <v>2.0662999999999999E-5</v>
      </c>
      <c r="V44" s="118">
        <v>7.5398890000000001E-3</v>
      </c>
      <c r="W44" s="118">
        <v>7.2606160000000003E-2</v>
      </c>
      <c r="X44" s="118">
        <v>1.6733372E-2</v>
      </c>
      <c r="Y44" s="118">
        <v>1.2992569000000001E-2</v>
      </c>
      <c r="Z44" s="118">
        <v>1.2315615E-2</v>
      </c>
      <c r="AA44" s="118">
        <v>1.6642156000000002E-2</v>
      </c>
      <c r="AB44" s="118">
        <v>5.8683711999999999E-2</v>
      </c>
      <c r="AC44" s="118" t="s">
        <v>428</v>
      </c>
      <c r="AD44" s="118" t="s">
        <v>428</v>
      </c>
      <c r="AE44" s="117"/>
      <c r="AF44" s="15">
        <v>16851.441456962999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10.360340828</v>
      </c>
      <c r="F45" s="118">
        <v>0.42956592900000001</v>
      </c>
      <c r="G45" s="118">
        <v>1.360755852</v>
      </c>
      <c r="H45" s="118">
        <v>1.9568010000000002E-3</v>
      </c>
      <c r="I45" s="118">
        <v>0.41671995899999997</v>
      </c>
      <c r="J45" s="118">
        <v>0.43865258800000001</v>
      </c>
      <c r="K45" s="118">
        <v>0.43865258800000001</v>
      </c>
      <c r="L45" s="118">
        <v>0.119773854</v>
      </c>
      <c r="M45" s="118">
        <v>0.55428565900000004</v>
      </c>
      <c r="N45" s="118">
        <v>7.4228E-4</v>
      </c>
      <c r="O45" s="118">
        <v>1.03702E-4</v>
      </c>
      <c r="P45" s="118">
        <v>2.3771729999999998E-3</v>
      </c>
      <c r="Q45" s="118">
        <v>2.4742699999999999E-4</v>
      </c>
      <c r="R45" s="118">
        <v>2.146944E-3</v>
      </c>
      <c r="S45" s="118">
        <v>1.6241035000000001E-2</v>
      </c>
      <c r="T45" s="118">
        <v>0.16762254500000001</v>
      </c>
      <c r="U45" s="118">
        <v>1.6738300000000001E-4</v>
      </c>
      <c r="V45" s="118">
        <v>1.2560348000000001E-2</v>
      </c>
      <c r="W45" s="118">
        <v>1.1530261E-2</v>
      </c>
      <c r="X45" s="118">
        <v>6.3371E-4</v>
      </c>
      <c r="Y45" s="118">
        <v>5.3001199999999995E-4</v>
      </c>
      <c r="Z45" s="118">
        <v>2.6500599999999998E-4</v>
      </c>
      <c r="AA45" s="118">
        <v>1.15E-7</v>
      </c>
      <c r="AB45" s="118">
        <v>1.428843E-3</v>
      </c>
      <c r="AC45" s="118">
        <v>4.2379999999999999E-6</v>
      </c>
      <c r="AD45" s="118">
        <v>4.8690000000000003E-6</v>
      </c>
      <c r="AE45" s="117"/>
      <c r="AF45" s="15">
        <v>8263.3654000000006</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3.5025199410000001</v>
      </c>
      <c r="F47" s="118">
        <v>2.1924881470000002</v>
      </c>
      <c r="G47" s="118">
        <v>1.7489490000000001E-3</v>
      </c>
      <c r="H47" s="118">
        <v>1.7332059999999999E-3</v>
      </c>
      <c r="I47" s="118">
        <v>0.249624189</v>
      </c>
      <c r="J47" s="118">
        <v>0.26152732499999998</v>
      </c>
      <c r="K47" s="118">
        <v>0.26152732499999998</v>
      </c>
      <c r="L47" s="118">
        <v>0.10418282500000001</v>
      </c>
      <c r="M47" s="118">
        <v>11.871701472</v>
      </c>
      <c r="N47" s="118">
        <v>4.2394999999999998E-4</v>
      </c>
      <c r="O47" s="118">
        <v>4.4170000000000002E-6</v>
      </c>
      <c r="P47" s="118">
        <v>2.5536800000000001E-4</v>
      </c>
      <c r="Q47" s="118">
        <v>6.5209999999999999E-6</v>
      </c>
      <c r="R47" s="118">
        <v>1.023213E-3</v>
      </c>
      <c r="S47" s="118">
        <v>6.2333500000000003E-4</v>
      </c>
      <c r="T47" s="118">
        <v>1.1807999999999999E-5</v>
      </c>
      <c r="U47" s="118">
        <v>5.6130000000000003E-6</v>
      </c>
      <c r="V47" s="118">
        <v>1.8337480000000001E-3</v>
      </c>
      <c r="W47" s="118">
        <v>4.3992409999999999E-3</v>
      </c>
      <c r="X47" s="118">
        <v>7.6545750000000003E-3</v>
      </c>
      <c r="Y47" s="118">
        <v>7.6076679999999997E-3</v>
      </c>
      <c r="Z47" s="118">
        <v>3.142316E-3</v>
      </c>
      <c r="AA47" s="118">
        <v>3.0681E-5</v>
      </c>
      <c r="AB47" s="118">
        <v>1.8435241000000002E-2</v>
      </c>
      <c r="AC47" s="118" t="s">
        <v>428</v>
      </c>
      <c r="AD47" s="118" t="s">
        <v>428</v>
      </c>
      <c r="AE47" s="117"/>
      <c r="AF47" s="15">
        <v>3727.834984953</v>
      </c>
      <c r="AG47" s="15" t="s">
        <v>429</v>
      </c>
      <c r="AH47" s="15" t="s">
        <v>429</v>
      </c>
      <c r="AI47" s="15" t="s">
        <v>429</v>
      </c>
      <c r="AJ47" s="15" t="s">
        <v>429</v>
      </c>
      <c r="AK47" s="15">
        <v>56000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4.8249261499999996</v>
      </c>
      <c r="G52" s="15" t="s">
        <v>431</v>
      </c>
      <c r="H52" s="15" t="s">
        <v>430</v>
      </c>
      <c r="I52" s="15">
        <v>1.3220000000000001E-2</v>
      </c>
      <c r="J52" s="15">
        <v>1.3220000000000001E-2</v>
      </c>
      <c r="K52" s="15">
        <v>1.822E-2</v>
      </c>
      <c r="L52" s="15" t="s">
        <v>431</v>
      </c>
      <c r="M52" s="15" t="s">
        <v>431</v>
      </c>
      <c r="N52" s="15">
        <v>9.0167000000000006E-5</v>
      </c>
      <c r="O52" s="15">
        <v>1.5028000000000001E-5</v>
      </c>
      <c r="P52" s="15">
        <v>1.3825560000000001E-3</v>
      </c>
      <c r="Q52" s="15">
        <v>7.2133359999999999E-3</v>
      </c>
      <c r="R52" s="15">
        <v>4.5683999999999998E-5</v>
      </c>
      <c r="S52" s="15">
        <v>4.5684460000000003E-3</v>
      </c>
      <c r="T52" s="15">
        <v>3.0657000000000001E-5</v>
      </c>
      <c r="U52" s="15">
        <v>6.7324500000000005E-4</v>
      </c>
      <c r="V52" s="15">
        <v>9.0167000000000006E-5</v>
      </c>
      <c r="W52" s="15" t="s">
        <v>431</v>
      </c>
      <c r="X52" s="15" t="s">
        <v>431</v>
      </c>
      <c r="Y52" s="15" t="s">
        <v>431</v>
      </c>
      <c r="Z52" s="15" t="s">
        <v>431</v>
      </c>
      <c r="AA52" s="15" t="s">
        <v>431</v>
      </c>
      <c r="AB52" s="15" t="s">
        <v>431</v>
      </c>
      <c r="AC52" s="15" t="s">
        <v>428</v>
      </c>
      <c r="AD52" s="15" t="s">
        <v>428</v>
      </c>
      <c r="AE52" s="119"/>
      <c r="AF52" s="15" t="s">
        <v>429</v>
      </c>
      <c r="AG52" s="15" t="s">
        <v>429</v>
      </c>
      <c r="AH52" s="15">
        <v>60111.135429105998</v>
      </c>
      <c r="AI52" s="15" t="s">
        <v>429</v>
      </c>
      <c r="AJ52" s="15" t="s">
        <v>429</v>
      </c>
      <c r="AK52" s="15" t="s">
        <v>430</v>
      </c>
      <c r="AL52" s="31" t="s">
        <v>152</v>
      </c>
    </row>
    <row r="53" spans="1:38" ht="26.25" customHeight="1" thickBot="1" x14ac:dyDescent="0.25">
      <c r="A53" s="51" t="s">
        <v>137</v>
      </c>
      <c r="B53" s="51" t="s">
        <v>153</v>
      </c>
      <c r="C53" s="52" t="s">
        <v>154</v>
      </c>
      <c r="D53" s="53"/>
      <c r="E53" s="15" t="s">
        <v>430</v>
      </c>
      <c r="F53" s="15">
        <v>3.7737804650000002</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7.1925866999999997</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4.2360000000000002E-2</v>
      </c>
      <c r="H57" s="118">
        <v>1.6042000000000001E-2</v>
      </c>
      <c r="I57" s="118">
        <v>2.7526999999999999E-3</v>
      </c>
      <c r="J57" s="118">
        <v>2.7526999999999999E-2</v>
      </c>
      <c r="K57" s="118">
        <v>3.0632E-2</v>
      </c>
      <c r="L57" s="118">
        <v>8.2581000000000001E-5</v>
      </c>
      <c r="M57" s="118" t="s">
        <v>429</v>
      </c>
      <c r="N57" s="118" t="s">
        <v>429</v>
      </c>
      <c r="O57" s="118" t="s">
        <v>429</v>
      </c>
      <c r="P57" s="118">
        <v>1.7000000000000001E-2</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3.3950000000000001E-4</v>
      </c>
      <c r="G59" s="118">
        <v>2.9055999999999999E-3</v>
      </c>
      <c r="H59" s="118">
        <v>1.3363E-2</v>
      </c>
      <c r="I59" s="118">
        <v>2.9808149999999999E-2</v>
      </c>
      <c r="J59" s="118">
        <v>3.1377000000000002E-2</v>
      </c>
      <c r="K59" s="118">
        <v>3.1919999999999997E-2</v>
      </c>
      <c r="L59" s="118" t="s">
        <v>428</v>
      </c>
      <c r="M59" s="118">
        <v>6.13E-3</v>
      </c>
      <c r="N59" s="118">
        <v>0.87560000000000004</v>
      </c>
      <c r="O59" s="118">
        <v>1.2999999999999999E-3</v>
      </c>
      <c r="P59" s="118">
        <v>1.14E-2</v>
      </c>
      <c r="Q59" s="118">
        <v>0.1671</v>
      </c>
      <c r="R59" s="118">
        <v>5.6000000000000001E-2</v>
      </c>
      <c r="S59" s="118">
        <v>7.0000000000000001E-3</v>
      </c>
      <c r="T59" s="118">
        <v>7.0000000000000001E-3</v>
      </c>
      <c r="U59" s="118">
        <v>5.0999999999999997E-2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0.33260800000000001</v>
      </c>
      <c r="J61" s="118">
        <v>0.99782300000000002</v>
      </c>
      <c r="K61" s="118">
        <v>0.99782300000000002</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0.12461342</v>
      </c>
      <c r="J62" s="118">
        <v>0.83075613199999998</v>
      </c>
      <c r="K62" s="118">
        <v>2.900261387</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0.46675249600000002</v>
      </c>
      <c r="F63" s="118">
        <v>0.107243719</v>
      </c>
      <c r="G63" s="118">
        <v>0.74458539999999995</v>
      </c>
      <c r="H63" s="118">
        <v>2.8098999999999999E-2</v>
      </c>
      <c r="I63" s="118">
        <v>0.921822692</v>
      </c>
      <c r="J63" s="118">
        <v>1.038597658</v>
      </c>
      <c r="K63" s="118">
        <v>1.038597658</v>
      </c>
      <c r="L63" s="118" t="s">
        <v>430</v>
      </c>
      <c r="M63" s="118">
        <v>2.336610329</v>
      </c>
      <c r="N63" s="118" t="s">
        <v>430</v>
      </c>
      <c r="O63" s="118">
        <v>2.6783699999999998E-3</v>
      </c>
      <c r="P63" s="118">
        <v>6.4992276000000002E-2</v>
      </c>
      <c r="Q63" s="118" t="s">
        <v>430</v>
      </c>
      <c r="R63" s="118" t="s">
        <v>430</v>
      </c>
      <c r="S63" s="118" t="s">
        <v>430</v>
      </c>
      <c r="T63" s="118" t="s">
        <v>430</v>
      </c>
      <c r="U63" s="118" t="s">
        <v>430</v>
      </c>
      <c r="V63" s="118" t="s">
        <v>430</v>
      </c>
      <c r="W63" s="118" t="s">
        <v>430</v>
      </c>
      <c r="X63" s="118">
        <v>2E-3</v>
      </c>
      <c r="Y63" s="118" t="s">
        <v>430</v>
      </c>
      <c r="Z63" s="118" t="s">
        <v>430</v>
      </c>
      <c r="AA63" s="118" t="s">
        <v>430</v>
      </c>
      <c r="AB63" s="118">
        <v>0.48498476200000001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5.3749376360000003</v>
      </c>
      <c r="G70" s="118" t="s">
        <v>431</v>
      </c>
      <c r="H70" s="118">
        <v>0.59920390000000001</v>
      </c>
      <c r="I70" s="118">
        <v>0.78191350800000003</v>
      </c>
      <c r="J70" s="118">
        <v>1.2106828999999999</v>
      </c>
      <c r="K70" s="118">
        <v>1.89784742</v>
      </c>
      <c r="L70" s="118">
        <v>9.9662469999999993E-3</v>
      </c>
      <c r="M70" s="118">
        <v>4.6379999999999998E-3</v>
      </c>
      <c r="N70" s="118">
        <v>0.205486</v>
      </c>
      <c r="O70" s="118">
        <v>8.7999999999999995E-2</v>
      </c>
      <c r="P70" s="118">
        <v>1.0000000000000001E-5</v>
      </c>
      <c r="Q70" s="118">
        <v>2.5799999999999998E-4</v>
      </c>
      <c r="R70" s="118">
        <v>9.4590000000000004E-3</v>
      </c>
      <c r="S70" s="118">
        <v>6.5729999999999998E-3</v>
      </c>
      <c r="T70" s="118">
        <v>6.9652000000000006E-2</v>
      </c>
      <c r="U70" s="118">
        <v>4.1799999999999997E-3</v>
      </c>
      <c r="V70" s="118">
        <v>0.99857600000000002</v>
      </c>
      <c r="W70" s="118" t="s">
        <v>430</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1.135751352</v>
      </c>
      <c r="G72" s="118" t="s">
        <v>430</v>
      </c>
      <c r="H72" s="118">
        <v>1.7183215000000002E-2</v>
      </c>
      <c r="I72" s="118">
        <v>0.82098571399999998</v>
      </c>
      <c r="J72" s="118">
        <v>1.2659774669999999</v>
      </c>
      <c r="K72" s="118">
        <v>2.5829479480000002</v>
      </c>
      <c r="L72" s="118">
        <v>1.8258791E-2</v>
      </c>
      <c r="M72" s="118">
        <v>1.9649999999999998E-6</v>
      </c>
      <c r="N72" s="118">
        <v>9.4521632239999995</v>
      </c>
      <c r="O72" s="118">
        <v>0.35358000000000001</v>
      </c>
      <c r="P72" s="118">
        <v>0.17352999999999999</v>
      </c>
      <c r="Q72" s="118">
        <v>0.41120000000000001</v>
      </c>
      <c r="R72" s="118">
        <v>0.733118822</v>
      </c>
      <c r="S72" s="118">
        <v>0.79979381699999996</v>
      </c>
      <c r="T72" s="118">
        <v>0.82320000000000004</v>
      </c>
      <c r="U72" s="118" t="s">
        <v>430</v>
      </c>
      <c r="V72" s="118">
        <v>19.926617</v>
      </c>
      <c r="W72" s="118">
        <v>2.75</v>
      </c>
      <c r="X72" s="118">
        <v>1.6039999999999999E-2</v>
      </c>
      <c r="Y72" s="118">
        <v>2.5329999999999998E-2</v>
      </c>
      <c r="Z72" s="118">
        <v>5.2700000000000004E-3</v>
      </c>
      <c r="AA72" s="118">
        <v>1.477E-2</v>
      </c>
      <c r="AB72" s="118">
        <v>6.1409999999999999E-2</v>
      </c>
      <c r="AC72" s="118">
        <v>0.22156340999999999</v>
      </c>
      <c r="AD72" s="118">
        <v>3.2306700000000002E-4</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0.16396828299999999</v>
      </c>
      <c r="G74" s="118" t="s">
        <v>429</v>
      </c>
      <c r="H74" s="118">
        <v>8.3670900000000004E-4</v>
      </c>
      <c r="I74" s="118" t="s">
        <v>429</v>
      </c>
      <c r="J74" s="118" t="s">
        <v>429</v>
      </c>
      <c r="K74" s="118">
        <v>8.5756459999999993E-3</v>
      </c>
      <c r="L74" s="118" t="s">
        <v>429</v>
      </c>
      <c r="M74" s="118" t="s">
        <v>429</v>
      </c>
      <c r="N74" s="118">
        <v>4.7822779000000003E-2</v>
      </c>
      <c r="O74" s="118">
        <v>2.0382680000000002E-3</v>
      </c>
      <c r="P74" s="118" t="s">
        <v>429</v>
      </c>
      <c r="Q74" s="118">
        <v>2.0382680000000002E-3</v>
      </c>
      <c r="R74" s="118">
        <v>2.1414589000000001E-2</v>
      </c>
      <c r="S74" s="118">
        <v>2.5401973000000001E-2</v>
      </c>
      <c r="T74" s="118">
        <v>2.0382679000000001E-2</v>
      </c>
      <c r="U74" s="118" t="s">
        <v>429</v>
      </c>
      <c r="V74" s="118">
        <v>1.3438239759999999</v>
      </c>
      <c r="W74" s="118" t="s">
        <v>429</v>
      </c>
      <c r="X74" s="118">
        <v>6.0815900000000004E-4</v>
      </c>
      <c r="Y74" s="118">
        <v>3.1731279999999999E-3</v>
      </c>
      <c r="Z74" s="118">
        <v>8.2210599999999997E-4</v>
      </c>
      <c r="AA74" s="118">
        <v>1.1399960000000001E-3</v>
      </c>
      <c r="AB74" s="118">
        <v>5.7433880000000003E-3</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8.3009999999999994E-3</v>
      </c>
      <c r="G76" s="15" t="s">
        <v>430</v>
      </c>
      <c r="H76" s="15" t="s">
        <v>430</v>
      </c>
      <c r="I76" s="15">
        <v>1.6518500000000001E-4</v>
      </c>
      <c r="J76" s="15">
        <v>1.9455000000000001E-4</v>
      </c>
      <c r="K76" s="15">
        <v>1.9455000000000001E-4</v>
      </c>
      <c r="L76" s="15">
        <v>1.1880000000000001E-6</v>
      </c>
      <c r="M76" s="15" t="s">
        <v>430</v>
      </c>
      <c r="N76" s="15">
        <v>1.89E-3</v>
      </c>
      <c r="O76" s="15">
        <v>1.49E-3</v>
      </c>
      <c r="P76" s="15">
        <v>3.04E-2</v>
      </c>
      <c r="Q76" s="15">
        <v>1.49E-3</v>
      </c>
      <c r="R76" s="15" t="s">
        <v>430</v>
      </c>
      <c r="S76" s="15">
        <v>1.49E-3</v>
      </c>
      <c r="T76" s="15" t="s">
        <v>430</v>
      </c>
      <c r="U76" s="15" t="s">
        <v>430</v>
      </c>
      <c r="V76" s="15">
        <v>1.49E-3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8.8999999999999995E-6</v>
      </c>
      <c r="G77" s="15" t="s">
        <v>430</v>
      </c>
      <c r="H77" s="15">
        <v>2.8774999999999998E-3</v>
      </c>
      <c r="I77" s="15">
        <v>1.9069950000000001E-3</v>
      </c>
      <c r="J77" s="15">
        <v>2.54266E-3</v>
      </c>
      <c r="K77" s="15">
        <v>2.4394309999999999E-2</v>
      </c>
      <c r="L77" s="15" t="s">
        <v>430</v>
      </c>
      <c r="M77" s="15" t="s">
        <v>430</v>
      </c>
      <c r="N77" s="15">
        <v>0.42131000000000002</v>
      </c>
      <c r="O77" s="15">
        <v>2.2818220500000002</v>
      </c>
      <c r="P77" s="15" t="s">
        <v>430</v>
      </c>
      <c r="Q77" s="15">
        <v>7.1808000000000002E-3</v>
      </c>
      <c r="R77" s="15" t="s">
        <v>430</v>
      </c>
      <c r="S77" s="15">
        <v>6.8099999999999994E-2</v>
      </c>
      <c r="T77" s="15">
        <v>1.3960999999999999E-3</v>
      </c>
      <c r="U77" s="15">
        <v>6.0489999999999999E-5</v>
      </c>
      <c r="V77" s="15">
        <v>12.638109999999999</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1.7492E-3</v>
      </c>
      <c r="L78" s="118" t="s">
        <v>428</v>
      </c>
      <c r="M78" s="15" t="s">
        <v>431</v>
      </c>
      <c r="N78" s="118" t="s">
        <v>428</v>
      </c>
      <c r="O78" s="118" t="s">
        <v>428</v>
      </c>
      <c r="P78" s="15" t="s">
        <v>431</v>
      </c>
      <c r="Q78" s="15" t="s">
        <v>431</v>
      </c>
      <c r="R78" s="118" t="s">
        <v>428</v>
      </c>
      <c r="S78" s="118">
        <v>6.0339999999999998E-2</v>
      </c>
      <c r="T78" s="118" t="s">
        <v>430</v>
      </c>
      <c r="U78" s="118" t="s">
        <v>430</v>
      </c>
      <c r="V78" s="118">
        <v>0.45246999999999998</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35.661606575999997</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0.15487999999999999</v>
      </c>
      <c r="G83" s="118" t="s">
        <v>428</v>
      </c>
      <c r="H83" s="118" t="s">
        <v>430</v>
      </c>
      <c r="I83" s="118">
        <v>3.872E-3</v>
      </c>
      <c r="J83" s="118">
        <v>2.904E-2</v>
      </c>
      <c r="K83" s="118">
        <v>0.16456000000000001</v>
      </c>
      <c r="L83" s="118">
        <v>2.2070400000000001E-4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19.246881942000002</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0.14226957400000001</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4.0291181009999999</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13.798410433000001</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7.2650611270000001</v>
      </c>
      <c r="X90" s="118">
        <v>2.1634553000000001E-2</v>
      </c>
      <c r="Y90" s="118" t="s">
        <v>430</v>
      </c>
      <c r="Z90" s="118">
        <v>6.2536960000000004E-3</v>
      </c>
      <c r="AA90" s="118">
        <v>6.6968289999999996E-3</v>
      </c>
      <c r="AB90" s="118">
        <v>3.4585078999999998E-2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4.4071398999999997E-2</v>
      </c>
      <c r="F91" s="118">
        <v>0.76418209199999998</v>
      </c>
      <c r="G91" s="118">
        <v>4.4091999999999999E-2</v>
      </c>
      <c r="H91" s="118">
        <v>9.2857170000000003E-2</v>
      </c>
      <c r="I91" s="118">
        <v>1.3625120559999999</v>
      </c>
      <c r="J91" s="118">
        <v>2.063020056</v>
      </c>
      <c r="K91" s="118">
        <v>2.2077060560000001</v>
      </c>
      <c r="L91" s="118">
        <v>0.111335236</v>
      </c>
      <c r="M91" s="118">
        <v>1.337264714</v>
      </c>
      <c r="N91" s="118">
        <v>0.103015918</v>
      </c>
      <c r="O91" s="118">
        <v>0.120826197</v>
      </c>
      <c r="P91" s="118">
        <v>2.237522E-3</v>
      </c>
      <c r="Q91" s="118">
        <v>3.5576599999999998E-3</v>
      </c>
      <c r="R91" s="118">
        <v>7.9208279999999995E-3</v>
      </c>
      <c r="S91" s="118">
        <v>8.2676261970000002</v>
      </c>
      <c r="T91" s="118">
        <v>6.0413098999999998E-2</v>
      </c>
      <c r="U91" s="118" t="s">
        <v>431</v>
      </c>
      <c r="V91" s="118">
        <v>0.47603719100000003</v>
      </c>
      <c r="W91" s="118">
        <v>2.237522E-3</v>
      </c>
      <c r="X91" s="118">
        <v>2.2397309000000001E-2</v>
      </c>
      <c r="Y91" s="118">
        <v>1.614451E-3</v>
      </c>
      <c r="Z91" s="118">
        <v>1.220238E-3</v>
      </c>
      <c r="AA91" s="118">
        <v>1.585627E-3</v>
      </c>
      <c r="AB91" s="118">
        <v>2.6817625000000001E-2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2.4619559999999999E-2</v>
      </c>
      <c r="G92" s="118" t="s">
        <v>430</v>
      </c>
      <c r="H92" s="118">
        <v>5.7000000000000002E-3</v>
      </c>
      <c r="I92" s="118">
        <v>0.105659588</v>
      </c>
      <c r="J92" s="118">
        <v>0.30188453700000001</v>
      </c>
      <c r="K92" s="118">
        <v>0.30188453700000001</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5.9833081999999997</v>
      </c>
      <c r="G93" s="118" t="s">
        <v>430</v>
      </c>
      <c r="H93" s="118">
        <v>0.37979200000000002</v>
      </c>
      <c r="I93" s="118">
        <v>0.27477822000000002</v>
      </c>
      <c r="J93" s="118">
        <v>1.2081724250000001</v>
      </c>
      <c r="K93" s="118">
        <v>1.5258735809999999</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t="s">
        <v>430</v>
      </c>
      <c r="F94" s="118">
        <v>11.919876454000001</v>
      </c>
      <c r="G94" s="118" t="s">
        <v>430</v>
      </c>
      <c r="H94" s="118">
        <v>1.59972E-3</v>
      </c>
      <c r="I94" s="118">
        <v>0.19198024899999999</v>
      </c>
      <c r="J94" s="118">
        <v>0.53677456999999995</v>
      </c>
      <c r="K94" s="118">
        <v>0.54594368199999999</v>
      </c>
      <c r="L94" s="118" t="s">
        <v>430</v>
      </c>
      <c r="M94" s="118" t="s">
        <v>430</v>
      </c>
      <c r="N94" s="118">
        <v>1.9059E-2</v>
      </c>
      <c r="O94" s="118">
        <v>4.0000000000000002E-4</v>
      </c>
      <c r="P94" s="118">
        <v>5.9000000000000003E-4</v>
      </c>
      <c r="Q94" s="118" t="s">
        <v>430</v>
      </c>
      <c r="R94" s="118">
        <v>0.26406439999999998</v>
      </c>
      <c r="S94" s="118">
        <v>0.78104200000000001</v>
      </c>
      <c r="T94" s="118">
        <v>4.0321007999999998E-2</v>
      </c>
      <c r="U94" s="118" t="s">
        <v>430</v>
      </c>
      <c r="V94" s="118">
        <v>0.47149999999999997</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5.1422042000000001E-2</v>
      </c>
      <c r="J95" s="118">
        <v>0.14692012099999999</v>
      </c>
      <c r="K95" s="118">
        <v>0.14692012099999999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1.096581933</v>
      </c>
      <c r="F99" s="118">
        <v>38.460795335999997</v>
      </c>
      <c r="G99" s="118" t="s">
        <v>430</v>
      </c>
      <c r="H99" s="118">
        <v>17.493460804000001</v>
      </c>
      <c r="I99" s="118">
        <v>5.3609869999999997E-2</v>
      </c>
      <c r="J99" s="118">
        <v>0.19447204600000001</v>
      </c>
      <c r="K99" s="118">
        <v>0.19447204600000001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1552.9190000000001</v>
      </c>
      <c r="AL99" s="31" t="s">
        <v>277</v>
      </c>
    </row>
    <row r="100" spans="1:38" ht="26.25" customHeight="1" thickBot="1" x14ac:dyDescent="0.25">
      <c r="A100" s="51" t="s">
        <v>274</v>
      </c>
      <c r="B100" s="51" t="s">
        <v>278</v>
      </c>
      <c r="C100" s="52" t="s">
        <v>279</v>
      </c>
      <c r="D100" s="65"/>
      <c r="E100" s="118">
        <v>0.97113406000000002</v>
      </c>
      <c r="F100" s="118">
        <v>12.899272683</v>
      </c>
      <c r="G100" s="118" t="s">
        <v>430</v>
      </c>
      <c r="H100" s="118">
        <v>9.4580019130000004</v>
      </c>
      <c r="I100" s="118">
        <v>3.3441943000000002E-2</v>
      </c>
      <c r="J100" s="118">
        <v>0.12143348299999999</v>
      </c>
      <c r="K100" s="118">
        <v>0.12143348299999999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2446.3020000000001</v>
      </c>
      <c r="AL100" s="31" t="s">
        <v>277</v>
      </c>
    </row>
    <row r="101" spans="1:38" ht="26.25" customHeight="1" thickBot="1" x14ac:dyDescent="0.25">
      <c r="A101" s="51" t="s">
        <v>274</v>
      </c>
      <c r="B101" s="51" t="s">
        <v>280</v>
      </c>
      <c r="C101" s="52" t="s">
        <v>281</v>
      </c>
      <c r="D101" s="65"/>
      <c r="E101" s="118">
        <v>1.0870039E-2</v>
      </c>
      <c r="F101" s="118">
        <v>1.5908882999999999E-2</v>
      </c>
      <c r="G101" s="118" t="s">
        <v>430</v>
      </c>
      <c r="H101" s="118">
        <v>0.13903685399999999</v>
      </c>
      <c r="I101" s="118">
        <v>5.65567E-4</v>
      </c>
      <c r="J101" s="118">
        <v>1.885224E-3</v>
      </c>
      <c r="K101" s="118">
        <v>1.885224E-3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551.38</v>
      </c>
      <c r="AL101" s="31" t="s">
        <v>277</v>
      </c>
    </row>
    <row r="102" spans="1:38" ht="26.25" customHeight="1" thickBot="1" x14ac:dyDescent="0.25">
      <c r="A102" s="51" t="s">
        <v>274</v>
      </c>
      <c r="B102" s="51" t="s">
        <v>282</v>
      </c>
      <c r="C102" s="52" t="s">
        <v>283</v>
      </c>
      <c r="D102" s="65"/>
      <c r="E102" s="118">
        <v>0.72698497699999998</v>
      </c>
      <c r="F102" s="118">
        <v>3.2833394239999998</v>
      </c>
      <c r="G102" s="118" t="s">
        <v>430</v>
      </c>
      <c r="H102" s="118">
        <v>18.900953663999999</v>
      </c>
      <c r="I102" s="118">
        <v>4.8007213999999999E-2</v>
      </c>
      <c r="J102" s="118">
        <v>1.0091226740000001</v>
      </c>
      <c r="K102" s="118">
        <v>1.0091226740000001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6938.5060000000003</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0.13609468</v>
      </c>
      <c r="F104" s="118">
        <v>0.33599238300000001</v>
      </c>
      <c r="G104" s="118" t="s">
        <v>430</v>
      </c>
      <c r="H104" s="118">
        <v>0.99801218400000002</v>
      </c>
      <c r="I104" s="118">
        <v>1.7698181E-2</v>
      </c>
      <c r="J104" s="118">
        <v>5.9008669E-2</v>
      </c>
      <c r="K104" s="118">
        <v>5.9008669E-2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245.09</v>
      </c>
      <c r="AL104" s="31" t="s">
        <v>277</v>
      </c>
    </row>
    <row r="105" spans="1:38" ht="26.25" customHeight="1" thickBot="1" x14ac:dyDescent="0.25">
      <c r="A105" s="51" t="s">
        <v>274</v>
      </c>
      <c r="B105" s="51" t="s">
        <v>288</v>
      </c>
      <c r="C105" s="52" t="s">
        <v>289</v>
      </c>
      <c r="D105" s="65"/>
      <c r="E105" s="118">
        <v>0.17292426299999999</v>
      </c>
      <c r="F105" s="118">
        <v>0.25382205000000002</v>
      </c>
      <c r="G105" s="118" t="s">
        <v>430</v>
      </c>
      <c r="H105" s="118">
        <v>1.8809733470000001</v>
      </c>
      <c r="I105" s="118">
        <v>6.0112779999999998E-2</v>
      </c>
      <c r="J105" s="118">
        <v>9.4462939999999995E-2</v>
      </c>
      <c r="K105" s="118">
        <v>9.4462939999999995E-2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129.37700000000001</v>
      </c>
      <c r="AL105" s="31" t="s">
        <v>277</v>
      </c>
    </row>
    <row r="106" spans="1:38" ht="26.25" customHeight="1" thickBot="1" x14ac:dyDescent="0.25">
      <c r="A106" s="51" t="s">
        <v>274</v>
      </c>
      <c r="B106" s="51" t="s">
        <v>290</v>
      </c>
      <c r="C106" s="52" t="s">
        <v>291</v>
      </c>
      <c r="D106" s="65"/>
      <c r="E106" s="118">
        <v>2.5220400000000001E-4</v>
      </c>
      <c r="F106" s="118">
        <v>2.9579399999999999E-4</v>
      </c>
      <c r="G106" s="118" t="s">
        <v>430</v>
      </c>
      <c r="H106" s="118">
        <v>3.8716639999999999E-3</v>
      </c>
      <c r="I106" s="118">
        <v>1.1629999999999999E-4</v>
      </c>
      <c r="J106" s="118">
        <v>1.8608000000000001E-4</v>
      </c>
      <c r="K106" s="118">
        <v>1.8608000000000001E-4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1.163</v>
      </c>
      <c r="AL106" s="31" t="s">
        <v>277</v>
      </c>
    </row>
    <row r="107" spans="1:38" ht="26.25" customHeight="1" thickBot="1" x14ac:dyDescent="0.25">
      <c r="A107" s="51" t="s">
        <v>274</v>
      </c>
      <c r="B107" s="51" t="s">
        <v>292</v>
      </c>
      <c r="C107" s="52" t="s">
        <v>293</v>
      </c>
      <c r="D107" s="65"/>
      <c r="E107" s="118">
        <v>0.1210794</v>
      </c>
      <c r="F107" s="118">
        <v>3.0853155619999999</v>
      </c>
      <c r="G107" s="118" t="s">
        <v>430</v>
      </c>
      <c r="H107" s="118">
        <v>9.2447515350000007</v>
      </c>
      <c r="I107" s="118">
        <v>0.169889928</v>
      </c>
      <c r="J107" s="118">
        <v>2.8103628340000002</v>
      </c>
      <c r="K107" s="118">
        <v>2.8103628340000002</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53477.25</v>
      </c>
      <c r="AL107" s="31" t="s">
        <v>277</v>
      </c>
    </row>
    <row r="108" spans="1:38" ht="26.25" customHeight="1" thickBot="1" x14ac:dyDescent="0.25">
      <c r="A108" s="51" t="s">
        <v>274</v>
      </c>
      <c r="B108" s="51" t="s">
        <v>294</v>
      </c>
      <c r="C108" s="52" t="s">
        <v>295</v>
      </c>
      <c r="D108" s="65"/>
      <c r="E108" s="118">
        <v>6.5889621999999995E-2</v>
      </c>
      <c r="F108" s="118">
        <v>3.1534793329999999</v>
      </c>
      <c r="G108" s="118" t="s">
        <v>430</v>
      </c>
      <c r="H108" s="118">
        <v>2.8341600389999999</v>
      </c>
      <c r="I108" s="118">
        <v>8.1053014000000007E-2</v>
      </c>
      <c r="J108" s="118">
        <v>1.0860956719999999</v>
      </c>
      <c r="K108" s="118">
        <v>1.0860956719999999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40925.32</v>
      </c>
      <c r="AL108" s="31" t="s">
        <v>277</v>
      </c>
    </row>
    <row r="109" spans="1:38" ht="26.25" customHeight="1" thickBot="1" x14ac:dyDescent="0.25">
      <c r="A109" s="51" t="s">
        <v>274</v>
      </c>
      <c r="B109" s="51" t="s">
        <v>296</v>
      </c>
      <c r="C109" s="52" t="s">
        <v>297</v>
      </c>
      <c r="D109" s="65"/>
      <c r="E109" s="118">
        <v>4.8067689999999998E-3</v>
      </c>
      <c r="F109" s="118">
        <v>5.8398327999999999E-2</v>
      </c>
      <c r="G109" s="118" t="s">
        <v>430</v>
      </c>
      <c r="H109" s="118">
        <v>0.84604841200000003</v>
      </c>
      <c r="I109" s="118">
        <v>3.7498164E-2</v>
      </c>
      <c r="J109" s="118">
        <v>7.9956846999999998E-2</v>
      </c>
      <c r="K109" s="118">
        <v>7.9956846999999998E-2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840.76599999999996</v>
      </c>
      <c r="AL109" s="31" t="s">
        <v>277</v>
      </c>
    </row>
    <row r="110" spans="1:38" ht="26.25" customHeight="1" thickBot="1" x14ac:dyDescent="0.25">
      <c r="A110" s="51" t="s">
        <v>274</v>
      </c>
      <c r="B110" s="51" t="s">
        <v>298</v>
      </c>
      <c r="C110" s="52" t="s">
        <v>299</v>
      </c>
      <c r="D110" s="65"/>
      <c r="E110" s="118">
        <v>1.7239759999999999E-3</v>
      </c>
      <c r="F110" s="118">
        <v>3.5036151000000001E-2</v>
      </c>
      <c r="G110" s="118" t="s">
        <v>430</v>
      </c>
      <c r="H110" s="118">
        <v>0.14858141499999999</v>
      </c>
      <c r="I110" s="118">
        <v>3.5452000000000001E-3</v>
      </c>
      <c r="J110" s="118">
        <v>7.4094679999999996E-2</v>
      </c>
      <c r="K110" s="118">
        <v>7.4094679999999996E-2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709.04</v>
      </c>
      <c r="AL110" s="31" t="s">
        <v>277</v>
      </c>
    </row>
    <row r="111" spans="1:38" ht="26.25" customHeight="1" thickBot="1" x14ac:dyDescent="0.25">
      <c r="A111" s="51" t="s">
        <v>274</v>
      </c>
      <c r="B111" s="51" t="s">
        <v>300</v>
      </c>
      <c r="C111" s="52" t="s">
        <v>301</v>
      </c>
      <c r="D111" s="65"/>
      <c r="E111" s="118">
        <v>2.0425892000000001E-2</v>
      </c>
      <c r="F111" s="118">
        <v>0.35113797899999999</v>
      </c>
      <c r="G111" s="118" t="s">
        <v>430</v>
      </c>
      <c r="H111" s="118">
        <v>0.30160305599999998</v>
      </c>
      <c r="I111" s="118">
        <v>4.416489E-3</v>
      </c>
      <c r="J111" s="118">
        <v>8.7899919999999999E-3</v>
      </c>
      <c r="K111" s="118">
        <v>8.7899919999999999E-3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1072.0319999999999</v>
      </c>
      <c r="AL111" s="31" t="s">
        <v>277</v>
      </c>
    </row>
    <row r="112" spans="1:38" ht="26.25" customHeight="1" thickBot="1" x14ac:dyDescent="0.25">
      <c r="A112" s="51" t="s">
        <v>302</v>
      </c>
      <c r="B112" s="51" t="s">
        <v>303</v>
      </c>
      <c r="C112" s="52" t="s">
        <v>304</v>
      </c>
      <c r="D112" s="53"/>
      <c r="E112" s="118">
        <v>9.3385375469999996</v>
      </c>
      <c r="F112" s="118" t="s">
        <v>430</v>
      </c>
      <c r="G112" s="118" t="s">
        <v>430</v>
      </c>
      <c r="H112" s="118">
        <v>9.9205482719999996</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236847481.64699998</v>
      </c>
      <c r="AL112" s="31" t="s">
        <v>445</v>
      </c>
    </row>
    <row r="113" spans="1:38" ht="26.25" customHeight="1" thickBot="1" x14ac:dyDescent="0.25">
      <c r="A113" s="51" t="s">
        <v>302</v>
      </c>
      <c r="B113" s="66" t="s">
        <v>305</v>
      </c>
      <c r="C113" s="67" t="s">
        <v>306</v>
      </c>
      <c r="D113" s="53"/>
      <c r="E113" s="118">
        <v>14.487142565999999</v>
      </c>
      <c r="F113" s="118">
        <v>9.9144395569999997</v>
      </c>
      <c r="G113" s="118" t="s">
        <v>430</v>
      </c>
      <c r="H113" s="118">
        <v>34.683088421000001</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295.55072007199999</v>
      </c>
      <c r="AL113" s="31" t="s">
        <v>146</v>
      </c>
    </row>
    <row r="114" spans="1:38" ht="26.25" customHeight="1" thickBot="1" x14ac:dyDescent="0.25">
      <c r="A114" s="51" t="s">
        <v>302</v>
      </c>
      <c r="B114" s="66" t="s">
        <v>307</v>
      </c>
      <c r="C114" s="67" t="s">
        <v>308</v>
      </c>
      <c r="D114" s="53"/>
      <c r="E114" s="118">
        <v>4.6841041E-2</v>
      </c>
      <c r="F114" s="118" t="s">
        <v>430</v>
      </c>
      <c r="G114" s="118" t="s">
        <v>430</v>
      </c>
      <c r="H114" s="118">
        <v>0.10757167300000001</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1.1879999999999999</v>
      </c>
      <c r="AL114" s="31" t="s">
        <v>146</v>
      </c>
    </row>
    <row r="115" spans="1:38" ht="26.25" customHeight="1" thickBot="1" x14ac:dyDescent="0.25">
      <c r="A115" s="51" t="s">
        <v>302</v>
      </c>
      <c r="B115" s="66" t="s">
        <v>309</v>
      </c>
      <c r="C115" s="67" t="s">
        <v>310</v>
      </c>
      <c r="D115" s="53"/>
      <c r="E115" s="118">
        <v>0.287827946</v>
      </c>
      <c r="F115" s="118" t="s">
        <v>430</v>
      </c>
      <c r="G115" s="118" t="s">
        <v>430</v>
      </c>
      <c r="H115" s="118">
        <v>0.55047214300000002</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7.3</v>
      </c>
      <c r="AL115" s="31" t="s">
        <v>146</v>
      </c>
    </row>
    <row r="116" spans="1:38" ht="26.25" customHeight="1" thickBot="1" x14ac:dyDescent="0.25">
      <c r="A116" s="51" t="s">
        <v>302</v>
      </c>
      <c r="B116" s="51" t="s">
        <v>311</v>
      </c>
      <c r="C116" s="57" t="s">
        <v>312</v>
      </c>
      <c r="D116" s="53"/>
      <c r="E116" s="118">
        <v>2.6828830520000002</v>
      </c>
      <c r="F116" s="118">
        <v>0.30107711599999998</v>
      </c>
      <c r="G116" s="118" t="s">
        <v>430</v>
      </c>
      <c r="H116" s="118">
        <v>1.970304869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68.044283300000004</v>
      </c>
      <c r="AL116" s="31" t="s">
        <v>146</v>
      </c>
    </row>
    <row r="117" spans="1:38" ht="26.25" customHeight="1" thickBot="1" x14ac:dyDescent="0.25">
      <c r="A117" s="51" t="s">
        <v>302</v>
      </c>
      <c r="B117" s="51" t="s">
        <v>313</v>
      </c>
      <c r="C117" s="57" t="s">
        <v>314</v>
      </c>
      <c r="D117" s="53"/>
      <c r="E117" s="118">
        <v>2.6028621410000001</v>
      </c>
      <c r="F117" s="118" t="s">
        <v>430</v>
      </c>
      <c r="G117" s="118" t="s">
        <v>430</v>
      </c>
      <c r="H117" s="118">
        <v>2.1650069969999999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10.808705721000001</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1.5362454560000001</v>
      </c>
      <c r="G121" s="118" t="s">
        <v>428</v>
      </c>
      <c r="H121" s="118">
        <v>1.821428571</v>
      </c>
      <c r="I121" s="118">
        <v>4.8373758000000003E-2</v>
      </c>
      <c r="J121" s="118">
        <v>0.82902726199999999</v>
      </c>
      <c r="K121" s="118">
        <v>0.82902726199999999</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3.5553784999999997E-2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4.0809562719999999</v>
      </c>
      <c r="W122" s="118" t="s">
        <v>430</v>
      </c>
      <c r="X122" s="118" t="s">
        <v>430</v>
      </c>
      <c r="Y122" s="118" t="s">
        <v>430</v>
      </c>
      <c r="Z122" s="118" t="s">
        <v>430</v>
      </c>
      <c r="AA122" s="118" t="s">
        <v>430</v>
      </c>
      <c r="AB122" s="118" t="s">
        <v>430</v>
      </c>
      <c r="AC122" s="118">
        <v>0.90748499999999999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4.6109749999999998E-3</v>
      </c>
      <c r="F125" s="118">
        <v>0.42020207199999998</v>
      </c>
      <c r="G125" s="118">
        <v>3.1969419999999999E-3</v>
      </c>
      <c r="H125" s="118" t="s">
        <v>430</v>
      </c>
      <c r="I125" s="118">
        <v>3.758333E-3</v>
      </c>
      <c r="J125" s="118">
        <v>8.0341300000000004E-3</v>
      </c>
      <c r="K125" s="118">
        <v>1.8687631E-2</v>
      </c>
      <c r="L125" s="118" t="s">
        <v>431</v>
      </c>
      <c r="M125" s="118">
        <v>0.49194139799999997</v>
      </c>
      <c r="N125" s="118" t="s">
        <v>430</v>
      </c>
      <c r="O125" s="118" t="s">
        <v>430</v>
      </c>
      <c r="P125" s="118" t="s">
        <v>430</v>
      </c>
      <c r="Q125" s="118" t="s">
        <v>430</v>
      </c>
      <c r="R125" s="118" t="s">
        <v>430</v>
      </c>
      <c r="S125" s="118" t="s">
        <v>430</v>
      </c>
      <c r="T125" s="118" t="s">
        <v>430</v>
      </c>
      <c r="U125" s="118" t="s">
        <v>430</v>
      </c>
      <c r="V125" s="118" t="s">
        <v>430</v>
      </c>
      <c r="W125" s="118">
        <v>1.3832924E-2</v>
      </c>
      <c r="X125" s="118">
        <v>5.1112000000000001E-5</v>
      </c>
      <c r="Y125" s="118">
        <v>1.1014999999999999E-4</v>
      </c>
      <c r="Z125" s="118">
        <v>3.2672999999999997E-5</v>
      </c>
      <c r="AA125" s="118">
        <v>6.3080000000000004E-6</v>
      </c>
      <c r="AB125" s="118">
        <v>2.0024299999999999E-4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0.95876554999999997</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6.7216860000000003E-2</v>
      </c>
      <c r="F127" s="118" t="s">
        <v>430</v>
      </c>
      <c r="G127" s="118">
        <v>3.9956699999999998E-3</v>
      </c>
      <c r="H127" s="118">
        <v>0.403347334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7.0964849999999996E-2</v>
      </c>
      <c r="F133" s="118">
        <v>1.1182340000000001E-3</v>
      </c>
      <c r="G133" s="118">
        <v>9.7200340000000007E-3</v>
      </c>
      <c r="H133" s="118" t="s">
        <v>431</v>
      </c>
      <c r="I133" s="118">
        <v>8.6017999999999999E-4</v>
      </c>
      <c r="J133" s="118">
        <v>8.6017999999999999E-4</v>
      </c>
      <c r="K133" s="118">
        <v>8.6017999999999999E-4</v>
      </c>
      <c r="L133" s="118" t="s">
        <v>431</v>
      </c>
      <c r="M133" s="118">
        <v>1.2042519999999999E-2</v>
      </c>
      <c r="N133" s="118">
        <v>7.4441500000000001E-4</v>
      </c>
      <c r="O133" s="118">
        <v>1.2468900000000001E-4</v>
      </c>
      <c r="P133" s="118">
        <v>1.72036E-3</v>
      </c>
      <c r="Q133" s="118">
        <v>3.3737900000000001E-4</v>
      </c>
      <c r="R133" s="118">
        <v>3.3614000000000002E-4</v>
      </c>
      <c r="S133" s="118">
        <v>3.0812800000000002E-4</v>
      </c>
      <c r="T133" s="118">
        <v>4.2959399999999999E-4</v>
      </c>
      <c r="U133" s="118">
        <v>4.9032700000000004E-4</v>
      </c>
      <c r="V133" s="118">
        <v>3.969223E-3</v>
      </c>
      <c r="W133" s="118">
        <v>6.6930400000000001E-4</v>
      </c>
      <c r="X133" s="118">
        <v>3.27E-7</v>
      </c>
      <c r="Y133" s="118">
        <v>1.79E-7</v>
      </c>
      <c r="Z133" s="118">
        <v>1.6E-7</v>
      </c>
      <c r="AA133" s="118">
        <v>1.73E-7</v>
      </c>
      <c r="AB133" s="118">
        <v>8.3900000000000004E-7</v>
      </c>
      <c r="AC133" s="118">
        <v>3.7183569999999998E-3</v>
      </c>
      <c r="AD133" s="118">
        <v>1.0163510000000001E-2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3.3887789000000001E-2</v>
      </c>
      <c r="F135" s="118">
        <v>7.4659108000000002E-2</v>
      </c>
      <c r="G135" s="118">
        <v>1.435853E-3</v>
      </c>
      <c r="H135" s="118">
        <v>5.219184E-3</v>
      </c>
      <c r="I135" s="118">
        <v>0.14055778099999999</v>
      </c>
      <c r="J135" s="118">
        <v>0.150108723</v>
      </c>
      <c r="K135" s="118">
        <v>0.15689007499999999</v>
      </c>
      <c r="L135" s="118">
        <v>2.7376443E-2</v>
      </c>
      <c r="M135" s="118">
        <v>1.3555444990000001</v>
      </c>
      <c r="N135" s="118">
        <v>8.9446009999999999E-3</v>
      </c>
      <c r="O135" s="118">
        <v>3.7770070000000002E-3</v>
      </c>
      <c r="P135" s="118">
        <v>3.9496999999999998E-5</v>
      </c>
      <c r="Q135" s="118">
        <v>1.7394152999999999E-2</v>
      </c>
      <c r="R135" s="118">
        <v>1.6221790000000001E-3</v>
      </c>
      <c r="S135" s="118">
        <v>5.9234149999999996E-3</v>
      </c>
      <c r="T135" s="118">
        <v>1.4105899999999999E-4</v>
      </c>
      <c r="U135" s="118">
        <v>2.23536E-3</v>
      </c>
      <c r="V135" s="118">
        <v>0.410127293</v>
      </c>
      <c r="W135" s="118">
        <v>0.27643313000000003</v>
      </c>
      <c r="X135" s="118">
        <v>7.7837069999999994E-2</v>
      </c>
      <c r="Y135" s="118">
        <v>0.149734916</v>
      </c>
      <c r="Z135" s="118">
        <v>0.116267142</v>
      </c>
      <c r="AA135" s="118">
        <v>5.0075950000000001E-3</v>
      </c>
      <c r="AB135" s="118">
        <v>0.34884672300000003</v>
      </c>
      <c r="AC135" s="118">
        <v>3.52648E-4</v>
      </c>
      <c r="AD135" s="118">
        <v>4.2320000000000003E-6</v>
      </c>
      <c r="AE135" s="117"/>
      <c r="AF135" s="15" t="s">
        <v>430</v>
      </c>
      <c r="AG135" s="15" t="s">
        <v>430</v>
      </c>
      <c r="AH135" s="15" t="s">
        <v>430</v>
      </c>
      <c r="AI135" s="15" t="s">
        <v>430</v>
      </c>
      <c r="AJ135" s="15" t="s">
        <v>430</v>
      </c>
      <c r="AK135" s="15">
        <v>26.521999999999998</v>
      </c>
      <c r="AL135" s="31" t="s">
        <v>146</v>
      </c>
    </row>
    <row r="136" spans="1:38" ht="26.25" customHeight="1" thickBot="1" x14ac:dyDescent="0.25">
      <c r="A136" s="51" t="s">
        <v>330</v>
      </c>
      <c r="B136" s="51" t="s">
        <v>359</v>
      </c>
      <c r="C136" s="52" t="s">
        <v>360</v>
      </c>
      <c r="D136" s="53"/>
      <c r="E136" s="118" t="s">
        <v>431</v>
      </c>
      <c r="F136" s="118">
        <v>2.8098952E-2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4.2738400000000001E-3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7.7217140000000004E-2</v>
      </c>
      <c r="F139" s="118">
        <v>0.94712019599999997</v>
      </c>
      <c r="G139" s="118">
        <v>1.7897940000000001E-2</v>
      </c>
      <c r="H139" s="118">
        <v>0.11432148</v>
      </c>
      <c r="I139" s="118">
        <v>0.37851839999999998</v>
      </c>
      <c r="J139" s="118">
        <v>0.4100356</v>
      </c>
      <c r="K139" s="118">
        <v>0.42670007999999998</v>
      </c>
      <c r="L139" s="118">
        <v>9.270196E-2</v>
      </c>
      <c r="M139" s="118">
        <v>6.1897270000000004</v>
      </c>
      <c r="N139" s="118">
        <v>4.1688660000000002E-2</v>
      </c>
      <c r="O139" s="118">
        <v>2.0056399999999999E-2</v>
      </c>
      <c r="P139" s="118">
        <v>3.8632900000000001E-3</v>
      </c>
      <c r="Q139" s="118">
        <v>2.9368299999999999E-4</v>
      </c>
      <c r="R139" s="118">
        <v>3.5528480000000001E-2</v>
      </c>
      <c r="S139" s="118">
        <v>9.2689220000000006E-3</v>
      </c>
      <c r="T139" s="118">
        <v>3.094416E-3</v>
      </c>
      <c r="U139" s="118">
        <v>7.7217099999999999E-4</v>
      </c>
      <c r="V139" s="118">
        <v>0.79079520000000003</v>
      </c>
      <c r="W139" s="118">
        <v>14.358094425999999</v>
      </c>
      <c r="X139" s="118">
        <v>0.18767059999999999</v>
      </c>
      <c r="Y139" s="118">
        <v>0.17191200000000001</v>
      </c>
      <c r="Z139" s="118">
        <v>6.4896780000000001E-2</v>
      </c>
      <c r="AA139" s="118">
        <v>0.10973716</v>
      </c>
      <c r="AB139" s="118">
        <v>0.53421653999999996</v>
      </c>
      <c r="AC139" s="118">
        <v>7.7217140000000002E-3</v>
      </c>
      <c r="AD139" s="118">
        <v>9.2689000000000007E-5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3.1615662050000002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299.46577763299996</v>
      </c>
      <c r="F141" s="9">
        <f t="shared" si="0"/>
        <v>262.98714879699997</v>
      </c>
      <c r="G141" s="9">
        <f t="shared" si="0"/>
        <v>31.110613292999982</v>
      </c>
      <c r="H141" s="9">
        <f t="shared" si="0"/>
        <v>124.78101672299999</v>
      </c>
      <c r="I141" s="9">
        <f t="shared" si="0"/>
        <v>19.452768905999996</v>
      </c>
      <c r="J141" s="9">
        <f t="shared" si="0"/>
        <v>33.348826264999985</v>
      </c>
      <c r="K141" s="9">
        <f t="shared" si="0"/>
        <v>39.253541427999991</v>
      </c>
      <c r="L141" s="9">
        <f t="shared" si="0"/>
        <v>3.9999962250000003</v>
      </c>
      <c r="M141" s="9">
        <f t="shared" si="0"/>
        <v>560.29923356899997</v>
      </c>
      <c r="N141" s="9">
        <f t="shared" si="0"/>
        <v>13.983751057999999</v>
      </c>
      <c r="O141" s="9">
        <f t="shared" si="0"/>
        <v>3.1285517630000004</v>
      </c>
      <c r="P141" s="9">
        <f t="shared" si="0"/>
        <v>0.72961380099999984</v>
      </c>
      <c r="Q141" s="9">
        <f t="shared" si="0"/>
        <v>0.87422158899999991</v>
      </c>
      <c r="R141" s="9">
        <f t="shared" si="0"/>
        <v>3.6952371929999996</v>
      </c>
      <c r="S141" s="9">
        <f t="shared" si="0"/>
        <v>111.72382558199999</v>
      </c>
      <c r="T141" s="9">
        <f t="shared" si="0"/>
        <v>2.1186873399999997</v>
      </c>
      <c r="U141" s="9">
        <f t="shared" si="0"/>
        <v>0.53706088199999991</v>
      </c>
      <c r="V141" s="9">
        <f t="shared" si="0"/>
        <v>89.237030299000025</v>
      </c>
      <c r="W141" s="9">
        <f t="shared" si="0"/>
        <v>34.426970669999996</v>
      </c>
      <c r="X141" s="9">
        <f t="shared" si="0"/>
        <v>2.0336840839999999</v>
      </c>
      <c r="Y141" s="9">
        <f t="shared" si="0"/>
        <v>1.963466379</v>
      </c>
      <c r="Z141" s="9">
        <f t="shared" si="0"/>
        <v>1.0866056320000002</v>
      </c>
      <c r="AA141" s="9">
        <f t="shared" si="0"/>
        <v>1.0026714999999999</v>
      </c>
      <c r="AB141" s="9">
        <f t="shared" si="0"/>
        <v>6.569412357</v>
      </c>
      <c r="AC141" s="9">
        <f t="shared" si="0"/>
        <v>3.9393442889999997</v>
      </c>
      <c r="AD141" s="9">
        <f t="shared" si="0"/>
        <v>0.26651807499999997</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28.415885013</v>
      </c>
      <c r="F143" s="5">
        <v>10.046105129000001</v>
      </c>
      <c r="G143" s="5">
        <v>0.10052966000000001</v>
      </c>
      <c r="H143" s="5">
        <v>3.1870883989999998</v>
      </c>
      <c r="I143" s="5">
        <v>0.64255611999999995</v>
      </c>
      <c r="J143" s="5">
        <v>0.64255611999999995</v>
      </c>
      <c r="K143" s="5">
        <v>0.64255611999999995</v>
      </c>
      <c r="L143" s="5">
        <v>0.36433386899999998</v>
      </c>
      <c r="M143" s="5">
        <v>192.42335209399999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231705.30912799999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17.714005242999999</v>
      </c>
      <c r="F144" s="5">
        <v>0.80556630299999998</v>
      </c>
      <c r="G144" s="5">
        <v>1.9893193999999999E-2</v>
      </c>
      <c r="H144" s="5">
        <v>5.9914372E-2</v>
      </c>
      <c r="I144" s="5">
        <v>0.62359007300000002</v>
      </c>
      <c r="J144" s="5">
        <v>0.62359007300000002</v>
      </c>
      <c r="K144" s="5">
        <v>0.62359007300000002</v>
      </c>
      <c r="L144" s="5">
        <v>0.51015573299999994</v>
      </c>
      <c r="M144" s="5">
        <v>2.9664380160000001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45907.276994100001</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36.811877107000001</v>
      </c>
      <c r="F145" s="5">
        <v>3.4159653470000002</v>
      </c>
      <c r="G145" s="5">
        <v>4.1551577999999999E-2</v>
      </c>
      <c r="H145" s="5">
        <v>0.15436534800000001</v>
      </c>
      <c r="I145" s="5">
        <v>0.403638999</v>
      </c>
      <c r="J145" s="5">
        <v>0.403638999</v>
      </c>
      <c r="K145" s="5">
        <v>0.403638999</v>
      </c>
      <c r="L145" s="5">
        <v>0.234676304</v>
      </c>
      <c r="M145" s="5">
        <v>11.777894069</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88507.899468185002</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1.1879697870000001</v>
      </c>
      <c r="F146" s="5">
        <v>6.5479822480000003</v>
      </c>
      <c r="G146" s="5">
        <v>5.433841E-3</v>
      </c>
      <c r="H146" s="5">
        <v>6.3200349999999999E-3</v>
      </c>
      <c r="I146" s="5">
        <v>0.120450341</v>
      </c>
      <c r="J146" s="5">
        <v>0.120450341</v>
      </c>
      <c r="K146" s="5">
        <v>0.120450341</v>
      </c>
      <c r="L146" s="5">
        <v>1.7021371E-2</v>
      </c>
      <c r="M146" s="5">
        <v>39.374716251999999</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3753.103728</v>
      </c>
      <c r="AL146" s="34" t="s">
        <v>60</v>
      </c>
    </row>
    <row r="147" spans="1:38" ht="26.25" customHeight="1" thickBot="1" x14ac:dyDescent="0.25">
      <c r="A147" s="76"/>
      <c r="B147" s="34" t="s">
        <v>383</v>
      </c>
      <c r="C147" s="77" t="s">
        <v>384</v>
      </c>
      <c r="D147" s="78" t="s">
        <v>376</v>
      </c>
      <c r="E147" s="5" t="s">
        <v>430</v>
      </c>
      <c r="F147" s="5">
        <v>1.7131882060000001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71750.699943</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0.25067546800000001</v>
      </c>
      <c r="J148" s="5">
        <v>1.3873357049999999</v>
      </c>
      <c r="K148" s="5">
        <v>1.3873357049999999</v>
      </c>
      <c r="L148" s="5" t="s">
        <v>430</v>
      </c>
      <c r="M148" s="5" t="s">
        <v>430</v>
      </c>
      <c r="N148" s="5">
        <v>0.29948385399999999</v>
      </c>
      <c r="O148" s="5">
        <v>6.209844E-3</v>
      </c>
      <c r="P148" s="5" t="s">
        <v>428</v>
      </c>
      <c r="Q148" s="5">
        <v>8.5150099999999995E-4</v>
      </c>
      <c r="R148" s="5">
        <v>1.9911018389999999</v>
      </c>
      <c r="S148" s="5">
        <v>20.404277594</v>
      </c>
      <c r="T148" s="5">
        <v>0.53554260600000003</v>
      </c>
      <c r="U148" s="5">
        <v>8.5150139999999996E-3</v>
      </c>
      <c r="V148" s="5">
        <v>17.716225433999998</v>
      </c>
      <c r="W148" s="5" t="s">
        <v>428</v>
      </c>
      <c r="X148" s="5">
        <v>1.577316E-3</v>
      </c>
      <c r="Y148" s="5">
        <v>3.1403109999999998E-3</v>
      </c>
      <c r="Z148" s="5">
        <v>1.4819569999999999E-3</v>
      </c>
      <c r="AA148" s="5">
        <v>7.1728799999999995E-4</v>
      </c>
      <c r="AB148" s="5">
        <v>6.9168729999999996E-3</v>
      </c>
      <c r="AC148" s="5" t="s">
        <v>428</v>
      </c>
      <c r="AD148" s="5" t="s">
        <v>430</v>
      </c>
      <c r="AE148" s="44"/>
      <c r="AF148" s="5" t="s">
        <v>429</v>
      </c>
      <c r="AG148" s="5" t="s">
        <v>430</v>
      </c>
      <c r="AH148" s="5" t="s">
        <v>429</v>
      </c>
      <c r="AI148" s="5" t="s">
        <v>429</v>
      </c>
      <c r="AJ148" s="5" t="s">
        <v>429</v>
      </c>
      <c r="AK148" s="5">
        <v>129543.87582674999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0.16860898999999999</v>
      </c>
      <c r="J149" s="5">
        <v>1.1240599309999999</v>
      </c>
      <c r="K149" s="5">
        <v>1.1240599309999999</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129543.87582674999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299.46577763299996</v>
      </c>
      <c r="F152" s="7">
        <f t="shared" si="1"/>
        <v>262.98714879699997</v>
      </c>
      <c r="G152" s="7">
        <f t="shared" si="1"/>
        <v>31.110613292999982</v>
      </c>
      <c r="H152" s="7">
        <f t="shared" si="1"/>
        <v>124.78101672299999</v>
      </c>
      <c r="I152" s="7">
        <f t="shared" si="1"/>
        <v>19.452768905999996</v>
      </c>
      <c r="J152" s="7">
        <f t="shared" si="1"/>
        <v>33.348826264999985</v>
      </c>
      <c r="K152" s="7">
        <f t="shared" si="1"/>
        <v>39.253541427999991</v>
      </c>
      <c r="L152" s="7">
        <f t="shared" si="1"/>
        <v>3.9999962250000003</v>
      </c>
      <c r="M152" s="7">
        <f t="shared" si="1"/>
        <v>560.29923356899997</v>
      </c>
      <c r="N152" s="7">
        <f t="shared" si="1"/>
        <v>13.983751057999999</v>
      </c>
      <c r="O152" s="7">
        <f t="shared" si="1"/>
        <v>3.1285517630000004</v>
      </c>
      <c r="P152" s="7">
        <f t="shared" si="1"/>
        <v>0.72961380099999984</v>
      </c>
      <c r="Q152" s="7">
        <f t="shared" si="1"/>
        <v>0.87422158899999991</v>
      </c>
      <c r="R152" s="7">
        <f t="shared" si="1"/>
        <v>3.6952371929999996</v>
      </c>
      <c r="S152" s="7">
        <f t="shared" si="1"/>
        <v>111.72382558199999</v>
      </c>
      <c r="T152" s="7">
        <f t="shared" si="1"/>
        <v>2.1186873399999997</v>
      </c>
      <c r="U152" s="7">
        <f t="shared" si="1"/>
        <v>0.53706088199999991</v>
      </c>
      <c r="V152" s="7">
        <f t="shared" si="1"/>
        <v>89.237030299000025</v>
      </c>
      <c r="W152" s="7">
        <f t="shared" si="1"/>
        <v>34.426970669999996</v>
      </c>
      <c r="X152" s="7">
        <f t="shared" si="1"/>
        <v>2.0336840839999999</v>
      </c>
      <c r="Y152" s="7">
        <f t="shared" si="1"/>
        <v>1.963466379</v>
      </c>
      <c r="Z152" s="7">
        <f t="shared" si="1"/>
        <v>1.0866056320000002</v>
      </c>
      <c r="AA152" s="7">
        <f t="shared" si="1"/>
        <v>1.0026714999999999</v>
      </c>
      <c r="AB152" s="7">
        <f t="shared" si="1"/>
        <v>6.569412357</v>
      </c>
      <c r="AC152" s="7">
        <f t="shared" si="1"/>
        <v>3.9393442889999997</v>
      </c>
      <c r="AD152" s="7">
        <f t="shared" si="1"/>
        <v>0.26651807499999997</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299.46577763299996</v>
      </c>
      <c r="F154" s="7">
        <f>SUM(F$141, F$153, -1 * IF(OR($B$6=2005,$B$6&gt;=2020),SUM(F$99:F$122),0), IF(AND(ISNUMBER(SEARCH($B$4,"AT|BE|CH|GB|IE|LT|LU")),SUM(F$143:F$149)&gt;0),SUM(F$143:F$149)-SUM(F$27:F$33),0))</f>
        <v>262.98714879699997</v>
      </c>
      <c r="G154" s="7">
        <f t="shared" ref="G154:AD154" si="2">SUM(G$141, G$153, IF(AND(ISNUMBER(SEARCH($B$4,"AT|BE|CH|GB|IE|LT|LU")),SUM(G$143:G$149)&gt;0),SUM(G$143:G$149)-SUM(G$27:G$33),0))</f>
        <v>31.110613292999982</v>
      </c>
      <c r="H154" s="7">
        <f t="shared" si="2"/>
        <v>124.78101672299999</v>
      </c>
      <c r="I154" s="7">
        <f t="shared" si="2"/>
        <v>19.452768905999996</v>
      </c>
      <c r="J154" s="7">
        <f t="shared" si="2"/>
        <v>33.348826264999985</v>
      </c>
      <c r="K154" s="7">
        <f t="shared" si="2"/>
        <v>39.253541427999991</v>
      </c>
      <c r="L154" s="7">
        <f t="shared" si="2"/>
        <v>3.9999962250000003</v>
      </c>
      <c r="M154" s="7">
        <f t="shared" si="2"/>
        <v>560.29923356899997</v>
      </c>
      <c r="N154" s="7">
        <f t="shared" si="2"/>
        <v>13.983751057999999</v>
      </c>
      <c r="O154" s="7">
        <f t="shared" si="2"/>
        <v>3.1285517630000004</v>
      </c>
      <c r="P154" s="7">
        <f t="shared" si="2"/>
        <v>0.72961380099999984</v>
      </c>
      <c r="Q154" s="7">
        <f t="shared" si="2"/>
        <v>0.87422158899999991</v>
      </c>
      <c r="R154" s="7">
        <f t="shared" si="2"/>
        <v>3.6952371929999996</v>
      </c>
      <c r="S154" s="7">
        <f t="shared" si="2"/>
        <v>111.72382558199999</v>
      </c>
      <c r="T154" s="7">
        <f t="shared" si="2"/>
        <v>2.1186873399999997</v>
      </c>
      <c r="U154" s="7">
        <f t="shared" si="2"/>
        <v>0.53706088199999991</v>
      </c>
      <c r="V154" s="7">
        <f t="shared" si="2"/>
        <v>89.237030299000025</v>
      </c>
      <c r="W154" s="7">
        <f t="shared" si="2"/>
        <v>34.426970669999996</v>
      </c>
      <c r="X154" s="7">
        <f t="shared" si="2"/>
        <v>2.0336840839999999</v>
      </c>
      <c r="Y154" s="7">
        <f t="shared" si="2"/>
        <v>1.963466379</v>
      </c>
      <c r="Z154" s="7">
        <f t="shared" si="2"/>
        <v>1.0866056320000002</v>
      </c>
      <c r="AA154" s="7">
        <f t="shared" si="2"/>
        <v>1.0026714999999999</v>
      </c>
      <c r="AB154" s="7">
        <f t="shared" si="2"/>
        <v>6.569412357</v>
      </c>
      <c r="AC154" s="7">
        <f t="shared" si="2"/>
        <v>3.9393442889999997</v>
      </c>
      <c r="AD154" s="7">
        <f t="shared" si="2"/>
        <v>0.26651807499999997</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40.633470762999998</v>
      </c>
      <c r="F157" s="12">
        <v>0.55222782800000003</v>
      </c>
      <c r="G157" s="12">
        <v>2.3310453739999999</v>
      </c>
      <c r="H157" s="12" t="s">
        <v>428</v>
      </c>
      <c r="I157" s="12">
        <v>0.41604520900000003</v>
      </c>
      <c r="J157" s="12">
        <v>0.41604520900000003</v>
      </c>
      <c r="K157" s="12">
        <v>0.41604520900000003</v>
      </c>
      <c r="L157" s="12">
        <v>3.7161104E-2</v>
      </c>
      <c r="M157" s="12">
        <v>4.9095384839999996</v>
      </c>
      <c r="N157" s="12" t="s">
        <v>428</v>
      </c>
      <c r="O157" s="12" t="s">
        <v>428</v>
      </c>
      <c r="P157" s="12" t="s">
        <v>428</v>
      </c>
      <c r="Q157" s="12" t="s">
        <v>428</v>
      </c>
      <c r="R157" s="12" t="s">
        <v>428</v>
      </c>
      <c r="S157" s="12" t="s">
        <v>428</v>
      </c>
      <c r="T157" s="12" t="s">
        <v>428</v>
      </c>
      <c r="U157" s="12" t="s">
        <v>428</v>
      </c>
      <c r="V157" s="12" t="s">
        <v>428</v>
      </c>
      <c r="W157" s="12">
        <v>1.3759102E-2</v>
      </c>
      <c r="X157" s="12">
        <v>3.9467180000000001E-3</v>
      </c>
      <c r="Y157" s="12">
        <v>4.3139999999999997E-6</v>
      </c>
      <c r="Z157" s="12">
        <v>9.7155049999999993E-3</v>
      </c>
      <c r="AA157" s="12">
        <v>2.4213669999999998E-3</v>
      </c>
      <c r="AB157" s="12">
        <v>1.6087904E-2</v>
      </c>
      <c r="AC157" s="12" t="s">
        <v>428</v>
      </c>
      <c r="AD157" s="12" t="s">
        <v>428</v>
      </c>
      <c r="AE157" s="44"/>
      <c r="AF157" s="12">
        <v>122257.417009051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8.1019893999999995E-2</v>
      </c>
      <c r="F158" s="12">
        <v>5.9342961999999999E-2</v>
      </c>
      <c r="G158" s="12">
        <v>9.5093460000000001E-3</v>
      </c>
      <c r="H158" s="12" t="s">
        <v>428</v>
      </c>
      <c r="I158" s="12">
        <v>6.7460469999999998E-3</v>
      </c>
      <c r="J158" s="12">
        <v>6.7460469999999998E-3</v>
      </c>
      <c r="K158" s="12">
        <v>6.7460469999999998E-3</v>
      </c>
      <c r="L158" s="12">
        <v>2.208383E-3</v>
      </c>
      <c r="M158" s="12">
        <v>0.67437939499999999</v>
      </c>
      <c r="N158" s="12">
        <v>0.47207634900000001</v>
      </c>
      <c r="O158" s="12" t="s">
        <v>428</v>
      </c>
      <c r="P158" s="12" t="s">
        <v>428</v>
      </c>
      <c r="Q158" s="12" t="s">
        <v>428</v>
      </c>
      <c r="R158" s="12" t="s">
        <v>428</v>
      </c>
      <c r="S158" s="12" t="s">
        <v>428</v>
      </c>
      <c r="T158" s="12" t="s">
        <v>428</v>
      </c>
      <c r="U158" s="12" t="s">
        <v>428</v>
      </c>
      <c r="V158" s="12" t="s">
        <v>428</v>
      </c>
      <c r="W158" s="12">
        <v>1.43359E-3</v>
      </c>
      <c r="X158" s="12">
        <v>2.0586700000000001E-4</v>
      </c>
      <c r="Y158" s="12">
        <v>2.086E-6</v>
      </c>
      <c r="Z158" s="12">
        <v>5.0206299999999997E-4</v>
      </c>
      <c r="AA158" s="12">
        <v>1.2494000000000001E-4</v>
      </c>
      <c r="AB158" s="12">
        <v>8.3495499999999996E-4</v>
      </c>
      <c r="AC158" s="12" t="s">
        <v>428</v>
      </c>
      <c r="AD158" s="12" t="s">
        <v>428</v>
      </c>
      <c r="AE158" s="44"/>
      <c r="AF158" s="12">
        <v>439.87000446399998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88.806179573999998</v>
      </c>
      <c r="F159" s="12">
        <v>2.5951261329999999</v>
      </c>
      <c r="G159" s="12">
        <v>21.999461348000001</v>
      </c>
      <c r="H159" s="12">
        <v>1.3583882E-2</v>
      </c>
      <c r="I159" s="12">
        <v>3.7411925199999998</v>
      </c>
      <c r="J159" s="12">
        <v>3.938088145</v>
      </c>
      <c r="K159" s="12">
        <v>3.938088145</v>
      </c>
      <c r="L159" s="12">
        <v>0.797938327</v>
      </c>
      <c r="M159" s="12">
        <v>4.3792858729999997</v>
      </c>
      <c r="N159" s="12">
        <v>5.5143177000000002E-2</v>
      </c>
      <c r="O159" s="12">
        <v>7.389568E-3</v>
      </c>
      <c r="P159" s="12">
        <v>3.5141951999999997E-2</v>
      </c>
      <c r="Q159" s="12">
        <v>1.8381059000000002E-2</v>
      </c>
      <c r="R159" s="12">
        <v>9.9065881999999994E-2</v>
      </c>
      <c r="S159" s="12">
        <v>0.292154625</v>
      </c>
      <c r="T159" s="12">
        <v>14.466318900999999</v>
      </c>
      <c r="U159" s="12">
        <v>1.1177213E-2</v>
      </c>
      <c r="V159" s="12">
        <v>0.26318798399999999</v>
      </c>
      <c r="W159" s="12">
        <v>0.27084891100000003</v>
      </c>
      <c r="X159" s="12">
        <v>1.486791E-2</v>
      </c>
      <c r="Y159" s="12">
        <v>1.2434979000000001E-2</v>
      </c>
      <c r="Z159" s="12">
        <v>6.21749E-3</v>
      </c>
      <c r="AA159" s="12">
        <v>2.7030000000000002E-6</v>
      </c>
      <c r="AB159" s="12">
        <v>3.3523082000000003E-2</v>
      </c>
      <c r="AC159" s="12">
        <v>1.6985000000000001E-4</v>
      </c>
      <c r="AD159" s="12">
        <v>5.9407399999999999E-4</v>
      </c>
      <c r="AE159" s="44"/>
      <c r="AF159" s="12">
        <v>56189.271366417001</v>
      </c>
      <c r="AG159" s="12" t="s">
        <v>430</v>
      </c>
      <c r="AH159" s="12">
        <v>64.048250272999994</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M170"/>
  <sheetViews>
    <sheetView topLeftCell="AG90"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2.8554687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2014</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2014</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19.329872263999999</v>
      </c>
      <c r="F14" s="118">
        <v>1.6279071970000001</v>
      </c>
      <c r="G14" s="118">
        <v>8.6108436029999993</v>
      </c>
      <c r="H14" s="118">
        <v>8.166474E-2</v>
      </c>
      <c r="I14" s="118">
        <v>0.25413510700000003</v>
      </c>
      <c r="J14" s="118">
        <v>0.33452161800000002</v>
      </c>
      <c r="K14" s="118">
        <v>0.77715668100000002</v>
      </c>
      <c r="L14" s="118">
        <v>9.0790939999999994E-3</v>
      </c>
      <c r="M14" s="118">
        <v>4.6365991229999999</v>
      </c>
      <c r="N14" s="118">
        <v>0.225378365</v>
      </c>
      <c r="O14" s="118">
        <v>2.7367836999999999E-2</v>
      </c>
      <c r="P14" s="118">
        <v>0.23720501499999999</v>
      </c>
      <c r="Q14" s="118">
        <v>0.103319642</v>
      </c>
      <c r="R14" s="118">
        <v>0.176741812</v>
      </c>
      <c r="S14" s="118">
        <v>0.20215744099999999</v>
      </c>
      <c r="T14" s="118">
        <v>7.8087546999999993E-2</v>
      </c>
      <c r="U14" s="118">
        <v>0.70115566900000004</v>
      </c>
      <c r="V14" s="118">
        <v>4.3768613170000004</v>
      </c>
      <c r="W14" s="118">
        <v>1.043845283</v>
      </c>
      <c r="X14" s="118">
        <v>7.4142799999999997E-3</v>
      </c>
      <c r="Y14" s="118">
        <v>7.021696E-3</v>
      </c>
      <c r="Z14" s="118">
        <v>5.3911990000000002E-3</v>
      </c>
      <c r="AA14" s="118">
        <v>4.9508920000000001E-3</v>
      </c>
      <c r="AB14" s="118">
        <v>2.4778066000000001E-2</v>
      </c>
      <c r="AC14" s="118">
        <v>2.8363251479999998</v>
      </c>
      <c r="AD14" s="118">
        <v>0.17184187500000001</v>
      </c>
      <c r="AE14" s="117"/>
      <c r="AF14" s="15">
        <v>12002.566132100001</v>
      </c>
      <c r="AG14" s="15">
        <v>264809.72444949998</v>
      </c>
      <c r="AH14" s="15">
        <v>272585.804295993</v>
      </c>
      <c r="AI14" s="15">
        <v>35930.534425329999</v>
      </c>
      <c r="AJ14" s="15">
        <v>71131.820427700004</v>
      </c>
      <c r="AK14" s="15" t="s">
        <v>430</v>
      </c>
      <c r="AL14" s="31" t="s">
        <v>60</v>
      </c>
    </row>
    <row r="15" spans="1:39" ht="26.25" customHeight="1" thickBot="1" x14ac:dyDescent="0.25">
      <c r="A15" s="51" t="s">
        <v>64</v>
      </c>
      <c r="B15" s="51" t="s">
        <v>65</v>
      </c>
      <c r="C15" s="52" t="s">
        <v>66</v>
      </c>
      <c r="D15" s="53"/>
      <c r="E15" s="118">
        <v>5.1833587000000003</v>
      </c>
      <c r="F15" s="118">
        <v>0.3852372</v>
      </c>
      <c r="G15" s="118">
        <v>9.7248134999999998</v>
      </c>
      <c r="H15" s="118" t="s">
        <v>428</v>
      </c>
      <c r="I15" s="118">
        <v>0.18494070000000001</v>
      </c>
      <c r="J15" s="118">
        <v>0.23155500000000001</v>
      </c>
      <c r="K15" s="118">
        <v>0.28216770000000002</v>
      </c>
      <c r="L15" s="118">
        <v>9.2235700000000004E-3</v>
      </c>
      <c r="M15" s="118">
        <v>4.6610079999999998</v>
      </c>
      <c r="N15" s="118">
        <v>8.9453350000000004E-3</v>
      </c>
      <c r="O15" s="118">
        <v>4.493787E-3</v>
      </c>
      <c r="P15" s="118">
        <v>5.0000000000000001E-3</v>
      </c>
      <c r="Q15" s="118">
        <v>2.5107900000000002E-3</v>
      </c>
      <c r="R15" s="118">
        <v>2.8237333999999999E-2</v>
      </c>
      <c r="S15" s="118">
        <v>1.5103917E-2</v>
      </c>
      <c r="T15" s="118">
        <v>3.8368398999999997E-2</v>
      </c>
      <c r="U15" s="118">
        <v>2.0544966000000001E-2</v>
      </c>
      <c r="V15" s="118">
        <v>7.0936711999999999E-2</v>
      </c>
      <c r="W15" s="118">
        <v>2.0764484E-2</v>
      </c>
      <c r="X15" s="118">
        <v>3.0960000000000001E-6</v>
      </c>
      <c r="Y15" s="118">
        <v>4.6439999999999999E-6</v>
      </c>
      <c r="Z15" s="118">
        <v>4.6439999999999999E-6</v>
      </c>
      <c r="AA15" s="118">
        <v>4.6439999999999999E-6</v>
      </c>
      <c r="AB15" s="118">
        <v>1.7028999999999999E-5</v>
      </c>
      <c r="AC15" s="118" t="s">
        <v>428</v>
      </c>
      <c r="AD15" s="118" t="s">
        <v>430</v>
      </c>
      <c r="AE15" s="117"/>
      <c r="AF15" s="15">
        <v>111748.639488</v>
      </c>
      <c r="AG15" s="15" t="s">
        <v>429</v>
      </c>
      <c r="AH15" s="15">
        <v>30459.465635224999</v>
      </c>
      <c r="AI15" s="15">
        <v>46.868560000000002</v>
      </c>
      <c r="AJ15" s="15" t="s">
        <v>429</v>
      </c>
      <c r="AK15" s="15" t="s">
        <v>430</v>
      </c>
      <c r="AL15" s="31" t="s">
        <v>60</v>
      </c>
    </row>
    <row r="16" spans="1:39" ht="26.25" customHeight="1" thickBot="1" x14ac:dyDescent="0.25">
      <c r="A16" s="51" t="s">
        <v>64</v>
      </c>
      <c r="B16" s="51" t="s">
        <v>67</v>
      </c>
      <c r="C16" s="52" t="s">
        <v>68</v>
      </c>
      <c r="D16" s="53"/>
      <c r="E16" s="118">
        <v>5.8332733000000001</v>
      </c>
      <c r="F16" s="118" t="s">
        <v>431</v>
      </c>
      <c r="G16" s="118">
        <v>0.25577875</v>
      </c>
      <c r="H16" s="118" t="s">
        <v>431</v>
      </c>
      <c r="I16" s="118" t="s">
        <v>431</v>
      </c>
      <c r="J16" s="118" t="s">
        <v>431</v>
      </c>
      <c r="K16" s="118" t="s">
        <v>431</v>
      </c>
      <c r="L16" s="118" t="s">
        <v>431</v>
      </c>
      <c r="M16" s="118">
        <v>8.0990000000000006E-2</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1.7307436999999998E-2</v>
      </c>
      <c r="AE16" s="117"/>
      <c r="AF16" s="15">
        <v>3.5646814</v>
      </c>
      <c r="AG16" s="15">
        <v>25831.99609375</v>
      </c>
      <c r="AH16" s="15">
        <v>31613.02278684</v>
      </c>
      <c r="AI16" s="15" t="s">
        <v>429</v>
      </c>
      <c r="AJ16" s="15" t="s">
        <v>429</v>
      </c>
      <c r="AK16" s="15" t="s">
        <v>430</v>
      </c>
      <c r="AL16" s="31" t="s">
        <v>60</v>
      </c>
    </row>
    <row r="17" spans="1:38" ht="26.25" customHeight="1" thickBot="1" x14ac:dyDescent="0.25">
      <c r="A17" s="51" t="s">
        <v>64</v>
      </c>
      <c r="B17" s="51" t="s">
        <v>69</v>
      </c>
      <c r="C17" s="52" t="s">
        <v>70</v>
      </c>
      <c r="D17" s="53" t="s">
        <v>206</v>
      </c>
      <c r="E17" s="15">
        <v>5.2575107829999999</v>
      </c>
      <c r="F17" s="15">
        <v>8.5882719999999992E-3</v>
      </c>
      <c r="G17" s="15">
        <v>3.3428930320000001</v>
      </c>
      <c r="H17" s="15" t="s">
        <v>431</v>
      </c>
      <c r="I17" s="15">
        <v>1.6137852000000001E-2</v>
      </c>
      <c r="J17" s="15">
        <v>2.4551447000000001E-2</v>
      </c>
      <c r="K17" s="15">
        <v>4.2333799999999998E-2</v>
      </c>
      <c r="L17" s="15">
        <v>3.6471499999999999E-4</v>
      </c>
      <c r="M17" s="15">
        <v>62.790953211000001</v>
      </c>
      <c r="N17" s="15">
        <v>0.10907697299999999</v>
      </c>
      <c r="O17" s="15">
        <v>4.3282900000000003E-4</v>
      </c>
      <c r="P17" s="15">
        <v>1.1950245999999999E-2</v>
      </c>
      <c r="Q17" s="15">
        <v>1.3578049999999999E-3</v>
      </c>
      <c r="R17" s="15">
        <v>1.508599E-3</v>
      </c>
      <c r="S17" s="15">
        <v>8.5994299999999995E-4</v>
      </c>
      <c r="T17" s="15">
        <v>5.7710000000000003E-6</v>
      </c>
      <c r="U17" s="15">
        <v>1.26728E-4</v>
      </c>
      <c r="V17" s="15">
        <v>0.67601697299999997</v>
      </c>
      <c r="W17" s="15">
        <v>6.8400000000000002E-2</v>
      </c>
      <c r="X17" s="15" t="s">
        <v>431</v>
      </c>
      <c r="Y17" s="15" t="s">
        <v>431</v>
      </c>
      <c r="Z17" s="15" t="s">
        <v>431</v>
      </c>
      <c r="AA17" s="15" t="s">
        <v>431</v>
      </c>
      <c r="AB17" s="15" t="s">
        <v>431</v>
      </c>
      <c r="AC17" s="15" t="s">
        <v>428</v>
      </c>
      <c r="AD17" s="15">
        <v>6.4307201999999994E-2</v>
      </c>
      <c r="AE17" s="117"/>
      <c r="AF17" s="15">
        <v>12.4566061</v>
      </c>
      <c r="AG17" s="15">
        <v>5378.4136010000002</v>
      </c>
      <c r="AH17" s="15">
        <v>1639.297524907</v>
      </c>
      <c r="AI17" s="15" t="s">
        <v>429</v>
      </c>
      <c r="AJ17" s="15" t="s">
        <v>429</v>
      </c>
      <c r="AK17" s="15" t="s">
        <v>430</v>
      </c>
      <c r="AL17" s="31" t="s">
        <v>60</v>
      </c>
    </row>
    <row r="18" spans="1:38" ht="26.25" customHeight="1" thickBot="1" x14ac:dyDescent="0.25">
      <c r="A18" s="51" t="s">
        <v>64</v>
      </c>
      <c r="B18" s="51" t="s">
        <v>71</v>
      </c>
      <c r="C18" s="52" t="s">
        <v>72</v>
      </c>
      <c r="D18" s="53"/>
      <c r="E18" s="15">
        <v>0.48486979200000002</v>
      </c>
      <c r="F18" s="15">
        <v>2.2154531000000002E-2</v>
      </c>
      <c r="G18" s="15">
        <v>0.41946553199999997</v>
      </c>
      <c r="H18" s="15">
        <v>3.0329620000000002E-3</v>
      </c>
      <c r="I18" s="15">
        <v>3.5763E-4</v>
      </c>
      <c r="J18" s="15">
        <v>3.8474000000000001E-4</v>
      </c>
      <c r="K18" s="15">
        <v>8.9252429999999994E-3</v>
      </c>
      <c r="L18" s="15">
        <v>1.4321000000000001E-5</v>
      </c>
      <c r="M18" s="15">
        <v>4.8929748420000001</v>
      </c>
      <c r="N18" s="15">
        <v>4.9952420000000004E-3</v>
      </c>
      <c r="O18" s="15">
        <v>2.4954000000000003E-4</v>
      </c>
      <c r="P18" s="15">
        <v>1.13714E-4</v>
      </c>
      <c r="Q18" s="15">
        <v>6.3627699999999998E-4</v>
      </c>
      <c r="R18" s="15">
        <v>1.0286430000000001E-3</v>
      </c>
      <c r="S18" s="15">
        <v>1.590272E-3</v>
      </c>
      <c r="T18" s="15">
        <v>5.85102E-4</v>
      </c>
      <c r="U18" s="15">
        <v>2.4769E-5</v>
      </c>
      <c r="V18" s="15">
        <v>0.12446724200000001</v>
      </c>
      <c r="W18" s="15">
        <v>1.2200000000000001E-2</v>
      </c>
      <c r="X18" s="15">
        <v>4.8196000000000003E-3</v>
      </c>
      <c r="Y18" s="15">
        <v>6.0000000000000002E-6</v>
      </c>
      <c r="Z18" s="15">
        <v>1.9999999999999999E-6</v>
      </c>
      <c r="AA18" s="15">
        <v>1.9999999999999999E-6</v>
      </c>
      <c r="AB18" s="15">
        <v>4.8295999999999999E-3</v>
      </c>
      <c r="AC18" s="15" t="s">
        <v>430</v>
      </c>
      <c r="AD18" s="15" t="s">
        <v>430</v>
      </c>
      <c r="AE18" s="117"/>
      <c r="AF18" s="15">
        <v>209.66518600000001</v>
      </c>
      <c r="AG18" s="15">
        <v>54.989199999999997</v>
      </c>
      <c r="AH18" s="15">
        <v>2851.00203225</v>
      </c>
      <c r="AI18" s="15" t="s">
        <v>429</v>
      </c>
      <c r="AJ18" s="15" t="s">
        <v>429</v>
      </c>
      <c r="AK18" s="15" t="s">
        <v>430</v>
      </c>
      <c r="AL18" s="31" t="s">
        <v>60</v>
      </c>
    </row>
    <row r="19" spans="1:38" ht="26.25" customHeight="1" thickBot="1" x14ac:dyDescent="0.25">
      <c r="A19" s="51" t="s">
        <v>64</v>
      </c>
      <c r="B19" s="51" t="s">
        <v>73</v>
      </c>
      <c r="C19" s="52" t="s">
        <v>74</v>
      </c>
      <c r="D19" s="53"/>
      <c r="E19" s="118">
        <v>9.4755953910000006</v>
      </c>
      <c r="F19" s="118">
        <v>1.6302534179999999</v>
      </c>
      <c r="G19" s="118">
        <v>1.7788726399999999</v>
      </c>
      <c r="H19" s="118">
        <v>4.0173048000000003E-2</v>
      </c>
      <c r="I19" s="118">
        <v>0.109916865</v>
      </c>
      <c r="J19" s="118">
        <v>0.13952011</v>
      </c>
      <c r="K19" s="118">
        <v>0.21218055</v>
      </c>
      <c r="L19" s="118">
        <v>1.1479779000000001E-2</v>
      </c>
      <c r="M19" s="118">
        <v>11.235519931000001</v>
      </c>
      <c r="N19" s="118">
        <v>1.47038E-4</v>
      </c>
      <c r="O19" s="118">
        <v>2.7486000000000001E-5</v>
      </c>
      <c r="P19" s="118">
        <v>1.2084024000000001E-2</v>
      </c>
      <c r="Q19" s="118">
        <v>1.1044724000000001E-2</v>
      </c>
      <c r="R19" s="118">
        <v>2.9150399999999999E-4</v>
      </c>
      <c r="S19" s="118">
        <v>1.4788867000000001E-2</v>
      </c>
      <c r="T19" s="118">
        <v>2.4521900000000003E-4</v>
      </c>
      <c r="U19" s="118">
        <v>1.635297E-3</v>
      </c>
      <c r="V19" s="118">
        <v>6.4767909999999998E-2</v>
      </c>
      <c r="W19" s="118">
        <v>4.0427400000000004E-3</v>
      </c>
      <c r="X19" s="118">
        <v>1.5122E-5</v>
      </c>
      <c r="Y19" s="118">
        <v>1.18681E-4</v>
      </c>
      <c r="Z19" s="118">
        <v>1.3645999999999999E-5</v>
      </c>
      <c r="AA19" s="118">
        <v>1.2068E-5</v>
      </c>
      <c r="AB19" s="118">
        <v>1.5951800000000001E-4</v>
      </c>
      <c r="AC19" s="118" t="s">
        <v>428</v>
      </c>
      <c r="AD19" s="118" t="s">
        <v>428</v>
      </c>
      <c r="AE19" s="117"/>
      <c r="AF19" s="15">
        <v>146720.765412854</v>
      </c>
      <c r="AG19" s="15">
        <v>117.0134</v>
      </c>
      <c r="AH19" s="15">
        <v>238031.591288355</v>
      </c>
      <c r="AI19" s="15">
        <v>415.46971760999998</v>
      </c>
      <c r="AJ19" s="15">
        <v>44.376080000000002</v>
      </c>
      <c r="AK19" s="15" t="s">
        <v>430</v>
      </c>
      <c r="AL19" s="31" t="s">
        <v>60</v>
      </c>
    </row>
    <row r="20" spans="1:38" ht="26.25" customHeight="1" thickBot="1" x14ac:dyDescent="0.25">
      <c r="A20" s="51" t="s">
        <v>64</v>
      </c>
      <c r="B20" s="51" t="s">
        <v>75</v>
      </c>
      <c r="C20" s="52" t="s">
        <v>76</v>
      </c>
      <c r="D20" s="53"/>
      <c r="E20" s="118">
        <v>1.1468671800000001</v>
      </c>
      <c r="F20" s="118">
        <v>0.38610312000000002</v>
      </c>
      <c r="G20" s="118">
        <v>3.1245700000000001E-2</v>
      </c>
      <c r="H20" s="118">
        <v>1.6360000000000001E-3</v>
      </c>
      <c r="I20" s="118">
        <v>1.7175000000000001E-3</v>
      </c>
      <c r="J20" s="118">
        <v>1.7175000000000001E-3</v>
      </c>
      <c r="K20" s="118">
        <v>1.7175000000000001E-3</v>
      </c>
      <c r="L20" s="118">
        <v>1.8818700000000001E-4</v>
      </c>
      <c r="M20" s="118">
        <v>1.3788697000000001</v>
      </c>
      <c r="N20" s="118">
        <v>2.6803000000000001E-5</v>
      </c>
      <c r="O20" s="118">
        <v>4.4669999999999998E-6</v>
      </c>
      <c r="P20" s="118">
        <v>5.570981E-3</v>
      </c>
      <c r="Q20" s="118">
        <v>2.1442499999999999E-3</v>
      </c>
      <c r="R20" s="118">
        <v>1.358E-5</v>
      </c>
      <c r="S20" s="118">
        <v>1.3580249999999999E-3</v>
      </c>
      <c r="T20" s="118">
        <v>9.1130000000000007E-6</v>
      </c>
      <c r="U20" s="118">
        <v>2.0013E-4</v>
      </c>
      <c r="V20" s="118">
        <v>2.6803000000000001E-5</v>
      </c>
      <c r="W20" s="118" t="s">
        <v>428</v>
      </c>
      <c r="X20" s="118">
        <v>1.3379999999999999E-6</v>
      </c>
      <c r="Y20" s="118">
        <v>2.1399999999999998E-6</v>
      </c>
      <c r="Z20" s="118">
        <v>6.6899999999999997E-7</v>
      </c>
      <c r="AA20" s="118">
        <v>5.3499999999999996E-7</v>
      </c>
      <c r="AB20" s="118">
        <v>4.6820000000000002E-6</v>
      </c>
      <c r="AC20" s="118">
        <v>6.6899999999999997E-7</v>
      </c>
      <c r="AD20" s="118" t="s">
        <v>428</v>
      </c>
      <c r="AE20" s="117"/>
      <c r="AF20" s="15">
        <v>4.2279330000000002</v>
      </c>
      <c r="AG20" s="15" t="s">
        <v>429</v>
      </c>
      <c r="AH20" s="15">
        <v>24844.363574874998</v>
      </c>
      <c r="AI20" s="15">
        <v>1475.483753387</v>
      </c>
      <c r="AJ20" s="15">
        <v>18.215823</v>
      </c>
      <c r="AK20" s="15" t="s">
        <v>430</v>
      </c>
      <c r="AL20" s="31" t="s">
        <v>60</v>
      </c>
    </row>
    <row r="21" spans="1:38" ht="26.25" customHeight="1" thickBot="1" x14ac:dyDescent="0.25">
      <c r="A21" s="51" t="s">
        <v>64</v>
      </c>
      <c r="B21" s="51" t="s">
        <v>77</v>
      </c>
      <c r="C21" s="52" t="s">
        <v>78</v>
      </c>
      <c r="D21" s="53"/>
      <c r="E21" s="118">
        <v>2.6725468210000001</v>
      </c>
      <c r="F21" s="118">
        <v>0.61517925900000003</v>
      </c>
      <c r="G21" s="118">
        <v>0.59221089100000002</v>
      </c>
      <c r="H21" s="118">
        <v>8.7530000000000004E-3</v>
      </c>
      <c r="I21" s="118">
        <v>5.5271539000000001E-2</v>
      </c>
      <c r="J21" s="118">
        <v>0.15787316500000001</v>
      </c>
      <c r="K21" s="118">
        <v>0.27724976499999998</v>
      </c>
      <c r="L21" s="118">
        <v>3.0557240000000001E-3</v>
      </c>
      <c r="M21" s="118">
        <v>4.2542638479999999</v>
      </c>
      <c r="N21" s="118">
        <v>9.1277E-5</v>
      </c>
      <c r="O21" s="118">
        <v>1.5537E-5</v>
      </c>
      <c r="P21" s="118">
        <v>1.3816080000000001E-3</v>
      </c>
      <c r="Q21" s="118">
        <v>7.1909820000000003E-3</v>
      </c>
      <c r="R21" s="118">
        <v>4.5543000000000001E-5</v>
      </c>
      <c r="S21" s="118">
        <v>4.5542890000000004E-3</v>
      </c>
      <c r="T21" s="118">
        <v>3.0562000000000003E-5</v>
      </c>
      <c r="U21" s="118">
        <v>6.7115800000000004E-4</v>
      </c>
      <c r="V21" s="118">
        <v>8.9887000000000002E-5</v>
      </c>
      <c r="W21" s="118" t="s">
        <v>428</v>
      </c>
      <c r="X21" s="118">
        <v>3.7152700000000002E-4</v>
      </c>
      <c r="Y21" s="118">
        <v>8.1084500000000003E-4</v>
      </c>
      <c r="Z21" s="118">
        <v>2.36252E-4</v>
      </c>
      <c r="AA21" s="118">
        <v>4.3961999999999997E-5</v>
      </c>
      <c r="AB21" s="118">
        <v>1.4625860000000001E-3</v>
      </c>
      <c r="AC21" s="118">
        <v>1.646474E-3</v>
      </c>
      <c r="AD21" s="118">
        <v>7.72041E-4</v>
      </c>
      <c r="AE21" s="117"/>
      <c r="AF21" s="15">
        <v>13.087509000000001</v>
      </c>
      <c r="AG21" s="15">
        <v>1023.4363</v>
      </c>
      <c r="AH21" s="15">
        <v>62463.338711550001</v>
      </c>
      <c r="AI21" s="15">
        <v>2202.5463476099999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15.884927647</v>
      </c>
      <c r="F23" s="118">
        <v>1.724056995</v>
      </c>
      <c r="G23" s="118">
        <v>1.1399958999999999E-2</v>
      </c>
      <c r="H23" s="118">
        <v>4.9164270000000001E-3</v>
      </c>
      <c r="I23" s="118">
        <v>0.832445298</v>
      </c>
      <c r="J23" s="118">
        <v>0.87546708600000001</v>
      </c>
      <c r="K23" s="118">
        <v>0.87546708600000001</v>
      </c>
      <c r="L23" s="118">
        <v>0.422765432</v>
      </c>
      <c r="M23" s="118">
        <v>10.992033351</v>
      </c>
      <c r="N23" s="118">
        <v>9.1990000000000005E-5</v>
      </c>
      <c r="O23" s="118">
        <v>1.5523999999999999E-5</v>
      </c>
      <c r="P23" s="118">
        <v>1.3403239999999999E-3</v>
      </c>
      <c r="Q23" s="118">
        <v>2.9702000000000001E-5</v>
      </c>
      <c r="R23" s="118">
        <v>6.8130530000000003E-3</v>
      </c>
      <c r="S23" s="118">
        <v>4.1451200000000004E-3</v>
      </c>
      <c r="T23" s="118">
        <v>3.2778999999999999E-5</v>
      </c>
      <c r="U23" s="118">
        <v>2.9173E-5</v>
      </c>
      <c r="V23" s="118">
        <v>1.0911697999999999E-2</v>
      </c>
      <c r="W23" s="118">
        <v>9.6185961E-2</v>
      </c>
      <c r="X23" s="118">
        <v>1.0316113999999999E-2</v>
      </c>
      <c r="Y23" s="118">
        <v>9.8553589999999993E-3</v>
      </c>
      <c r="Z23" s="118">
        <v>8.6714099999999992E-3</v>
      </c>
      <c r="AA23" s="118">
        <v>1.0232781999999999E-2</v>
      </c>
      <c r="AB23" s="118">
        <v>3.9075666000000002E-2</v>
      </c>
      <c r="AC23" s="118" t="s">
        <v>428</v>
      </c>
      <c r="AD23" s="118" t="s">
        <v>428</v>
      </c>
      <c r="AE23" s="117"/>
      <c r="AF23" s="15">
        <v>24648.745482959999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5.4207073399999999</v>
      </c>
      <c r="F24" s="118">
        <v>0.413275587</v>
      </c>
      <c r="G24" s="118">
        <v>2.693180683</v>
      </c>
      <c r="H24" s="118">
        <v>0.25590367400000003</v>
      </c>
      <c r="I24" s="118">
        <v>0.15759735999999999</v>
      </c>
      <c r="J24" s="118">
        <v>0.21644869799999999</v>
      </c>
      <c r="K24" s="118">
        <v>0.25000571799999999</v>
      </c>
      <c r="L24" s="118">
        <v>1.7835897E-2</v>
      </c>
      <c r="M24" s="118">
        <v>3.9419467400000001</v>
      </c>
      <c r="N24" s="118">
        <v>3.8256456000000001E-2</v>
      </c>
      <c r="O24" s="118">
        <v>1.0497426000000001E-2</v>
      </c>
      <c r="P24" s="118">
        <v>6.1599388999999997E-2</v>
      </c>
      <c r="Q24" s="118">
        <v>5.824989E-3</v>
      </c>
      <c r="R24" s="118">
        <v>2.3965150000000001E-3</v>
      </c>
      <c r="S24" s="118">
        <v>6.3828490000000003E-3</v>
      </c>
      <c r="T24" s="118">
        <v>1.722026E-3</v>
      </c>
      <c r="U24" s="118">
        <v>9.3447199999999999E-4</v>
      </c>
      <c r="V24" s="118">
        <v>4.1660521999999998E-2</v>
      </c>
      <c r="W24" s="118">
        <v>2.0330819999999999E-2</v>
      </c>
      <c r="X24" s="118">
        <v>4.8171819999999997E-3</v>
      </c>
      <c r="Y24" s="118">
        <v>6.332402E-3</v>
      </c>
      <c r="Z24" s="118">
        <v>1.6756189999999999E-3</v>
      </c>
      <c r="AA24" s="118">
        <v>3.2070100000000002E-3</v>
      </c>
      <c r="AB24" s="118">
        <v>1.6032212000000001E-2</v>
      </c>
      <c r="AC24" s="118">
        <v>7.7855379999999998E-3</v>
      </c>
      <c r="AD24" s="118">
        <v>1.9596129999999998E-3</v>
      </c>
      <c r="AE24" s="117"/>
      <c r="AF24" s="15">
        <v>415.08568000000002</v>
      </c>
      <c r="AG24" s="15">
        <v>4650.8172400000003</v>
      </c>
      <c r="AH24" s="15">
        <v>55486.805482998003</v>
      </c>
      <c r="AI24" s="15">
        <v>3019.6904998</v>
      </c>
      <c r="AJ24" s="15">
        <v>300.03014000000002</v>
      </c>
      <c r="AK24" s="15" t="s">
        <v>430</v>
      </c>
      <c r="AL24" s="31" t="s">
        <v>60</v>
      </c>
    </row>
    <row r="25" spans="1:38" ht="26.25" customHeight="1" thickBot="1" x14ac:dyDescent="0.25">
      <c r="A25" s="51" t="s">
        <v>86</v>
      </c>
      <c r="B25" s="55" t="s">
        <v>87</v>
      </c>
      <c r="C25" s="57" t="s">
        <v>88</v>
      </c>
      <c r="D25" s="53"/>
      <c r="E25" s="118">
        <v>3.1847972910000002</v>
      </c>
      <c r="F25" s="118">
        <v>0.34987069399999998</v>
      </c>
      <c r="G25" s="118">
        <v>0.246585516</v>
      </c>
      <c r="H25" s="118" t="s">
        <v>428</v>
      </c>
      <c r="I25" s="118">
        <v>3.2967089999999998E-2</v>
      </c>
      <c r="J25" s="118">
        <v>4.2901984999999997E-2</v>
      </c>
      <c r="K25" s="118">
        <v>4.2901984999999997E-2</v>
      </c>
      <c r="L25" s="118">
        <v>1.5005225000000001E-2</v>
      </c>
      <c r="M25" s="118">
        <v>3.0271080800000001</v>
      </c>
      <c r="N25" s="118">
        <v>5.5481766000000002E-2</v>
      </c>
      <c r="O25" s="118">
        <v>6.9515000000000001E-5</v>
      </c>
      <c r="P25" s="118" t="s">
        <v>428</v>
      </c>
      <c r="Q25" s="118">
        <v>5.631E-6</v>
      </c>
      <c r="R25" s="118">
        <v>2.3693506999999999E-2</v>
      </c>
      <c r="S25" s="118">
        <v>0.24304195100000001</v>
      </c>
      <c r="T25" s="118">
        <v>6.1589030000000003E-3</v>
      </c>
      <c r="U25" s="118">
        <v>5.6308999999999999E-5</v>
      </c>
      <c r="V25" s="118">
        <v>0.191551949</v>
      </c>
      <c r="W25" s="118">
        <v>8.7154190000000003E-3</v>
      </c>
      <c r="X25" s="118">
        <v>1.1335932999999999E-2</v>
      </c>
      <c r="Y25" s="118">
        <v>8.2703180000000005E-3</v>
      </c>
      <c r="Z25" s="118">
        <v>2.0241504E-2</v>
      </c>
      <c r="AA25" s="118">
        <v>2.2636259999999999E-3</v>
      </c>
      <c r="AB25" s="118">
        <v>4.2111381000000003E-2</v>
      </c>
      <c r="AC25" s="118" t="s">
        <v>430</v>
      </c>
      <c r="AD25" s="118" t="s">
        <v>430</v>
      </c>
      <c r="AE25" s="117"/>
      <c r="AF25" s="15">
        <v>10729.379091883</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2.0950650000000001E-2</v>
      </c>
      <c r="F26" s="118">
        <v>4.5233797999999999E-2</v>
      </c>
      <c r="G26" s="118">
        <v>1.9370559999999999E-3</v>
      </c>
      <c r="H26" s="118" t="s">
        <v>428</v>
      </c>
      <c r="I26" s="118">
        <v>1.6622780000000001E-3</v>
      </c>
      <c r="J26" s="118">
        <v>1.6622780000000001E-3</v>
      </c>
      <c r="K26" s="118">
        <v>1.6622780000000001E-3</v>
      </c>
      <c r="L26" s="118">
        <v>3.9027000000000002E-4</v>
      </c>
      <c r="M26" s="118">
        <v>1.0803571249999999</v>
      </c>
      <c r="N26" s="118">
        <v>0.85102403100000001</v>
      </c>
      <c r="O26" s="118" t="s">
        <v>428</v>
      </c>
      <c r="P26" s="118" t="s">
        <v>428</v>
      </c>
      <c r="Q26" s="118" t="s">
        <v>428</v>
      </c>
      <c r="R26" s="118" t="s">
        <v>428</v>
      </c>
      <c r="S26" s="118" t="s">
        <v>428</v>
      </c>
      <c r="T26" s="118" t="s">
        <v>428</v>
      </c>
      <c r="U26" s="118" t="s">
        <v>428</v>
      </c>
      <c r="V26" s="118" t="s">
        <v>428</v>
      </c>
      <c r="W26" s="118">
        <v>6.3523599999999996E-4</v>
      </c>
      <c r="X26" s="118">
        <v>2.9917099999999999E-4</v>
      </c>
      <c r="Y26" s="118">
        <v>2.75116E-4</v>
      </c>
      <c r="Z26" s="118">
        <v>5.9223399999999997E-4</v>
      </c>
      <c r="AA26" s="118">
        <v>5.1393000000000001E-5</v>
      </c>
      <c r="AB26" s="118">
        <v>1.2179140000000001E-3</v>
      </c>
      <c r="AC26" s="118" t="s">
        <v>430</v>
      </c>
      <c r="AD26" s="118" t="s">
        <v>430</v>
      </c>
      <c r="AE26" s="117"/>
      <c r="AF26" s="15">
        <v>131.517773659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28.321071945</v>
      </c>
      <c r="F27" s="118">
        <v>10.199834681</v>
      </c>
      <c r="G27" s="118">
        <v>0.100264414</v>
      </c>
      <c r="H27" s="118">
        <v>3.1588344720000001</v>
      </c>
      <c r="I27" s="118">
        <v>0.57991081700000002</v>
      </c>
      <c r="J27" s="118">
        <v>0.57991081700000002</v>
      </c>
      <c r="K27" s="118">
        <v>0.57991081700000002</v>
      </c>
      <c r="L27" s="118">
        <v>0.31476218</v>
      </c>
      <c r="M27" s="118">
        <v>189.560440215</v>
      </c>
      <c r="N27" s="118">
        <v>0.43735685800000001</v>
      </c>
      <c r="O27" s="118">
        <v>9.1597749000000006E-2</v>
      </c>
      <c r="P27" s="118">
        <v>5.8181919999999998E-2</v>
      </c>
      <c r="Q27" s="118">
        <v>1.662274E-3</v>
      </c>
      <c r="R27" s="118">
        <v>0.191112796</v>
      </c>
      <c r="S27" s="118">
        <v>0.281935985</v>
      </c>
      <c r="T27" s="118">
        <v>0.10211701400000001</v>
      </c>
      <c r="U27" s="118">
        <v>1.2452819999999999E-3</v>
      </c>
      <c r="V27" s="118">
        <v>18.306497497999999</v>
      </c>
      <c r="W27" s="118">
        <v>0.15293506100000001</v>
      </c>
      <c r="X27" s="118">
        <v>5.6118397E-2</v>
      </c>
      <c r="Y27" s="118">
        <v>5.6262883999999999E-2</v>
      </c>
      <c r="Z27" s="118">
        <v>3.4378725999999998E-2</v>
      </c>
      <c r="AA27" s="118">
        <v>2.4942115000000001E-2</v>
      </c>
      <c r="AB27" s="118">
        <v>0.17170212200000001</v>
      </c>
      <c r="AC27" s="118" t="s">
        <v>428</v>
      </c>
      <c r="AD27" s="118" t="s">
        <v>430</v>
      </c>
      <c r="AE27" s="117"/>
      <c r="AF27" s="15">
        <v>231096.62185870399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17.757366486999999</v>
      </c>
      <c r="F28" s="118">
        <v>0.86377034799999997</v>
      </c>
      <c r="G28" s="118">
        <v>1.9977076E-2</v>
      </c>
      <c r="H28" s="118">
        <v>6.0955311999999998E-2</v>
      </c>
      <c r="I28" s="118">
        <v>0.55460675400000004</v>
      </c>
      <c r="J28" s="118">
        <v>0.55460675400000004</v>
      </c>
      <c r="K28" s="118">
        <v>0.55460675400000004</v>
      </c>
      <c r="L28" s="118">
        <v>0.45203738999999998</v>
      </c>
      <c r="M28" s="118">
        <v>2.8541875229999998</v>
      </c>
      <c r="N28" s="118">
        <v>6.2796818000000004E-2</v>
      </c>
      <c r="O28" s="118">
        <v>1.4362483000000001E-2</v>
      </c>
      <c r="P28" s="118">
        <v>6.7557320000000004E-3</v>
      </c>
      <c r="Q28" s="118">
        <v>1.3096900000000001E-4</v>
      </c>
      <c r="R28" s="118">
        <v>4.2576986999999997E-2</v>
      </c>
      <c r="S28" s="118">
        <v>5.2097292000000003E-2</v>
      </c>
      <c r="T28" s="118">
        <v>1.5627925000000001E-2</v>
      </c>
      <c r="U28" s="118">
        <v>1.3879699999999999E-4</v>
      </c>
      <c r="V28" s="118">
        <v>2.9045566410000001</v>
      </c>
      <c r="W28" s="118">
        <v>2.3790637E-2</v>
      </c>
      <c r="X28" s="118">
        <v>1.4024506000000001E-2</v>
      </c>
      <c r="Y28" s="118">
        <v>1.4034002E-2</v>
      </c>
      <c r="Z28" s="118">
        <v>5.4804939999999998E-3</v>
      </c>
      <c r="AA28" s="118">
        <v>3.191E-4</v>
      </c>
      <c r="AB28" s="118">
        <v>3.3858103000000001E-2</v>
      </c>
      <c r="AC28" s="118" t="s">
        <v>428</v>
      </c>
      <c r="AD28" s="118" t="s">
        <v>430</v>
      </c>
      <c r="AE28" s="117"/>
      <c r="AF28" s="15">
        <v>46109.290895243998</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42.286895772999998</v>
      </c>
      <c r="F29" s="118">
        <v>4.3297963289999997</v>
      </c>
      <c r="G29" s="118">
        <v>5.0844641000000003E-2</v>
      </c>
      <c r="H29" s="118">
        <v>0.273965603</v>
      </c>
      <c r="I29" s="118">
        <v>0.44424007999999998</v>
      </c>
      <c r="J29" s="118">
        <v>0.44424007999999998</v>
      </c>
      <c r="K29" s="118">
        <v>0.44424007999999998</v>
      </c>
      <c r="L29" s="118">
        <v>0.24581613599999999</v>
      </c>
      <c r="M29" s="118">
        <v>13.755955466</v>
      </c>
      <c r="N29" s="118">
        <v>2.9840516000000001E-2</v>
      </c>
      <c r="O29" s="118">
        <v>6.8096099999999998E-3</v>
      </c>
      <c r="P29" s="118">
        <v>9.027205E-3</v>
      </c>
      <c r="Q29" s="118">
        <v>1.8827899999999999E-4</v>
      </c>
      <c r="R29" s="118">
        <v>5.0700240000000001E-2</v>
      </c>
      <c r="S29" s="118">
        <v>4.3147989999999997E-2</v>
      </c>
      <c r="T29" s="118">
        <v>7.4653139999999998E-3</v>
      </c>
      <c r="U29" s="118">
        <v>1.92423E-4</v>
      </c>
      <c r="V29" s="118">
        <v>1.412923274</v>
      </c>
      <c r="W29" s="118">
        <v>0.34431409499999999</v>
      </c>
      <c r="X29" s="118">
        <v>2.0630955999999999E-2</v>
      </c>
      <c r="Y29" s="118">
        <v>1.7591189E-2</v>
      </c>
      <c r="Z29" s="118">
        <v>8.7734100000000006E-3</v>
      </c>
      <c r="AA29" s="118">
        <v>4.2623599999999998E-4</v>
      </c>
      <c r="AB29" s="118">
        <v>4.7421790999999998E-2</v>
      </c>
      <c r="AC29" s="118" t="s">
        <v>428</v>
      </c>
      <c r="AD29" s="118" t="s">
        <v>430</v>
      </c>
      <c r="AE29" s="117"/>
      <c r="AF29" s="15">
        <v>110124.727429438</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1.1344172640000001</v>
      </c>
      <c r="F30" s="118">
        <v>6.0843251409999999</v>
      </c>
      <c r="G30" s="118">
        <v>5.2564689999999997E-3</v>
      </c>
      <c r="H30" s="118">
        <v>6.2079530000000004E-3</v>
      </c>
      <c r="I30" s="118">
        <v>0.11054265100000001</v>
      </c>
      <c r="J30" s="118">
        <v>0.11054265100000001</v>
      </c>
      <c r="K30" s="118">
        <v>0.11054265100000001</v>
      </c>
      <c r="L30" s="118">
        <v>1.5842031999999999E-2</v>
      </c>
      <c r="M30" s="118">
        <v>37.800381430999998</v>
      </c>
      <c r="N30" s="118">
        <v>7.6624470000000002E-3</v>
      </c>
      <c r="O30" s="118">
        <v>1.475929E-3</v>
      </c>
      <c r="P30" s="118">
        <v>1.422846E-3</v>
      </c>
      <c r="Q30" s="118">
        <v>4.5611000000000001E-5</v>
      </c>
      <c r="R30" s="118">
        <v>2.9704710000000001E-3</v>
      </c>
      <c r="S30" s="118">
        <v>4.4488130000000002E-3</v>
      </c>
      <c r="T30" s="118">
        <v>1.6883790000000001E-3</v>
      </c>
      <c r="U30" s="118">
        <v>3.1146999999999998E-5</v>
      </c>
      <c r="V30" s="118">
        <v>0.29280039099999999</v>
      </c>
      <c r="W30" s="118">
        <v>0.119863607</v>
      </c>
      <c r="X30" s="118">
        <v>9.2442070000000008E-3</v>
      </c>
      <c r="Y30" s="118">
        <v>7.7190970000000003E-3</v>
      </c>
      <c r="Z30" s="118">
        <v>7.681523E-3</v>
      </c>
      <c r="AA30" s="118">
        <v>8.1333489999999998E-3</v>
      </c>
      <c r="AB30" s="118">
        <v>3.2778175999999999E-2</v>
      </c>
      <c r="AC30" s="118" t="s">
        <v>428</v>
      </c>
      <c r="AD30" s="118" t="s">
        <v>430</v>
      </c>
      <c r="AE30" s="117"/>
      <c r="AF30" s="15">
        <v>5043.2438172459997</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1.5150599149999999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155128.59587812799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0.25141449799999999</v>
      </c>
      <c r="J32" s="118">
        <v>1.391620364</v>
      </c>
      <c r="K32" s="118">
        <v>1.391620364</v>
      </c>
      <c r="L32" s="118" t="s">
        <v>430</v>
      </c>
      <c r="M32" s="118" t="s">
        <v>430</v>
      </c>
      <c r="N32" s="118">
        <v>0.30061971799999998</v>
      </c>
      <c r="O32" s="118">
        <v>6.2353510000000001E-3</v>
      </c>
      <c r="P32" s="118" t="s">
        <v>428</v>
      </c>
      <c r="Q32" s="118">
        <v>8.5342800000000004E-4</v>
      </c>
      <c r="R32" s="118">
        <v>1.999845689</v>
      </c>
      <c r="S32" s="118">
        <v>20.493977755</v>
      </c>
      <c r="T32" s="118">
        <v>0.53780829500000005</v>
      </c>
      <c r="U32" s="118">
        <v>8.5342809999999995E-3</v>
      </c>
      <c r="V32" s="118">
        <v>17.763649109999999</v>
      </c>
      <c r="W32" s="118" t="s">
        <v>428</v>
      </c>
      <c r="X32" s="118">
        <v>1.3015220000000001E-3</v>
      </c>
      <c r="Y32" s="118">
        <v>2.0868499999999999E-3</v>
      </c>
      <c r="Z32" s="118">
        <v>8.6493699999999998E-4</v>
      </c>
      <c r="AA32" s="118">
        <v>6.3369999999999995E-4</v>
      </c>
      <c r="AB32" s="118">
        <v>4.8870090000000003E-3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0.169108809</v>
      </c>
      <c r="J33" s="118">
        <v>1.127392054</v>
      </c>
      <c r="K33" s="118">
        <v>1.127392054</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1.5377722869999999</v>
      </c>
      <c r="F34" s="118">
        <v>6.6681599999999994E-2</v>
      </c>
      <c r="G34" s="118">
        <v>5.5828300000000002E-4</v>
      </c>
      <c r="H34" s="118">
        <v>2.0837999999999999E-2</v>
      </c>
      <c r="I34" s="118">
        <v>0.11737404999999999</v>
      </c>
      <c r="J34" s="118">
        <v>0.151160924</v>
      </c>
      <c r="K34" s="118">
        <v>0.151160924</v>
      </c>
      <c r="L34" s="118">
        <v>1.7620780999999999E-2</v>
      </c>
      <c r="M34" s="118">
        <v>0.33340799999999998</v>
      </c>
      <c r="N34" s="118">
        <v>0.32924103799999999</v>
      </c>
      <c r="O34" s="118">
        <v>1.2729999999999999E-6</v>
      </c>
      <c r="P34" s="118">
        <v>1.1711E-4</v>
      </c>
      <c r="Q34" s="118">
        <v>2.5459999999999998E-6</v>
      </c>
      <c r="R34" s="118">
        <v>6.1101000000000005E-4</v>
      </c>
      <c r="S34" s="118">
        <v>76.953477981999995</v>
      </c>
      <c r="T34" s="118">
        <v>2.5459999999999998E-6</v>
      </c>
      <c r="U34" s="118">
        <v>2.5459999999999998E-6</v>
      </c>
      <c r="V34" s="118">
        <v>9.6743299999999996E-4</v>
      </c>
      <c r="W34" s="118">
        <v>6.9459999999999999E-3</v>
      </c>
      <c r="X34" s="118">
        <v>3.8203E-4</v>
      </c>
      <c r="Y34" s="118">
        <v>3.1951599999999999E-4</v>
      </c>
      <c r="Z34" s="118">
        <v>1.59758E-4</v>
      </c>
      <c r="AA34" s="118">
        <v>6.8999999999999996E-8</v>
      </c>
      <c r="AB34" s="118">
        <v>8.6137300000000002E-4</v>
      </c>
      <c r="AC34" s="118" t="s">
        <v>428</v>
      </c>
      <c r="AD34" s="118" t="s">
        <v>428</v>
      </c>
      <c r="AE34" s="117"/>
      <c r="AF34" s="15">
        <v>1191.9336000000001</v>
      </c>
      <c r="AG34" s="15" t="s">
        <v>429</v>
      </c>
      <c r="AH34" s="15" t="s">
        <v>430</v>
      </c>
      <c r="AI34" s="15" t="s">
        <v>431</v>
      </c>
      <c r="AJ34" s="15" t="s">
        <v>430</v>
      </c>
      <c r="AK34" s="15">
        <v>3570.7518190000001</v>
      </c>
      <c r="AL34" s="31" t="s">
        <v>60</v>
      </c>
    </row>
    <row r="35" spans="1:38" s="1" customFormat="1" ht="26.25" customHeight="1" thickBot="1" x14ac:dyDescent="0.25">
      <c r="A35" s="51" t="s">
        <v>109</v>
      </c>
      <c r="B35" s="51" t="s">
        <v>110</v>
      </c>
      <c r="C35" s="52" t="s">
        <v>111</v>
      </c>
      <c r="D35" s="53"/>
      <c r="E35" s="118">
        <v>12.710194184000001</v>
      </c>
      <c r="F35" s="118">
        <v>0.67337306399999997</v>
      </c>
      <c r="G35" s="118">
        <v>5.9319330000000003E-3</v>
      </c>
      <c r="H35" s="118">
        <v>2.965966E-3</v>
      </c>
      <c r="I35" s="118">
        <v>0.39255755199999998</v>
      </c>
      <c r="J35" s="118">
        <v>0.41791935400000002</v>
      </c>
      <c r="K35" s="118">
        <v>0.41791935400000002</v>
      </c>
      <c r="L35" s="118">
        <v>0.21811149799999999</v>
      </c>
      <c r="M35" s="118">
        <v>0.77207573399999996</v>
      </c>
      <c r="N35" s="118">
        <v>4.4489E-5</v>
      </c>
      <c r="O35" s="118">
        <v>7.4150000000000002E-6</v>
      </c>
      <c r="P35" s="118">
        <v>6.8217199999999999E-4</v>
      </c>
      <c r="Q35" s="118">
        <v>1.483E-5</v>
      </c>
      <c r="R35" s="118">
        <v>3.55916E-3</v>
      </c>
      <c r="S35" s="118">
        <v>2.1651550000000002E-3</v>
      </c>
      <c r="T35" s="118">
        <v>1.483E-5</v>
      </c>
      <c r="U35" s="118">
        <v>1.483E-5</v>
      </c>
      <c r="V35" s="118">
        <v>5.6353360000000003E-3</v>
      </c>
      <c r="W35" s="118">
        <v>7.0143027999999996E-2</v>
      </c>
      <c r="X35" s="118">
        <v>3.8578670000000001E-3</v>
      </c>
      <c r="Y35" s="118">
        <v>3.2265789999999998E-3</v>
      </c>
      <c r="Z35" s="118">
        <v>1.6132900000000001E-3</v>
      </c>
      <c r="AA35" s="118">
        <v>7.0100000000000004E-7</v>
      </c>
      <c r="AB35" s="118">
        <v>8.6984369999999998E-3</v>
      </c>
      <c r="AC35" s="118" t="s">
        <v>428</v>
      </c>
      <c r="AD35" s="118" t="s">
        <v>428</v>
      </c>
      <c r="AE35" s="117"/>
      <c r="AF35" s="15">
        <v>12664.676201873001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7.8391487499999997</v>
      </c>
      <c r="F36" s="118">
        <v>0.53012132899999997</v>
      </c>
      <c r="G36" s="118">
        <v>3.5370499999999999E-3</v>
      </c>
      <c r="H36" s="118">
        <v>1.768525E-3</v>
      </c>
      <c r="I36" s="118">
        <v>0.32108371699999999</v>
      </c>
      <c r="J36" s="118">
        <v>0.34022898600000001</v>
      </c>
      <c r="K36" s="118">
        <v>0.34022898600000001</v>
      </c>
      <c r="L36" s="118">
        <v>0.165091824</v>
      </c>
      <c r="M36" s="118">
        <v>0.72553825800000005</v>
      </c>
      <c r="N36" s="118">
        <v>2.6528000000000001E-5</v>
      </c>
      <c r="O36" s="118">
        <v>4.4209999999999997E-6</v>
      </c>
      <c r="P36" s="118">
        <v>4.06761E-4</v>
      </c>
      <c r="Q36" s="118">
        <v>8.8429999999999999E-6</v>
      </c>
      <c r="R36" s="118">
        <v>2.1222300000000001E-3</v>
      </c>
      <c r="S36" s="118">
        <v>1.2910230000000001E-3</v>
      </c>
      <c r="T36" s="118">
        <v>8.8429999999999999E-6</v>
      </c>
      <c r="U36" s="118">
        <v>8.8429999999999999E-6</v>
      </c>
      <c r="V36" s="118">
        <v>3.360198E-3</v>
      </c>
      <c r="W36" s="118">
        <v>5.5220972E-2</v>
      </c>
      <c r="X36" s="118">
        <v>3.0371529999999999E-3</v>
      </c>
      <c r="Y36" s="118">
        <v>2.540165E-3</v>
      </c>
      <c r="Z36" s="118">
        <v>1.2700820000000001E-3</v>
      </c>
      <c r="AA36" s="118">
        <v>5.5199999999999997E-7</v>
      </c>
      <c r="AB36" s="118">
        <v>6.8479530000000004E-3</v>
      </c>
      <c r="AC36" s="118" t="s">
        <v>428</v>
      </c>
      <c r="AD36" s="118" t="s">
        <v>428</v>
      </c>
      <c r="AE36" s="117"/>
      <c r="AF36" s="15">
        <v>7242.6247752270001</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3.9090004249999999</v>
      </c>
      <c r="F39" s="118">
        <v>0.30338874799999999</v>
      </c>
      <c r="G39" s="118">
        <v>0.1112451</v>
      </c>
      <c r="H39" s="118">
        <v>4.7788567999999997E-2</v>
      </c>
      <c r="I39" s="118">
        <v>0.16000183500000001</v>
      </c>
      <c r="J39" s="118">
        <v>0.16326307400000001</v>
      </c>
      <c r="K39" s="118">
        <v>0.16376017700000001</v>
      </c>
      <c r="L39" s="118">
        <v>3.4831263000000001E-2</v>
      </c>
      <c r="M39" s="118">
        <v>2.055114535</v>
      </c>
      <c r="N39" s="118">
        <v>1.7528247E-2</v>
      </c>
      <c r="O39" s="118">
        <v>8.3827720000000001E-3</v>
      </c>
      <c r="P39" s="118">
        <v>3.1671400000000001E-3</v>
      </c>
      <c r="Q39" s="118">
        <v>1.4406835999999999E-2</v>
      </c>
      <c r="R39" s="118">
        <v>9.1242999999999994E-5</v>
      </c>
      <c r="S39" s="118">
        <v>9.1243290000000005E-3</v>
      </c>
      <c r="T39" s="118">
        <v>6.1229000000000006E-5</v>
      </c>
      <c r="U39" s="118">
        <v>1.344638E-3</v>
      </c>
      <c r="V39" s="118">
        <v>1.8008499999999999E-4</v>
      </c>
      <c r="W39" s="118">
        <v>9.9374549999999996E-3</v>
      </c>
      <c r="X39" s="118">
        <v>2.998452E-3</v>
      </c>
      <c r="Y39" s="118">
        <v>4.0018190000000002E-3</v>
      </c>
      <c r="Z39" s="118">
        <v>1.0519030000000001E-3</v>
      </c>
      <c r="AA39" s="118">
        <v>1.834502E-3</v>
      </c>
      <c r="AB39" s="118">
        <v>9.8866760000000005E-3</v>
      </c>
      <c r="AC39" s="118">
        <v>6.6240700000000001E-3</v>
      </c>
      <c r="AD39" s="118">
        <v>8.4916799999999997E-3</v>
      </c>
      <c r="AE39" s="117"/>
      <c r="AF39" s="15">
        <v>1328.7013226240001</v>
      </c>
      <c r="AG39" s="15">
        <v>90.5</v>
      </c>
      <c r="AH39" s="15">
        <v>123221.539530234</v>
      </c>
      <c r="AI39" s="15">
        <v>3643.4314992290001</v>
      </c>
      <c r="AJ39" s="15" t="s">
        <v>429</v>
      </c>
      <c r="AK39" s="15" t="s">
        <v>430</v>
      </c>
      <c r="AL39" s="31" t="s">
        <v>60</v>
      </c>
    </row>
    <row r="40" spans="1:38" ht="26.25" customHeight="1" thickBot="1" x14ac:dyDescent="0.25">
      <c r="A40" s="51" t="s">
        <v>81</v>
      </c>
      <c r="B40" s="51" t="s">
        <v>121</v>
      </c>
      <c r="C40" s="52" t="s">
        <v>122</v>
      </c>
      <c r="D40" s="53"/>
      <c r="E40" s="118">
        <v>7.8118225370000003</v>
      </c>
      <c r="F40" s="118">
        <v>1.839954313</v>
      </c>
      <c r="G40" s="118">
        <v>5.0154839999999997E-3</v>
      </c>
      <c r="H40" s="118">
        <v>2.1835140000000001E-3</v>
      </c>
      <c r="I40" s="118">
        <v>0.44860270000000002</v>
      </c>
      <c r="J40" s="118">
        <v>0.469827681</v>
      </c>
      <c r="K40" s="118">
        <v>0.469827681</v>
      </c>
      <c r="L40" s="118">
        <v>0.213291601</v>
      </c>
      <c r="M40" s="118">
        <v>18.163991343999999</v>
      </c>
      <c r="N40" s="118">
        <v>5.6351999999999999E-5</v>
      </c>
      <c r="O40" s="118">
        <v>9.9469999999999998E-6</v>
      </c>
      <c r="P40" s="118">
        <v>6.6143799999999998E-4</v>
      </c>
      <c r="Q40" s="118">
        <v>1.6008E-5</v>
      </c>
      <c r="R40" s="118">
        <v>2.9315729999999998E-3</v>
      </c>
      <c r="S40" s="118">
        <v>1.784854E-3</v>
      </c>
      <c r="T40" s="118">
        <v>2.4890000000000001E-5</v>
      </c>
      <c r="U40" s="118">
        <v>1.4482E-5</v>
      </c>
      <c r="V40" s="118">
        <v>5.0006410000000001E-3</v>
      </c>
      <c r="W40" s="118">
        <v>5.4642643999999997E-2</v>
      </c>
      <c r="X40" s="118">
        <v>2.3069653999999998E-2</v>
      </c>
      <c r="Y40" s="118">
        <v>1.6419093999999999E-2</v>
      </c>
      <c r="Z40" s="118">
        <v>1.5948737000000001E-2</v>
      </c>
      <c r="AA40" s="118">
        <v>2.3062474999999999E-2</v>
      </c>
      <c r="AB40" s="118">
        <v>7.8499959999999994E-2</v>
      </c>
      <c r="AC40" s="118" t="s">
        <v>428</v>
      </c>
      <c r="AD40" s="118" t="s">
        <v>428</v>
      </c>
      <c r="AE40" s="117"/>
      <c r="AF40" s="15">
        <v>11282.831948173</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7.8264506789999997</v>
      </c>
      <c r="F41" s="118">
        <v>9.7494503229999996</v>
      </c>
      <c r="G41" s="118">
        <v>0.33291503099999997</v>
      </c>
      <c r="H41" s="118">
        <v>0.188566383</v>
      </c>
      <c r="I41" s="118">
        <v>5.0898203420000003</v>
      </c>
      <c r="J41" s="118">
        <v>5.3837613190000004</v>
      </c>
      <c r="K41" s="118">
        <v>5.7262678039999999</v>
      </c>
      <c r="L41" s="118">
        <v>0.60251414599999997</v>
      </c>
      <c r="M41" s="118">
        <v>66.565891965000006</v>
      </c>
      <c r="N41" s="118">
        <v>8.0617182999999995E-2</v>
      </c>
      <c r="O41" s="118">
        <v>4.9144631000000001E-2</v>
      </c>
      <c r="P41" s="118">
        <v>3.5544645E-2</v>
      </c>
      <c r="Q41" s="118">
        <v>3.5801181000000001E-2</v>
      </c>
      <c r="R41" s="118">
        <v>2.0691049999999999E-3</v>
      </c>
      <c r="S41" s="118">
        <v>0.35809012099999998</v>
      </c>
      <c r="T41" s="118">
        <v>5.1122939999999999E-3</v>
      </c>
      <c r="U41" s="118">
        <v>3.0131519999999998E-3</v>
      </c>
      <c r="V41" s="118">
        <v>0.73056838499999999</v>
      </c>
      <c r="W41" s="118">
        <v>6.8369180470000002</v>
      </c>
      <c r="X41" s="118">
        <v>1.1481786030000001</v>
      </c>
      <c r="Y41" s="118">
        <v>1.094884631</v>
      </c>
      <c r="Z41" s="118">
        <v>0.57212171999999994</v>
      </c>
      <c r="AA41" s="118">
        <v>0.57551796399999999</v>
      </c>
      <c r="AB41" s="118">
        <v>3.3907029190000002</v>
      </c>
      <c r="AC41" s="118">
        <v>7.5984784999999999E-2</v>
      </c>
      <c r="AD41" s="118">
        <v>5.9685520000000002E-3</v>
      </c>
      <c r="AE41" s="117"/>
      <c r="AF41" s="15">
        <v>1538.2928127709999</v>
      </c>
      <c r="AG41" s="15">
        <v>31.1</v>
      </c>
      <c r="AH41" s="15">
        <v>267680</v>
      </c>
      <c r="AI41" s="15">
        <v>15004.34440435</v>
      </c>
      <c r="AJ41" s="15" t="s">
        <v>429</v>
      </c>
      <c r="AK41" s="15" t="s">
        <v>430</v>
      </c>
      <c r="AL41" s="31" t="s">
        <v>60</v>
      </c>
    </row>
    <row r="42" spans="1:38" ht="26.25" customHeight="1" thickBot="1" x14ac:dyDescent="0.25">
      <c r="A42" s="51" t="s">
        <v>81</v>
      </c>
      <c r="B42" s="51" t="s">
        <v>125</v>
      </c>
      <c r="C42" s="52" t="s">
        <v>126</v>
      </c>
      <c r="D42" s="53"/>
      <c r="E42" s="118">
        <v>0.138162233</v>
      </c>
      <c r="F42" s="118">
        <v>3.0041240409999999</v>
      </c>
      <c r="G42" s="118">
        <v>4.8347199999999998E-4</v>
      </c>
      <c r="H42" s="118">
        <v>8.1646999999999999E-5</v>
      </c>
      <c r="I42" s="118">
        <v>3.9367876000000003E-2</v>
      </c>
      <c r="J42" s="118">
        <v>3.9367876000000003E-2</v>
      </c>
      <c r="K42" s="118">
        <v>3.9367876000000003E-2</v>
      </c>
      <c r="L42" s="118">
        <v>5.117824E-3</v>
      </c>
      <c r="M42" s="118">
        <v>27.401106241000001</v>
      </c>
      <c r="N42" s="118">
        <v>3.6260999999999997E-5</v>
      </c>
      <c r="O42" s="118">
        <v>7.0099999999999998E-6</v>
      </c>
      <c r="P42" s="118">
        <v>2.0305900000000001E-4</v>
      </c>
      <c r="Q42" s="118">
        <v>7.2520000000000002E-6</v>
      </c>
      <c r="R42" s="118">
        <v>1.5471199999999999E-4</v>
      </c>
      <c r="S42" s="118">
        <v>9.6694999999999995E-5</v>
      </c>
      <c r="T42" s="118">
        <v>2.2722999999999999E-5</v>
      </c>
      <c r="U42" s="118">
        <v>4.5929999999999999E-6</v>
      </c>
      <c r="V42" s="118">
        <v>8.7025199999999996E-4</v>
      </c>
      <c r="W42" s="118">
        <v>1.5227371E-2</v>
      </c>
      <c r="X42" s="118">
        <v>2.0551356999999999E-2</v>
      </c>
      <c r="Y42" s="118">
        <v>1.6761755999999999E-2</v>
      </c>
      <c r="Z42" s="118">
        <v>1.6761755999999999E-2</v>
      </c>
      <c r="AA42" s="118">
        <v>2.0353191999999999E-2</v>
      </c>
      <c r="AB42" s="118">
        <v>7.4428061000000004E-2</v>
      </c>
      <c r="AC42" s="118" t="s">
        <v>428</v>
      </c>
      <c r="AD42" s="118" t="s">
        <v>428</v>
      </c>
      <c r="AE42" s="117"/>
      <c r="AF42" s="15">
        <v>1063.638717666</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10.205718323999999</v>
      </c>
      <c r="F43" s="118">
        <v>4.0097791860000003</v>
      </c>
      <c r="G43" s="118">
        <v>5.6932213000000002E-2</v>
      </c>
      <c r="H43" s="118">
        <v>0.101082668</v>
      </c>
      <c r="I43" s="118">
        <v>7.5860813999999999E-2</v>
      </c>
      <c r="J43" s="118">
        <v>7.8592778000000002E-2</v>
      </c>
      <c r="K43" s="118">
        <v>7.8592778000000002E-2</v>
      </c>
      <c r="L43" s="118">
        <v>1.6214271999999998E-2</v>
      </c>
      <c r="M43" s="118">
        <v>5.4021401859999996</v>
      </c>
      <c r="N43" s="118">
        <v>3.7089064999999997E-2</v>
      </c>
      <c r="O43" s="118">
        <v>1.7798318E-2</v>
      </c>
      <c r="P43" s="118">
        <v>4.1687740000000001E-3</v>
      </c>
      <c r="Q43" s="118">
        <v>1.4560593E-2</v>
      </c>
      <c r="R43" s="118">
        <v>9.2217000000000002E-5</v>
      </c>
      <c r="S43" s="118">
        <v>9.2217089999999998E-3</v>
      </c>
      <c r="T43" s="118">
        <v>6.1883000000000004E-5</v>
      </c>
      <c r="U43" s="118">
        <v>1.3589889999999999E-3</v>
      </c>
      <c r="V43" s="118">
        <v>1.8200700000000001E-4</v>
      </c>
      <c r="W43" s="118">
        <v>5.4584639999999997E-3</v>
      </c>
      <c r="X43" s="118">
        <v>2.5293999999999998E-3</v>
      </c>
      <c r="Y43" s="118">
        <v>4.0562790000000003E-3</v>
      </c>
      <c r="Z43" s="118">
        <v>1.127213E-3</v>
      </c>
      <c r="AA43" s="118">
        <v>1.1416639999999999E-3</v>
      </c>
      <c r="AB43" s="118">
        <v>8.8545559999999995E-3</v>
      </c>
      <c r="AC43" s="118">
        <v>1.365982E-2</v>
      </c>
      <c r="AD43" s="118">
        <v>1.6391800000000001E-4</v>
      </c>
      <c r="AE43" s="117"/>
      <c r="AF43" s="15">
        <v>957</v>
      </c>
      <c r="AG43" s="15" t="s">
        <v>429</v>
      </c>
      <c r="AH43" s="15">
        <v>239415.959390098</v>
      </c>
      <c r="AI43" s="15">
        <v>7840.6641953130002</v>
      </c>
      <c r="AJ43" s="15" t="s">
        <v>429</v>
      </c>
      <c r="AK43" s="15" t="s">
        <v>430</v>
      </c>
      <c r="AL43" s="31" t="s">
        <v>60</v>
      </c>
    </row>
    <row r="44" spans="1:38" ht="26.25" customHeight="1" thickBot="1" x14ac:dyDescent="0.25">
      <c r="A44" s="51" t="s">
        <v>81</v>
      </c>
      <c r="B44" s="51" t="s">
        <v>129</v>
      </c>
      <c r="C44" s="52" t="s">
        <v>130</v>
      </c>
      <c r="D44" s="53"/>
      <c r="E44" s="118">
        <v>13.132570783</v>
      </c>
      <c r="F44" s="118">
        <v>2.1630265899999999</v>
      </c>
      <c r="G44" s="118">
        <v>8.4581550000000002E-3</v>
      </c>
      <c r="H44" s="118">
        <v>3.5811129999999999E-3</v>
      </c>
      <c r="I44" s="118">
        <v>0.76169732400000001</v>
      </c>
      <c r="J44" s="118">
        <v>0.800268117</v>
      </c>
      <c r="K44" s="118">
        <v>0.800268117</v>
      </c>
      <c r="L44" s="118">
        <v>0.38105679999999997</v>
      </c>
      <c r="M44" s="118">
        <v>21.212597647999999</v>
      </c>
      <c r="N44" s="118">
        <v>7.4937000000000004E-5</v>
      </c>
      <c r="O44" s="118">
        <v>1.2830000000000001E-5</v>
      </c>
      <c r="P44" s="118">
        <v>1.0246560000000001E-3</v>
      </c>
      <c r="Q44" s="118">
        <v>2.3275E-5</v>
      </c>
      <c r="R44" s="118">
        <v>5.0271860000000003E-3</v>
      </c>
      <c r="S44" s="118">
        <v>3.0591139999999999E-3</v>
      </c>
      <c r="T44" s="118">
        <v>2.8728E-5</v>
      </c>
      <c r="U44" s="118">
        <v>2.2337999999999999E-5</v>
      </c>
      <c r="V44" s="118">
        <v>8.1800769999999991E-3</v>
      </c>
      <c r="W44" s="118">
        <v>7.5816293000000007E-2</v>
      </c>
      <c r="X44" s="118">
        <v>1.6680007E-2</v>
      </c>
      <c r="Y44" s="118">
        <v>1.3040537E-2</v>
      </c>
      <c r="Z44" s="118">
        <v>1.2325035999999999E-2</v>
      </c>
      <c r="AA44" s="118">
        <v>1.6586053999999999E-2</v>
      </c>
      <c r="AB44" s="118">
        <v>5.8631635000000001E-2</v>
      </c>
      <c r="AC44" s="118" t="s">
        <v>428</v>
      </c>
      <c r="AD44" s="118" t="s">
        <v>428</v>
      </c>
      <c r="AE44" s="117"/>
      <c r="AF44" s="15">
        <v>18281.044371481999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10.772689985</v>
      </c>
      <c r="F45" s="118">
        <v>0.42688986600000001</v>
      </c>
      <c r="G45" s="118">
        <v>1.6349439720000001</v>
      </c>
      <c r="H45" s="118">
        <v>1.9817060000000002E-3</v>
      </c>
      <c r="I45" s="118">
        <v>0.440369597</v>
      </c>
      <c r="J45" s="118">
        <v>0.46354694400000002</v>
      </c>
      <c r="K45" s="118">
        <v>0.46354694400000002</v>
      </c>
      <c r="L45" s="118">
        <v>0.120875281</v>
      </c>
      <c r="M45" s="118">
        <v>0.58649059599999998</v>
      </c>
      <c r="N45" s="118">
        <v>1.0743829999999999E-3</v>
      </c>
      <c r="O45" s="118">
        <v>1.4760199999999999E-4</v>
      </c>
      <c r="P45" s="118">
        <v>2.3168210000000002E-3</v>
      </c>
      <c r="Q45" s="118">
        <v>3.5812799999999998E-4</v>
      </c>
      <c r="R45" s="118">
        <v>2.6273809999999998E-3</v>
      </c>
      <c r="S45" s="118">
        <v>1.6242360000000001E-2</v>
      </c>
      <c r="T45" s="118">
        <v>0.25861911100000001</v>
      </c>
      <c r="U45" s="118">
        <v>2.3227999999999999E-4</v>
      </c>
      <c r="V45" s="118">
        <v>1.2857291999999999E-2</v>
      </c>
      <c r="W45" s="118">
        <v>1.1133532999999999E-2</v>
      </c>
      <c r="X45" s="118">
        <v>6.1183099999999996E-4</v>
      </c>
      <c r="Y45" s="118">
        <v>5.1171300000000001E-4</v>
      </c>
      <c r="Z45" s="118">
        <v>2.55856E-4</v>
      </c>
      <c r="AA45" s="118">
        <v>1.11E-7</v>
      </c>
      <c r="AB45" s="118">
        <v>1.3795109999999999E-3</v>
      </c>
      <c r="AC45" s="118">
        <v>4.4159999999999997E-6</v>
      </c>
      <c r="AD45" s="118">
        <v>6.5889999999999999E-6</v>
      </c>
      <c r="AE45" s="117"/>
      <c r="AF45" s="15">
        <v>8346.1610000000001</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3.4465638969999999</v>
      </c>
      <c r="F47" s="118">
        <v>2.199877662</v>
      </c>
      <c r="G47" s="118">
        <v>1.7490889999999999E-3</v>
      </c>
      <c r="H47" s="118">
        <v>1.7516700000000001E-3</v>
      </c>
      <c r="I47" s="118">
        <v>0.24569101900000001</v>
      </c>
      <c r="J47" s="118">
        <v>0.25737342699999999</v>
      </c>
      <c r="K47" s="118">
        <v>0.25737342699999999</v>
      </c>
      <c r="L47" s="118">
        <v>0.102223095</v>
      </c>
      <c r="M47" s="118">
        <v>11.950546756</v>
      </c>
      <c r="N47" s="118">
        <v>4.3298399999999997E-4</v>
      </c>
      <c r="O47" s="118">
        <v>4.4460000000000003E-6</v>
      </c>
      <c r="P47" s="118">
        <v>2.5473299999999999E-4</v>
      </c>
      <c r="Q47" s="118">
        <v>6.528E-6</v>
      </c>
      <c r="R47" s="118">
        <v>1.013211E-3</v>
      </c>
      <c r="S47" s="118">
        <v>6.1726999999999995E-4</v>
      </c>
      <c r="T47" s="118">
        <v>1.1929E-5</v>
      </c>
      <c r="U47" s="118">
        <v>5.5999999999999997E-6</v>
      </c>
      <c r="V47" s="118">
        <v>1.822534E-3</v>
      </c>
      <c r="W47" s="118">
        <v>3.7402730000000001E-3</v>
      </c>
      <c r="X47" s="118">
        <v>7.5441739999999998E-3</v>
      </c>
      <c r="Y47" s="118">
        <v>7.5031129999999996E-3</v>
      </c>
      <c r="Z47" s="118">
        <v>3.1014329999999998E-3</v>
      </c>
      <c r="AA47" s="118">
        <v>3.1019000000000002E-5</v>
      </c>
      <c r="AB47" s="118">
        <v>1.8179739E-2</v>
      </c>
      <c r="AC47" s="118" t="s">
        <v>428</v>
      </c>
      <c r="AD47" s="118" t="s">
        <v>428</v>
      </c>
      <c r="AE47" s="117"/>
      <c r="AF47" s="15">
        <v>3727.3846396580002</v>
      </c>
      <c r="AG47" s="15" t="s">
        <v>429</v>
      </c>
      <c r="AH47" s="15" t="s">
        <v>429</v>
      </c>
      <c r="AI47" s="15" t="s">
        <v>429</v>
      </c>
      <c r="AJ47" s="15" t="s">
        <v>429</v>
      </c>
      <c r="AK47" s="15">
        <v>53500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4.2395697400000003</v>
      </c>
      <c r="G52" s="15" t="s">
        <v>431</v>
      </c>
      <c r="H52" s="15" t="s">
        <v>430</v>
      </c>
      <c r="I52" s="15">
        <v>8.2539999999999992E-3</v>
      </c>
      <c r="J52" s="15">
        <v>8.2539999999999992E-3</v>
      </c>
      <c r="K52" s="15">
        <v>8.9540000000000002E-3</v>
      </c>
      <c r="L52" s="15" t="s">
        <v>431</v>
      </c>
      <c r="M52" s="15" t="s">
        <v>431</v>
      </c>
      <c r="N52" s="15">
        <v>8.9241999999999997E-5</v>
      </c>
      <c r="O52" s="15">
        <v>1.4874E-5</v>
      </c>
      <c r="P52" s="15">
        <v>1.3683720000000001E-3</v>
      </c>
      <c r="Q52" s="15">
        <v>7.1393350000000001E-3</v>
      </c>
      <c r="R52" s="15">
        <v>4.5216000000000002E-5</v>
      </c>
      <c r="S52" s="15">
        <v>4.5215790000000004E-3</v>
      </c>
      <c r="T52" s="15">
        <v>3.0341999999999999E-5</v>
      </c>
      <c r="U52" s="15">
        <v>6.6633800000000004E-4</v>
      </c>
      <c r="V52" s="15">
        <v>8.9241999999999997E-5</v>
      </c>
      <c r="W52" s="15" t="s">
        <v>431</v>
      </c>
      <c r="X52" s="15" t="s">
        <v>431</v>
      </c>
      <c r="Y52" s="15" t="s">
        <v>431</v>
      </c>
      <c r="Z52" s="15" t="s">
        <v>431</v>
      </c>
      <c r="AA52" s="15" t="s">
        <v>431</v>
      </c>
      <c r="AB52" s="15" t="s">
        <v>431</v>
      </c>
      <c r="AC52" s="15" t="s">
        <v>428</v>
      </c>
      <c r="AD52" s="15" t="s">
        <v>428</v>
      </c>
      <c r="AE52" s="119"/>
      <c r="AF52" s="15" t="s">
        <v>429</v>
      </c>
      <c r="AG52" s="15" t="s">
        <v>429</v>
      </c>
      <c r="AH52" s="15">
        <v>59494.454690658</v>
      </c>
      <c r="AI52" s="15" t="s">
        <v>429</v>
      </c>
      <c r="AJ52" s="15" t="s">
        <v>429</v>
      </c>
      <c r="AK52" s="15" t="s">
        <v>430</v>
      </c>
      <c r="AL52" s="31" t="s">
        <v>152</v>
      </c>
    </row>
    <row r="53" spans="1:38" ht="26.25" customHeight="1" thickBot="1" x14ac:dyDescent="0.25">
      <c r="A53" s="51" t="s">
        <v>137</v>
      </c>
      <c r="B53" s="51" t="s">
        <v>153</v>
      </c>
      <c r="C53" s="52" t="s">
        <v>154</v>
      </c>
      <c r="D53" s="53"/>
      <c r="E53" s="15" t="s">
        <v>430</v>
      </c>
      <c r="F53" s="15">
        <v>3.6923501110000001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6.5552937</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2.8119000000000002E-2</v>
      </c>
      <c r="H57" s="118">
        <v>2.32155E-2</v>
      </c>
      <c r="I57" s="118">
        <v>1.7749520000000001E-2</v>
      </c>
      <c r="J57" s="118">
        <v>2.0326799999999999E-2</v>
      </c>
      <c r="K57" s="118">
        <v>2.2608E-2</v>
      </c>
      <c r="L57" s="118">
        <v>5.3248599999999998E-4</v>
      </c>
      <c r="M57" s="118" t="s">
        <v>429</v>
      </c>
      <c r="N57" s="118" t="s">
        <v>429</v>
      </c>
      <c r="O57" s="118" t="s">
        <v>429</v>
      </c>
      <c r="P57" s="118">
        <v>3.0699999999999998E-3</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7.3510000000000003E-4</v>
      </c>
      <c r="G59" s="118">
        <v>2.9397999999999998E-3</v>
      </c>
      <c r="H59" s="118">
        <v>1.353E-2</v>
      </c>
      <c r="I59" s="118">
        <v>3.01587E-2</v>
      </c>
      <c r="J59" s="118">
        <v>3.1746000000000003E-2</v>
      </c>
      <c r="K59" s="118">
        <v>3.2342999999999997E-2</v>
      </c>
      <c r="L59" s="118" t="s">
        <v>428</v>
      </c>
      <c r="M59" s="118">
        <v>6.202E-3</v>
      </c>
      <c r="N59" s="118">
        <v>0.98980000000000001</v>
      </c>
      <c r="O59" s="118">
        <v>1.1999999999999999E-3</v>
      </c>
      <c r="P59" s="118">
        <v>9.2999999999999992E-3</v>
      </c>
      <c r="Q59" s="118">
        <v>0.14249999999999999</v>
      </c>
      <c r="R59" s="118">
        <v>5.6000000000000001E-2</v>
      </c>
      <c r="S59" s="118">
        <v>3.0000000000000001E-3</v>
      </c>
      <c r="T59" s="118">
        <v>1.2E-2</v>
      </c>
      <c r="U59" s="118">
        <v>5.1999999999999998E-2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0.34731000000000001</v>
      </c>
      <c r="J61" s="118">
        <v>1.0419309999999999</v>
      </c>
      <c r="K61" s="118">
        <v>1.0419309999999999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0.12905539699999999</v>
      </c>
      <c r="J62" s="118">
        <v>0.86036931699999997</v>
      </c>
      <c r="K62" s="118">
        <v>2.9917026080000002</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0.48302268900000001</v>
      </c>
      <c r="F63" s="118">
        <v>0.10521638</v>
      </c>
      <c r="G63" s="118">
        <v>0.75334520000000005</v>
      </c>
      <c r="H63" s="118">
        <v>2.843E-2</v>
      </c>
      <c r="I63" s="118">
        <v>0.92844510700000005</v>
      </c>
      <c r="J63" s="118">
        <v>1.045904138</v>
      </c>
      <c r="K63" s="118">
        <v>1.0460821380000001</v>
      </c>
      <c r="L63" s="118" t="s">
        <v>430</v>
      </c>
      <c r="M63" s="118">
        <v>2.4280963280000001</v>
      </c>
      <c r="N63" s="118" t="s">
        <v>430</v>
      </c>
      <c r="O63" s="118">
        <v>2.4763860000000001E-3</v>
      </c>
      <c r="P63" s="118">
        <v>7.7930329000000007E-2</v>
      </c>
      <c r="Q63" s="118" t="s">
        <v>430</v>
      </c>
      <c r="R63" s="118" t="s">
        <v>430</v>
      </c>
      <c r="S63" s="118" t="s">
        <v>430</v>
      </c>
      <c r="T63" s="118" t="s">
        <v>430</v>
      </c>
      <c r="U63" s="118" t="s">
        <v>430</v>
      </c>
      <c r="V63" s="118" t="s">
        <v>430</v>
      </c>
      <c r="W63" s="118" t="s">
        <v>430</v>
      </c>
      <c r="X63" s="118">
        <v>2E-3</v>
      </c>
      <c r="Y63" s="118" t="s">
        <v>430</v>
      </c>
      <c r="Z63" s="118" t="s">
        <v>430</v>
      </c>
      <c r="AA63" s="118" t="s">
        <v>430</v>
      </c>
      <c r="AB63" s="118">
        <v>0.44856132399999998</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5.2759244399999998</v>
      </c>
      <c r="G70" s="118" t="s">
        <v>431</v>
      </c>
      <c r="H70" s="118">
        <v>0.55430407999999998</v>
      </c>
      <c r="I70" s="118">
        <v>0.75423898</v>
      </c>
      <c r="J70" s="118">
        <v>1.1987511</v>
      </c>
      <c r="K70" s="118">
        <v>1.95778239</v>
      </c>
      <c r="L70" s="118">
        <v>9.4888490000000006E-3</v>
      </c>
      <c r="M70" s="118">
        <v>5.8700000000000002E-3</v>
      </c>
      <c r="N70" s="118">
        <v>0.19148599999999999</v>
      </c>
      <c r="O70" s="118">
        <v>8.6999999999999994E-2</v>
      </c>
      <c r="P70" s="118">
        <v>1.0000000000000001E-5</v>
      </c>
      <c r="Q70" s="118">
        <v>2.5799999999999998E-4</v>
      </c>
      <c r="R70" s="118">
        <v>9.4590000000000004E-3</v>
      </c>
      <c r="S70" s="118">
        <v>9.4730000000000005E-3</v>
      </c>
      <c r="T70" s="118">
        <v>7.1382000000000001E-2</v>
      </c>
      <c r="U70" s="118">
        <v>4.1799999999999997E-3</v>
      </c>
      <c r="V70" s="118">
        <v>0.60158599999999995</v>
      </c>
      <c r="W70" s="118">
        <v>8.0000000000000004E-4</v>
      </c>
      <c r="X70" s="118" t="s">
        <v>430</v>
      </c>
      <c r="Y70" s="118" t="s">
        <v>430</v>
      </c>
      <c r="Z70" s="118" t="s">
        <v>430</v>
      </c>
      <c r="AA70" s="118" t="s">
        <v>430</v>
      </c>
      <c r="AB70" s="118" t="s">
        <v>430</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1.0966531749999999</v>
      </c>
      <c r="G72" s="118" t="s">
        <v>430</v>
      </c>
      <c r="H72" s="118">
        <v>2.1995964E-2</v>
      </c>
      <c r="I72" s="118">
        <v>0.815966262</v>
      </c>
      <c r="J72" s="118">
        <v>1.2578803919999999</v>
      </c>
      <c r="K72" s="118">
        <v>2.5140503769999998</v>
      </c>
      <c r="L72" s="118">
        <v>1.8109868000000001E-2</v>
      </c>
      <c r="M72" s="118">
        <v>2.5270799999999998E-4</v>
      </c>
      <c r="N72" s="118">
        <v>3.3539303820000002</v>
      </c>
      <c r="O72" s="118">
        <v>0.20775489699999999</v>
      </c>
      <c r="P72" s="118">
        <v>5.9998070000000001E-2</v>
      </c>
      <c r="Q72" s="118">
        <v>0.43487809300000002</v>
      </c>
      <c r="R72" s="118">
        <v>0.62252239200000004</v>
      </c>
      <c r="S72" s="118">
        <v>0.44092628900000003</v>
      </c>
      <c r="T72" s="118">
        <v>0.80337526199999998</v>
      </c>
      <c r="U72" s="118" t="s">
        <v>430</v>
      </c>
      <c r="V72" s="118">
        <v>17.524703661</v>
      </c>
      <c r="W72" s="118">
        <v>0.27132000000000001</v>
      </c>
      <c r="X72" s="118">
        <v>3.8958205000000003E-2</v>
      </c>
      <c r="Y72" s="118">
        <v>1.0104493000000001E-2</v>
      </c>
      <c r="Z72" s="118">
        <v>5.5334410000000001E-3</v>
      </c>
      <c r="AA72" s="118">
        <v>5.6369439999999996E-3</v>
      </c>
      <c r="AB72" s="118">
        <v>6.0233083E-2</v>
      </c>
      <c r="AC72" s="118">
        <v>0.24418998</v>
      </c>
      <c r="AD72" s="118">
        <v>3.2778999999999999E-5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0.23783410299999999</v>
      </c>
      <c r="G74" s="118" t="s">
        <v>429</v>
      </c>
      <c r="H74" s="118">
        <v>8.8218200000000002E-4</v>
      </c>
      <c r="I74" s="118" t="s">
        <v>429</v>
      </c>
      <c r="J74" s="118" t="s">
        <v>429</v>
      </c>
      <c r="K74" s="118">
        <v>8.9663940000000008E-3</v>
      </c>
      <c r="L74" s="118" t="s">
        <v>429</v>
      </c>
      <c r="M74" s="118" t="s">
        <v>429</v>
      </c>
      <c r="N74" s="118">
        <v>4.9204451000000003E-2</v>
      </c>
      <c r="O74" s="118">
        <v>3.7490430000000001E-3</v>
      </c>
      <c r="P74" s="118" t="s">
        <v>429</v>
      </c>
      <c r="Q74" s="118">
        <v>2.1490429999999998E-3</v>
      </c>
      <c r="R74" s="118">
        <v>1.8667263E-2</v>
      </c>
      <c r="S74" s="118">
        <v>2.5565109999999999E-2</v>
      </c>
      <c r="T74" s="118">
        <v>2.1490433E-2</v>
      </c>
      <c r="U74" s="118" t="s">
        <v>429</v>
      </c>
      <c r="V74" s="118">
        <v>1.3216296059999999</v>
      </c>
      <c r="W74" s="118" t="s">
        <v>429</v>
      </c>
      <c r="X74" s="118">
        <v>9.1403700000000003E-4</v>
      </c>
      <c r="Y74" s="118">
        <v>3.3455799999999999E-3</v>
      </c>
      <c r="Z74" s="118">
        <v>8.6678500000000002E-4</v>
      </c>
      <c r="AA74" s="118">
        <v>1.2019520000000001E-3</v>
      </c>
      <c r="AB74" s="118">
        <v>6.3283549999999999E-3</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7.6386199999999996E-3</v>
      </c>
      <c r="G76" s="15" t="s">
        <v>430</v>
      </c>
      <c r="H76" s="15" t="s">
        <v>430</v>
      </c>
      <c r="I76" s="15">
        <v>6.8033000000000004E-5</v>
      </c>
      <c r="J76" s="15">
        <v>9.7189999999999996E-5</v>
      </c>
      <c r="K76" s="15">
        <v>1.9882999999999999E-4</v>
      </c>
      <c r="L76" s="15" t="s">
        <v>430</v>
      </c>
      <c r="M76" s="15" t="s">
        <v>430</v>
      </c>
      <c r="N76" s="15">
        <v>2.0918999999999998E-3</v>
      </c>
      <c r="O76" s="15">
        <v>1.5100000000000001E-3</v>
      </c>
      <c r="P76" s="15">
        <v>5.3999999999999999E-2</v>
      </c>
      <c r="Q76" s="15">
        <v>1.5100000000000001E-3</v>
      </c>
      <c r="R76" s="15" t="s">
        <v>430</v>
      </c>
      <c r="S76" s="15">
        <v>1.5100000000000001E-3</v>
      </c>
      <c r="T76" s="15" t="s">
        <v>430</v>
      </c>
      <c r="U76" s="15" t="s">
        <v>430</v>
      </c>
      <c r="V76" s="15">
        <v>1.5100000000000001E-3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2.2399999999999999E-5</v>
      </c>
      <c r="G77" s="15" t="s">
        <v>430</v>
      </c>
      <c r="H77" s="15">
        <v>2.8779000000000001E-3</v>
      </c>
      <c r="I77" s="15">
        <v>1.7014739999999999E-3</v>
      </c>
      <c r="J77" s="15">
        <v>2.268632E-3</v>
      </c>
      <c r="K77" s="15">
        <v>2.7164946999999998E-2</v>
      </c>
      <c r="L77" s="15" t="s">
        <v>430</v>
      </c>
      <c r="M77" s="15" t="s">
        <v>430</v>
      </c>
      <c r="N77" s="15">
        <v>1.80829</v>
      </c>
      <c r="O77" s="15">
        <v>2.3894464640000002</v>
      </c>
      <c r="P77" s="15" t="s">
        <v>430</v>
      </c>
      <c r="Q77" s="15">
        <v>7.004784E-3</v>
      </c>
      <c r="R77" s="15" t="s">
        <v>430</v>
      </c>
      <c r="S77" s="15">
        <v>6.4549999999999996E-2</v>
      </c>
      <c r="T77" s="15">
        <v>1.3990000000000001E-3</v>
      </c>
      <c r="U77" s="15">
        <v>5.6169999999999999E-5</v>
      </c>
      <c r="V77" s="15">
        <v>43.32967</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1.7489999999999999E-3</v>
      </c>
      <c r="L78" s="118" t="s">
        <v>428</v>
      </c>
      <c r="M78" s="15" t="s">
        <v>431</v>
      </c>
      <c r="N78" s="118" t="s">
        <v>428</v>
      </c>
      <c r="O78" s="118" t="s">
        <v>428</v>
      </c>
      <c r="P78" s="15" t="s">
        <v>431</v>
      </c>
      <c r="Q78" s="15" t="s">
        <v>431</v>
      </c>
      <c r="R78" s="118" t="s">
        <v>428</v>
      </c>
      <c r="S78" s="118">
        <v>0.06</v>
      </c>
      <c r="T78" s="118" t="s">
        <v>430</v>
      </c>
      <c r="U78" s="118" t="s">
        <v>430</v>
      </c>
      <c r="V78" s="118">
        <v>0.45715</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35.620848127999999</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0.14319999999999999</v>
      </c>
      <c r="G83" s="118" t="s">
        <v>428</v>
      </c>
      <c r="H83" s="118" t="s">
        <v>430</v>
      </c>
      <c r="I83" s="118">
        <v>3.5799999999999998E-3</v>
      </c>
      <c r="J83" s="118">
        <v>2.6849999999999999E-2</v>
      </c>
      <c r="K83" s="118">
        <v>0.15215000000000001</v>
      </c>
      <c r="L83" s="118">
        <v>2.0405999999999999E-4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20.342424995999998</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0.14428197400000001</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3.4991582019999998</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13.394145674000001</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7.0086522599999999</v>
      </c>
      <c r="X90" s="118">
        <v>2.0747670999999999E-2</v>
      </c>
      <c r="Y90" s="118" t="s">
        <v>430</v>
      </c>
      <c r="Z90" s="118">
        <v>6.1746179999999998E-3</v>
      </c>
      <c r="AA90" s="118">
        <v>6.6111679999999997E-3</v>
      </c>
      <c r="AB90" s="118">
        <v>3.3533457000000003E-2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4.3596707999999998E-2</v>
      </c>
      <c r="F91" s="118">
        <v>0.69519096300000005</v>
      </c>
      <c r="G91" s="118">
        <v>5.0132000000000003E-2</v>
      </c>
      <c r="H91" s="118">
        <v>9.0563854999999999E-2</v>
      </c>
      <c r="I91" s="118">
        <v>1.4514718630000001</v>
      </c>
      <c r="J91" s="118">
        <v>2.247939863</v>
      </c>
      <c r="K91" s="118">
        <v>2.4124458629999999</v>
      </c>
      <c r="L91" s="118">
        <v>0.114716463</v>
      </c>
      <c r="M91" s="118">
        <v>1.3211161229999999</v>
      </c>
      <c r="N91" s="118">
        <v>0.10329018600000001</v>
      </c>
      <c r="O91" s="118">
        <v>0.11784212500000001</v>
      </c>
      <c r="P91" s="118">
        <v>2.1822619999999999E-3</v>
      </c>
      <c r="Q91" s="118">
        <v>3.4697959999999998E-3</v>
      </c>
      <c r="R91" s="118">
        <v>7.7252060000000001E-3</v>
      </c>
      <c r="S91" s="118">
        <v>9.3806421249999996</v>
      </c>
      <c r="T91" s="118">
        <v>5.8921062000000003E-2</v>
      </c>
      <c r="U91" s="118" t="s">
        <v>431</v>
      </c>
      <c r="V91" s="118">
        <v>0.53036969899999997</v>
      </c>
      <c r="W91" s="118">
        <v>2.1822619999999999E-3</v>
      </c>
      <c r="X91" s="118">
        <v>2.2353904000000001E-2</v>
      </c>
      <c r="Y91" s="118">
        <v>1.5913839999999999E-3</v>
      </c>
      <c r="Z91" s="118">
        <v>1.1968E-3</v>
      </c>
      <c r="AA91" s="118">
        <v>1.5632720000000001E-3</v>
      </c>
      <c r="AB91" s="118">
        <v>2.6705360000000001E-2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1.3334500000000001E-2</v>
      </c>
      <c r="G92" s="118" t="s">
        <v>430</v>
      </c>
      <c r="H92" s="118">
        <v>5.3819999999999996E-3</v>
      </c>
      <c r="I92" s="118">
        <v>0.10619811799999999</v>
      </c>
      <c r="J92" s="118">
        <v>0.30342319400000001</v>
      </c>
      <c r="K92" s="118">
        <v>0.30342319400000001</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5.7895424899999997</v>
      </c>
      <c r="G93" s="118" t="s">
        <v>430</v>
      </c>
      <c r="H93" s="118">
        <v>0.37114200000000003</v>
      </c>
      <c r="I93" s="118">
        <v>0.28086464999999999</v>
      </c>
      <c r="J93" s="118">
        <v>1.299666816</v>
      </c>
      <c r="K93" s="118">
        <v>1.475472551</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2.8340000000000001E-3</v>
      </c>
      <c r="F94" s="118">
        <v>9.8007054450000002</v>
      </c>
      <c r="G94" s="118" t="s">
        <v>430</v>
      </c>
      <c r="H94" s="118">
        <v>3.55172E-3</v>
      </c>
      <c r="I94" s="118">
        <v>0.19624755599999999</v>
      </c>
      <c r="J94" s="118">
        <v>0.55003044700000003</v>
      </c>
      <c r="K94" s="118">
        <v>0.56093583999999996</v>
      </c>
      <c r="L94" s="118" t="s">
        <v>430</v>
      </c>
      <c r="M94" s="118">
        <v>6.0600000000000003E-3</v>
      </c>
      <c r="N94" s="118">
        <v>1.9761000000000001E-2</v>
      </c>
      <c r="O94" s="118">
        <v>1.247E-2</v>
      </c>
      <c r="P94" s="118">
        <v>1.122E-3</v>
      </c>
      <c r="Q94" s="118" t="s">
        <v>430</v>
      </c>
      <c r="R94" s="118">
        <v>0.28883399999999998</v>
      </c>
      <c r="S94" s="118">
        <v>0.79912733300000005</v>
      </c>
      <c r="T94" s="118">
        <v>4.0806341000000003E-2</v>
      </c>
      <c r="U94" s="118" t="s">
        <v>430</v>
      </c>
      <c r="V94" s="118">
        <v>0.70301000000000002</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5.3569463999999997E-2</v>
      </c>
      <c r="J95" s="118">
        <v>0.15305561200000001</v>
      </c>
      <c r="K95" s="118">
        <v>0.15305561200000001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1.1781071729999999</v>
      </c>
      <c r="F99" s="118">
        <v>31.99064705</v>
      </c>
      <c r="G99" s="118" t="s">
        <v>430</v>
      </c>
      <c r="H99" s="118">
        <v>19.057466831999999</v>
      </c>
      <c r="I99" s="118">
        <v>5.4533202000000003E-2</v>
      </c>
      <c r="J99" s="118">
        <v>0.197831439</v>
      </c>
      <c r="K99" s="118">
        <v>0.197831439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1572.287</v>
      </c>
      <c r="AL99" s="31" t="s">
        <v>277</v>
      </c>
    </row>
    <row r="100" spans="1:38" ht="26.25" customHeight="1" thickBot="1" x14ac:dyDescent="0.25">
      <c r="A100" s="51" t="s">
        <v>274</v>
      </c>
      <c r="B100" s="51" t="s">
        <v>278</v>
      </c>
      <c r="C100" s="52" t="s">
        <v>279</v>
      </c>
      <c r="D100" s="65"/>
      <c r="E100" s="118">
        <v>1.0774652229999999</v>
      </c>
      <c r="F100" s="118">
        <v>13.014228169000001</v>
      </c>
      <c r="G100" s="118" t="s">
        <v>430</v>
      </c>
      <c r="H100" s="118">
        <v>10.679523465999999</v>
      </c>
      <c r="I100" s="118">
        <v>3.4458824999999998E-2</v>
      </c>
      <c r="J100" s="118">
        <v>0.12512125800000001</v>
      </c>
      <c r="K100" s="118">
        <v>0.12512125800000001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2496.0439999999999</v>
      </c>
      <c r="AL100" s="31" t="s">
        <v>277</v>
      </c>
    </row>
    <row r="101" spans="1:38" ht="26.25" customHeight="1" thickBot="1" x14ac:dyDescent="0.25">
      <c r="A101" s="51" t="s">
        <v>274</v>
      </c>
      <c r="B101" s="51" t="s">
        <v>280</v>
      </c>
      <c r="C101" s="52" t="s">
        <v>281</v>
      </c>
      <c r="D101" s="65"/>
      <c r="E101" s="118">
        <v>1.0582980000000001E-2</v>
      </c>
      <c r="F101" s="118">
        <v>1.5488755999999999E-2</v>
      </c>
      <c r="G101" s="118" t="s">
        <v>430</v>
      </c>
      <c r="H101" s="118">
        <v>0.13507437999999999</v>
      </c>
      <c r="I101" s="118">
        <v>5.2454699999999999E-4</v>
      </c>
      <c r="J101" s="118">
        <v>1.7484899999999999E-3</v>
      </c>
      <c r="K101" s="118">
        <v>1.7484899999999999E-3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536.81899999999996</v>
      </c>
      <c r="AL101" s="31" t="s">
        <v>277</v>
      </c>
    </row>
    <row r="102" spans="1:38" ht="26.25" customHeight="1" thickBot="1" x14ac:dyDescent="0.25">
      <c r="A102" s="51" t="s">
        <v>274</v>
      </c>
      <c r="B102" s="51" t="s">
        <v>282</v>
      </c>
      <c r="C102" s="52" t="s">
        <v>283</v>
      </c>
      <c r="D102" s="65"/>
      <c r="E102" s="118">
        <v>0.71634500800000001</v>
      </c>
      <c r="F102" s="118">
        <v>3.2914513250000001</v>
      </c>
      <c r="G102" s="118" t="s">
        <v>430</v>
      </c>
      <c r="H102" s="118">
        <v>17.963760431000001</v>
      </c>
      <c r="I102" s="118">
        <v>4.693601E-2</v>
      </c>
      <c r="J102" s="118">
        <v>0.98587757099999995</v>
      </c>
      <c r="K102" s="118">
        <v>0.98587757099999995</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6856.2659999999996</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0.152156281</v>
      </c>
      <c r="F104" s="118">
        <v>0.364656814</v>
      </c>
      <c r="G104" s="118" t="s">
        <v>430</v>
      </c>
      <c r="H104" s="118">
        <v>1.184319785</v>
      </c>
      <c r="I104" s="118">
        <v>1.9198235000000001E-2</v>
      </c>
      <c r="J104" s="118">
        <v>6.4035202999999999E-2</v>
      </c>
      <c r="K104" s="118">
        <v>6.4035202999999999E-2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266.14100000000002</v>
      </c>
      <c r="AL104" s="31" t="s">
        <v>277</v>
      </c>
    </row>
    <row r="105" spans="1:38" ht="26.25" customHeight="1" thickBot="1" x14ac:dyDescent="0.25">
      <c r="A105" s="51" t="s">
        <v>274</v>
      </c>
      <c r="B105" s="51" t="s">
        <v>288</v>
      </c>
      <c r="C105" s="52" t="s">
        <v>289</v>
      </c>
      <c r="D105" s="65"/>
      <c r="E105" s="118">
        <v>0.171515418</v>
      </c>
      <c r="F105" s="118">
        <v>0.25180217999999999</v>
      </c>
      <c r="G105" s="118" t="s">
        <v>430</v>
      </c>
      <c r="H105" s="118">
        <v>1.864919741</v>
      </c>
      <c r="I105" s="118">
        <v>5.9574479999999999E-2</v>
      </c>
      <c r="J105" s="118">
        <v>9.3617039999999999E-2</v>
      </c>
      <c r="K105" s="118">
        <v>9.3617039999999999E-2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125.532</v>
      </c>
      <c r="AL105" s="31" t="s">
        <v>277</v>
      </c>
    </row>
    <row r="106" spans="1:38" ht="26.25" customHeight="1" thickBot="1" x14ac:dyDescent="0.25">
      <c r="A106" s="51" t="s">
        <v>274</v>
      </c>
      <c r="B106" s="51" t="s">
        <v>290</v>
      </c>
      <c r="C106" s="52" t="s">
        <v>291</v>
      </c>
      <c r="D106" s="65"/>
      <c r="E106" s="118">
        <v>2.28567E-4</v>
      </c>
      <c r="F106" s="118">
        <v>2.6807099999999999E-4</v>
      </c>
      <c r="G106" s="118" t="s">
        <v>430</v>
      </c>
      <c r="H106" s="118">
        <v>3.5087999999999999E-3</v>
      </c>
      <c r="I106" s="118">
        <v>1.054E-4</v>
      </c>
      <c r="J106" s="118">
        <v>1.6864000000000001E-4</v>
      </c>
      <c r="K106" s="118">
        <v>1.6864000000000001E-4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1.054</v>
      </c>
      <c r="AL106" s="31" t="s">
        <v>277</v>
      </c>
    </row>
    <row r="107" spans="1:38" ht="26.25" customHeight="1" thickBot="1" x14ac:dyDescent="0.25">
      <c r="A107" s="51" t="s">
        <v>274</v>
      </c>
      <c r="B107" s="51" t="s">
        <v>292</v>
      </c>
      <c r="C107" s="52" t="s">
        <v>293</v>
      </c>
      <c r="D107" s="65"/>
      <c r="E107" s="118">
        <v>0.122980875</v>
      </c>
      <c r="F107" s="118">
        <v>3.1978649219999999</v>
      </c>
      <c r="G107" s="118" t="s">
        <v>430</v>
      </c>
      <c r="H107" s="118">
        <v>9.4693189269999998</v>
      </c>
      <c r="I107" s="118">
        <v>0.175092426</v>
      </c>
      <c r="J107" s="118">
        <v>2.8954765189999998</v>
      </c>
      <c r="K107" s="118">
        <v>2.8954765189999998</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56018.743000000002</v>
      </c>
      <c r="AL107" s="31" t="s">
        <v>277</v>
      </c>
    </row>
    <row r="108" spans="1:38" ht="26.25" customHeight="1" thickBot="1" x14ac:dyDescent="0.25">
      <c r="A108" s="51" t="s">
        <v>274</v>
      </c>
      <c r="B108" s="51" t="s">
        <v>294</v>
      </c>
      <c r="C108" s="52" t="s">
        <v>295</v>
      </c>
      <c r="D108" s="65"/>
      <c r="E108" s="118">
        <v>6.2880961999999999E-2</v>
      </c>
      <c r="F108" s="118">
        <v>3.3811075370000001</v>
      </c>
      <c r="G108" s="118" t="s">
        <v>430</v>
      </c>
      <c r="H108" s="118">
        <v>2.6123951609999998</v>
      </c>
      <c r="I108" s="118">
        <v>8.6103423999999998E-2</v>
      </c>
      <c r="J108" s="118">
        <v>1.1537695400000001</v>
      </c>
      <c r="K108" s="118">
        <v>1.1537695400000001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43494.830999999998</v>
      </c>
      <c r="AL108" s="31" t="s">
        <v>277</v>
      </c>
    </row>
    <row r="109" spans="1:38" ht="26.25" customHeight="1" thickBot="1" x14ac:dyDescent="0.25">
      <c r="A109" s="51" t="s">
        <v>274</v>
      </c>
      <c r="B109" s="51" t="s">
        <v>296</v>
      </c>
      <c r="C109" s="52" t="s">
        <v>297</v>
      </c>
      <c r="D109" s="65"/>
      <c r="E109" s="118">
        <v>4.408159E-3</v>
      </c>
      <c r="F109" s="118">
        <v>5.5140030999999999E-2</v>
      </c>
      <c r="G109" s="118" t="s">
        <v>430</v>
      </c>
      <c r="H109" s="118">
        <v>0.76529428099999997</v>
      </c>
      <c r="I109" s="118">
        <v>3.5405977999999998E-2</v>
      </c>
      <c r="J109" s="118">
        <v>7.5495705999999996E-2</v>
      </c>
      <c r="K109" s="118">
        <v>7.5495705999999996E-2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793.85599999999999</v>
      </c>
      <c r="AL109" s="31" t="s">
        <v>277</v>
      </c>
    </row>
    <row r="110" spans="1:38" ht="26.25" customHeight="1" thickBot="1" x14ac:dyDescent="0.25">
      <c r="A110" s="51" t="s">
        <v>274</v>
      </c>
      <c r="B110" s="51" t="s">
        <v>298</v>
      </c>
      <c r="C110" s="52" t="s">
        <v>299</v>
      </c>
      <c r="D110" s="65"/>
      <c r="E110" s="118">
        <v>1.7654389999999999E-3</v>
      </c>
      <c r="F110" s="118">
        <v>3.6421486000000003E-2</v>
      </c>
      <c r="G110" s="118" t="s">
        <v>430</v>
      </c>
      <c r="H110" s="118">
        <v>0.15266037800000001</v>
      </c>
      <c r="I110" s="118">
        <v>3.7313099999999998E-3</v>
      </c>
      <c r="J110" s="118">
        <v>7.7984379000000006E-2</v>
      </c>
      <c r="K110" s="118">
        <v>7.7984379000000006E-2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746.26199999999994</v>
      </c>
      <c r="AL110" s="31" t="s">
        <v>277</v>
      </c>
    </row>
    <row r="111" spans="1:38" ht="26.25" customHeight="1" thickBot="1" x14ac:dyDescent="0.25">
      <c r="A111" s="51" t="s">
        <v>274</v>
      </c>
      <c r="B111" s="51" t="s">
        <v>300</v>
      </c>
      <c r="C111" s="52" t="s">
        <v>301</v>
      </c>
      <c r="D111" s="65"/>
      <c r="E111" s="118">
        <v>1.9722017000000001E-2</v>
      </c>
      <c r="F111" s="118">
        <v>0.341731654</v>
      </c>
      <c r="G111" s="118" t="s">
        <v>430</v>
      </c>
      <c r="H111" s="118">
        <v>0.303338422</v>
      </c>
      <c r="I111" s="118">
        <v>4.3020940000000002E-3</v>
      </c>
      <c r="J111" s="118">
        <v>8.5815949999999992E-3</v>
      </c>
      <c r="K111" s="118">
        <v>8.5815949999999992E-3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1045.7139999999999</v>
      </c>
      <c r="AL111" s="31" t="s">
        <v>277</v>
      </c>
    </row>
    <row r="112" spans="1:38" ht="26.25" customHeight="1" thickBot="1" x14ac:dyDescent="0.25">
      <c r="A112" s="51" t="s">
        <v>302</v>
      </c>
      <c r="B112" s="51" t="s">
        <v>303</v>
      </c>
      <c r="C112" s="52" t="s">
        <v>304</v>
      </c>
      <c r="D112" s="53"/>
      <c r="E112" s="118">
        <v>9.2326068689999996</v>
      </c>
      <c r="F112" s="118" t="s">
        <v>430</v>
      </c>
      <c r="G112" s="118" t="s">
        <v>430</v>
      </c>
      <c r="H112" s="118">
        <v>10.334489823</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234160828.18000001</v>
      </c>
      <c r="AL112" s="31" t="s">
        <v>445</v>
      </c>
    </row>
    <row r="113" spans="1:38" ht="26.25" customHeight="1" thickBot="1" x14ac:dyDescent="0.25">
      <c r="A113" s="51" t="s">
        <v>302</v>
      </c>
      <c r="B113" s="66" t="s">
        <v>305</v>
      </c>
      <c r="C113" s="67" t="s">
        <v>306</v>
      </c>
      <c r="D113" s="53"/>
      <c r="E113" s="118">
        <v>14.819810521999999</v>
      </c>
      <c r="F113" s="118">
        <v>9.9319066280000001</v>
      </c>
      <c r="G113" s="118" t="s">
        <v>430</v>
      </c>
      <c r="H113" s="118">
        <v>36.229381891999999</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304.32356207200002</v>
      </c>
      <c r="AL113" s="31" t="s">
        <v>146</v>
      </c>
    </row>
    <row r="114" spans="1:38" ht="26.25" customHeight="1" thickBot="1" x14ac:dyDescent="0.25">
      <c r="A114" s="51" t="s">
        <v>302</v>
      </c>
      <c r="B114" s="66" t="s">
        <v>307</v>
      </c>
      <c r="C114" s="67" t="s">
        <v>308</v>
      </c>
      <c r="D114" s="53"/>
      <c r="E114" s="118">
        <v>3.1542789000000002E-2</v>
      </c>
      <c r="F114" s="118" t="s">
        <v>430</v>
      </c>
      <c r="G114" s="118" t="s">
        <v>430</v>
      </c>
      <c r="H114" s="118">
        <v>7.8377986999999996E-2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0.8</v>
      </c>
      <c r="AL114" s="31" t="s">
        <v>146</v>
      </c>
    </row>
    <row r="115" spans="1:38" ht="26.25" customHeight="1" thickBot="1" x14ac:dyDescent="0.25">
      <c r="A115" s="51" t="s">
        <v>302</v>
      </c>
      <c r="B115" s="66" t="s">
        <v>309</v>
      </c>
      <c r="C115" s="67" t="s">
        <v>310</v>
      </c>
      <c r="D115" s="53"/>
      <c r="E115" s="118">
        <v>0.29965649100000002</v>
      </c>
      <c r="F115" s="118" t="s">
        <v>430</v>
      </c>
      <c r="G115" s="118" t="s">
        <v>430</v>
      </c>
      <c r="H115" s="118">
        <v>0.57309428600000001</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7.6</v>
      </c>
      <c r="AL115" s="31" t="s">
        <v>146</v>
      </c>
    </row>
    <row r="116" spans="1:38" ht="26.25" customHeight="1" thickBot="1" x14ac:dyDescent="0.25">
      <c r="A116" s="51" t="s">
        <v>302</v>
      </c>
      <c r="B116" s="51" t="s">
        <v>311</v>
      </c>
      <c r="C116" s="57" t="s">
        <v>312</v>
      </c>
      <c r="D116" s="53"/>
      <c r="E116" s="118">
        <v>2.6910916290000002</v>
      </c>
      <c r="F116" s="118">
        <v>0.30197077100000003</v>
      </c>
      <c r="G116" s="118" t="s">
        <v>430</v>
      </c>
      <c r="H116" s="118">
        <v>2.0005842540000001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68.252472299999994</v>
      </c>
      <c r="AL116" s="31" t="s">
        <v>146</v>
      </c>
    </row>
    <row r="117" spans="1:38" ht="26.25" customHeight="1" thickBot="1" x14ac:dyDescent="0.25">
      <c r="A117" s="51" t="s">
        <v>302</v>
      </c>
      <c r="B117" s="51" t="s">
        <v>313</v>
      </c>
      <c r="C117" s="57" t="s">
        <v>314</v>
      </c>
      <c r="D117" s="53"/>
      <c r="E117" s="118">
        <v>2.6730254960000002</v>
      </c>
      <c r="F117" s="118" t="s">
        <v>430</v>
      </c>
      <c r="G117" s="118" t="s">
        <v>430</v>
      </c>
      <c r="H117" s="118">
        <v>2.1844889080000001</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9.1992860759999999</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1.500571667</v>
      </c>
      <c r="G121" s="118" t="s">
        <v>428</v>
      </c>
      <c r="H121" s="118">
        <v>1.821428571</v>
      </c>
      <c r="I121" s="118">
        <v>4.5655303000000001E-2</v>
      </c>
      <c r="J121" s="118">
        <v>0.78119619600000001</v>
      </c>
      <c r="K121" s="118">
        <v>0.78119619600000001</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3.9209537000000003E-2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4.3081498710000004</v>
      </c>
      <c r="W122" s="118" t="s">
        <v>430</v>
      </c>
      <c r="X122" s="118" t="s">
        <v>430</v>
      </c>
      <c r="Y122" s="118" t="s">
        <v>430</v>
      </c>
      <c r="Z122" s="118" t="s">
        <v>430</v>
      </c>
      <c r="AA122" s="118" t="s">
        <v>430</v>
      </c>
      <c r="AB122" s="118" t="s">
        <v>430</v>
      </c>
      <c r="AC122" s="118">
        <v>0.78254500000000005</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4.9815450000000004E-3</v>
      </c>
      <c r="F125" s="118">
        <v>0.39122467100000002</v>
      </c>
      <c r="G125" s="118">
        <v>3.4538709999999999E-3</v>
      </c>
      <c r="H125" s="118" t="s">
        <v>430</v>
      </c>
      <c r="I125" s="118">
        <v>3.9945249999999996E-3</v>
      </c>
      <c r="J125" s="118">
        <v>8.2449189999999999E-3</v>
      </c>
      <c r="K125" s="118">
        <v>1.8835126000000001E-2</v>
      </c>
      <c r="L125" s="118" t="s">
        <v>431</v>
      </c>
      <c r="M125" s="118">
        <v>0.53147730699999995</v>
      </c>
      <c r="N125" s="118" t="s">
        <v>430</v>
      </c>
      <c r="O125" s="118" t="s">
        <v>430</v>
      </c>
      <c r="P125" s="118" t="s">
        <v>430</v>
      </c>
      <c r="Q125" s="118" t="s">
        <v>430</v>
      </c>
      <c r="R125" s="118" t="s">
        <v>430</v>
      </c>
      <c r="S125" s="118" t="s">
        <v>430</v>
      </c>
      <c r="T125" s="118" t="s">
        <v>430</v>
      </c>
      <c r="U125" s="118" t="s">
        <v>430</v>
      </c>
      <c r="V125" s="118" t="s">
        <v>430</v>
      </c>
      <c r="W125" s="118">
        <v>1.4944636000000001E-2</v>
      </c>
      <c r="X125" s="118">
        <v>5.5220000000000003E-5</v>
      </c>
      <c r="Y125" s="118">
        <v>1.19002E-4</v>
      </c>
      <c r="Z125" s="118">
        <v>3.5299000000000002E-5</v>
      </c>
      <c r="AA125" s="118">
        <v>6.815E-6</v>
      </c>
      <c r="AB125" s="118">
        <v>2.16336E-4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0.87880429999999998</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9.0781379999999995E-2</v>
      </c>
      <c r="F127" s="118" t="s">
        <v>430</v>
      </c>
      <c r="G127" s="118">
        <v>5.3964499999999997E-3</v>
      </c>
      <c r="H127" s="118">
        <v>0.448260826</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7.0531725000000003E-2</v>
      </c>
      <c r="F133" s="118">
        <v>1.1114090000000001E-3</v>
      </c>
      <c r="G133" s="118">
        <v>9.660709E-3</v>
      </c>
      <c r="H133" s="118" t="s">
        <v>431</v>
      </c>
      <c r="I133" s="118">
        <v>8.5492999999999995E-4</v>
      </c>
      <c r="J133" s="118">
        <v>8.5492999999999995E-4</v>
      </c>
      <c r="K133" s="118">
        <v>8.5492999999999995E-4</v>
      </c>
      <c r="L133" s="118" t="s">
        <v>431</v>
      </c>
      <c r="M133" s="118">
        <v>1.196902E-2</v>
      </c>
      <c r="N133" s="118">
        <v>7.3987200000000003E-4</v>
      </c>
      <c r="O133" s="118">
        <v>1.2392800000000001E-4</v>
      </c>
      <c r="P133" s="118">
        <v>1.7098599999999999E-3</v>
      </c>
      <c r="Q133" s="118">
        <v>3.3532000000000001E-4</v>
      </c>
      <c r="R133" s="118">
        <v>3.3408800000000002E-4</v>
      </c>
      <c r="S133" s="118">
        <v>3.06247E-4</v>
      </c>
      <c r="T133" s="118">
        <v>4.2697200000000002E-4</v>
      </c>
      <c r="U133" s="118">
        <v>4.8733499999999998E-4</v>
      </c>
      <c r="V133" s="118">
        <v>3.9449969999999996E-3</v>
      </c>
      <c r="W133" s="118">
        <v>6.6521899999999999E-4</v>
      </c>
      <c r="X133" s="118">
        <v>3.2500000000000001E-7</v>
      </c>
      <c r="Y133" s="118">
        <v>1.7800000000000001E-7</v>
      </c>
      <c r="Z133" s="118">
        <v>1.5900000000000001E-7</v>
      </c>
      <c r="AA133" s="118">
        <v>1.72E-7</v>
      </c>
      <c r="AB133" s="118">
        <v>8.3399999999999998E-7</v>
      </c>
      <c r="AC133" s="118">
        <v>3.6956630000000001E-3</v>
      </c>
      <c r="AD133" s="118">
        <v>1.0101478000000001E-2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3.4428507999999997E-2</v>
      </c>
      <c r="F135" s="118">
        <v>7.5235091000000004E-2</v>
      </c>
      <c r="G135" s="118">
        <v>1.447608E-3</v>
      </c>
      <c r="H135" s="118">
        <v>5.219184E-3</v>
      </c>
      <c r="I135" s="118">
        <v>0.142031043</v>
      </c>
      <c r="J135" s="118">
        <v>0.15172696099999999</v>
      </c>
      <c r="K135" s="118">
        <v>0.158578841</v>
      </c>
      <c r="L135" s="118">
        <v>2.7791903E-2</v>
      </c>
      <c r="M135" s="118">
        <v>1.3746616490000001</v>
      </c>
      <c r="N135" s="118">
        <v>9.0699860000000004E-3</v>
      </c>
      <c r="O135" s="118">
        <v>3.8279450000000001E-3</v>
      </c>
      <c r="P135" s="118">
        <v>3.9496999999999998E-5</v>
      </c>
      <c r="Q135" s="118">
        <v>1.7703693999999999E-2</v>
      </c>
      <c r="R135" s="118">
        <v>1.6221790000000001E-3</v>
      </c>
      <c r="S135" s="118">
        <v>6.0213710000000002E-3</v>
      </c>
      <c r="T135" s="118">
        <v>1.4105899999999999E-4</v>
      </c>
      <c r="U135" s="118">
        <v>2.2745420000000001E-3</v>
      </c>
      <c r="V135" s="118">
        <v>0.41678832100000002</v>
      </c>
      <c r="W135" s="118">
        <v>0.28035138199999998</v>
      </c>
      <c r="X135" s="118">
        <v>7.9071319000000001E-2</v>
      </c>
      <c r="Y135" s="118">
        <v>0.15226218799999999</v>
      </c>
      <c r="Z135" s="118">
        <v>0.11828504099999999</v>
      </c>
      <c r="AA135" s="118">
        <v>5.0075950000000001E-3</v>
      </c>
      <c r="AB135" s="118">
        <v>0.35462614399999998</v>
      </c>
      <c r="AC135" s="118">
        <v>3.52648E-4</v>
      </c>
      <c r="AD135" s="118">
        <v>4.2320000000000003E-6</v>
      </c>
      <c r="AE135" s="117"/>
      <c r="AF135" s="15" t="s">
        <v>430</v>
      </c>
      <c r="AG135" s="15" t="s">
        <v>430</v>
      </c>
      <c r="AH135" s="15" t="s">
        <v>430</v>
      </c>
      <c r="AI135" s="15" t="s">
        <v>430</v>
      </c>
      <c r="AJ135" s="15" t="s">
        <v>430</v>
      </c>
      <c r="AK135" s="15">
        <v>26.914000000000001</v>
      </c>
      <c r="AL135" s="31" t="s">
        <v>146</v>
      </c>
    </row>
    <row r="136" spans="1:38" ht="26.25" customHeight="1" thickBot="1" x14ac:dyDescent="0.25">
      <c r="A136" s="51" t="s">
        <v>330</v>
      </c>
      <c r="B136" s="51" t="s">
        <v>359</v>
      </c>
      <c r="C136" s="52" t="s">
        <v>360</v>
      </c>
      <c r="D136" s="53"/>
      <c r="E136" s="118" t="s">
        <v>431</v>
      </c>
      <c r="F136" s="118">
        <v>2.7619742999999999E-2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4.0649199999999996E-3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8.1232689999999996E-2</v>
      </c>
      <c r="F139" s="118">
        <v>0.99290432299999998</v>
      </c>
      <c r="G139" s="118">
        <v>1.7934490000000001E-2</v>
      </c>
      <c r="H139" s="118">
        <v>0.12026658</v>
      </c>
      <c r="I139" s="118">
        <v>0.398607614</v>
      </c>
      <c r="J139" s="118">
        <v>0.43176381400000002</v>
      </c>
      <c r="K139" s="118">
        <v>0.44858838400000001</v>
      </c>
      <c r="L139" s="118">
        <v>9.7725267000000005E-2</v>
      </c>
      <c r="M139" s="118">
        <v>6.5106719999999996</v>
      </c>
      <c r="N139" s="118">
        <v>4.3856609999999997E-2</v>
      </c>
      <c r="O139" s="118">
        <v>2.1099400000000001E-2</v>
      </c>
      <c r="P139" s="118">
        <v>5.1902880000000004E-3</v>
      </c>
      <c r="Q139" s="118">
        <v>3.0895599999999999E-4</v>
      </c>
      <c r="R139" s="118">
        <v>3.7376079999999999E-2</v>
      </c>
      <c r="S139" s="118">
        <v>9.7509369999999995E-3</v>
      </c>
      <c r="T139" s="118">
        <v>3.2553360000000002E-3</v>
      </c>
      <c r="U139" s="118">
        <v>8.1232699999999995E-4</v>
      </c>
      <c r="V139" s="118">
        <v>0.84404920000000005</v>
      </c>
      <c r="W139" s="118">
        <v>15.113215389</v>
      </c>
      <c r="X139" s="118">
        <v>0.1974301</v>
      </c>
      <c r="Y139" s="118">
        <v>0.18085200000000001</v>
      </c>
      <c r="Z139" s="118">
        <v>6.827163E-2</v>
      </c>
      <c r="AA139" s="118">
        <v>0.11544386</v>
      </c>
      <c r="AB139" s="118">
        <v>0.56199759000000005</v>
      </c>
      <c r="AC139" s="118">
        <v>8.1232690000000007E-3</v>
      </c>
      <c r="AD139" s="118">
        <v>9.7509000000000004E-5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3.1836112110000001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276.80242385500009</v>
      </c>
      <c r="F141" s="9">
        <f t="shared" si="0"/>
        <v>247.13782679399998</v>
      </c>
      <c r="G141" s="9">
        <f t="shared" si="0"/>
        <v>30.919768371999993</v>
      </c>
      <c r="H141" s="9">
        <f t="shared" si="0"/>
        <v>128.51633657799999</v>
      </c>
      <c r="I141" s="9">
        <f t="shared" si="0"/>
        <v>18.149388123999998</v>
      </c>
      <c r="J141" s="9">
        <f t="shared" si="0"/>
        <v>32.222215528</v>
      </c>
      <c r="K141" s="9">
        <f t="shared" si="0"/>
        <v>38.007171694999997</v>
      </c>
      <c r="L141" s="9">
        <f t="shared" si="0"/>
        <v>3.6633772329999994</v>
      </c>
      <c r="M141" s="9">
        <f t="shared" si="0"/>
        <v>524.30886698400013</v>
      </c>
      <c r="N141" s="9">
        <f t="shared" si="0"/>
        <v>9.1696227290000021</v>
      </c>
      <c r="O141" s="9">
        <f t="shared" si="0"/>
        <v>3.087690797</v>
      </c>
      <c r="P141" s="9">
        <f t="shared" si="0"/>
        <v>0.67610099099999998</v>
      </c>
      <c r="Q141" s="9">
        <f t="shared" si="0"/>
        <v>0.81940839400000021</v>
      </c>
      <c r="R141" s="9">
        <f t="shared" si="0"/>
        <v>3.5908607250000006</v>
      </c>
      <c r="S141" s="9">
        <f t="shared" si="0"/>
        <v>109.53015511199999</v>
      </c>
      <c r="T141" s="9">
        <f t="shared" si="0"/>
        <v>2.067149161000001</v>
      </c>
      <c r="U141" s="9">
        <f t="shared" si="0"/>
        <v>0.80201960399999983</v>
      </c>
      <c r="V141" s="9">
        <f t="shared" si="0"/>
        <v>117.049992764</v>
      </c>
      <c r="W141" s="9">
        <f t="shared" si="0"/>
        <v>31.753338571</v>
      </c>
      <c r="X141" s="9">
        <f t="shared" si="0"/>
        <v>1.7316842600000002</v>
      </c>
      <c r="Y141" s="9">
        <f t="shared" si="0"/>
        <v>1.6419312500000001</v>
      </c>
      <c r="Z141" s="9">
        <f t="shared" si="0"/>
        <v>0.92010882399999994</v>
      </c>
      <c r="AA141" s="9">
        <f t="shared" si="0"/>
        <v>0.82922349299999987</v>
      </c>
      <c r="AB141" s="9">
        <f t="shared" si="0"/>
        <v>5.5695091579999998</v>
      </c>
      <c r="AC141" s="9">
        <f t="shared" si="0"/>
        <v>3.9809374799999988</v>
      </c>
      <c r="AD141" s="9">
        <f t="shared" si="0"/>
        <v>0.28105490500000002</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28.294719504</v>
      </c>
      <c r="F143" s="5">
        <v>10.189052</v>
      </c>
      <c r="G143" s="5">
        <v>0.100393384</v>
      </c>
      <c r="H143" s="5">
        <v>3.1558260050000002</v>
      </c>
      <c r="I143" s="5">
        <v>0.57940349300000005</v>
      </c>
      <c r="J143" s="5">
        <v>0.57940349300000005</v>
      </c>
      <c r="K143" s="5">
        <v>0.57940349300000005</v>
      </c>
      <c r="L143" s="5">
        <v>0.31463541</v>
      </c>
      <c r="M143" s="5">
        <v>189.63132838499999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230988.96993600001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17.739244075999999</v>
      </c>
      <c r="F144" s="5">
        <v>0.85546415899999995</v>
      </c>
      <c r="G144" s="5">
        <v>1.9977516000000001E-2</v>
      </c>
      <c r="H144" s="5">
        <v>5.9110059E-2</v>
      </c>
      <c r="I144" s="5">
        <v>0.55436631700000005</v>
      </c>
      <c r="J144" s="5">
        <v>0.55436631700000005</v>
      </c>
      <c r="K144" s="5">
        <v>0.55436631700000005</v>
      </c>
      <c r="L144" s="5">
        <v>0.45198187200000001</v>
      </c>
      <c r="M144" s="5">
        <v>2.7886987030000001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45991.6213155</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33.697967947000002</v>
      </c>
      <c r="F145" s="5">
        <v>3.5772710380000001</v>
      </c>
      <c r="G145" s="5">
        <v>4.1329355999999998E-2</v>
      </c>
      <c r="H145" s="5">
        <v>0.215761811</v>
      </c>
      <c r="I145" s="5">
        <v>0.37429974900000001</v>
      </c>
      <c r="J145" s="5">
        <v>0.37429974900000001</v>
      </c>
      <c r="K145" s="5">
        <v>0.37429974900000001</v>
      </c>
      <c r="L145" s="5">
        <v>0.21384794100000001</v>
      </c>
      <c r="M145" s="5">
        <v>10.666573931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87869.178841015004</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1.136472218</v>
      </c>
      <c r="F146" s="5">
        <v>6.0950942499999998</v>
      </c>
      <c r="G146" s="5">
        <v>5.2660629999999996E-3</v>
      </c>
      <c r="H146" s="5">
        <v>6.2191470000000004E-3</v>
      </c>
      <c r="I146" s="5">
        <v>0.110743165</v>
      </c>
      <c r="J146" s="5">
        <v>0.110743165</v>
      </c>
      <c r="K146" s="5">
        <v>0.110743165</v>
      </c>
      <c r="L146" s="5">
        <v>1.5869650999999999E-2</v>
      </c>
      <c r="M146" s="5">
        <v>37.869496063</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3714.0127590000002</v>
      </c>
      <c r="AL146" s="34" t="s">
        <v>60</v>
      </c>
    </row>
    <row r="147" spans="1:38" ht="26.25" customHeight="1" thickBot="1" x14ac:dyDescent="0.25">
      <c r="A147" s="76"/>
      <c r="B147" s="34" t="s">
        <v>383</v>
      </c>
      <c r="C147" s="77" t="s">
        <v>384</v>
      </c>
      <c r="D147" s="78" t="s">
        <v>376</v>
      </c>
      <c r="E147" s="5" t="s">
        <v>430</v>
      </c>
      <c r="F147" s="5">
        <v>1.5885362789999999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72831.042908000003</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0.25141449799999999</v>
      </c>
      <c r="J148" s="5">
        <v>1.391620364</v>
      </c>
      <c r="K148" s="5">
        <v>1.391620364</v>
      </c>
      <c r="L148" s="5" t="s">
        <v>430</v>
      </c>
      <c r="M148" s="5" t="s">
        <v>430</v>
      </c>
      <c r="N148" s="5">
        <v>0.30061971799999998</v>
      </c>
      <c r="O148" s="5">
        <v>6.2353510000000001E-3</v>
      </c>
      <c r="P148" s="5" t="s">
        <v>428</v>
      </c>
      <c r="Q148" s="5">
        <v>8.5342800000000004E-4</v>
      </c>
      <c r="R148" s="5">
        <v>1.999845689</v>
      </c>
      <c r="S148" s="5">
        <v>20.493977755</v>
      </c>
      <c r="T148" s="5">
        <v>0.53780829500000005</v>
      </c>
      <c r="U148" s="5">
        <v>8.5342809999999995E-3</v>
      </c>
      <c r="V148" s="5">
        <v>17.763649109999999</v>
      </c>
      <c r="W148" s="5" t="s">
        <v>428</v>
      </c>
      <c r="X148" s="5">
        <v>1.3015220000000001E-3</v>
      </c>
      <c r="Y148" s="5">
        <v>2.0868499999999999E-3</v>
      </c>
      <c r="Z148" s="5">
        <v>8.6493699999999998E-4</v>
      </c>
      <c r="AA148" s="5">
        <v>6.3369999999999995E-4</v>
      </c>
      <c r="AB148" s="5">
        <v>4.8870090000000003E-3</v>
      </c>
      <c r="AC148" s="5" t="s">
        <v>428</v>
      </c>
      <c r="AD148" s="5" t="s">
        <v>430</v>
      </c>
      <c r="AE148" s="44"/>
      <c r="AF148" s="5" t="s">
        <v>429</v>
      </c>
      <c r="AG148" s="5" t="s">
        <v>430</v>
      </c>
      <c r="AH148" s="5" t="s">
        <v>429</v>
      </c>
      <c r="AI148" s="5" t="s">
        <v>429</v>
      </c>
      <c r="AJ148" s="5" t="s">
        <v>429</v>
      </c>
      <c r="AK148" s="5">
        <v>129956.62294962999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0.169108809</v>
      </c>
      <c r="J149" s="5">
        <v>1.127392054</v>
      </c>
      <c r="K149" s="5">
        <v>1.127392054</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129956.62294962999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276.80242385500009</v>
      </c>
      <c r="F152" s="7">
        <f t="shared" si="1"/>
        <v>247.13782679399998</v>
      </c>
      <c r="G152" s="7">
        <f t="shared" si="1"/>
        <v>30.919768371999993</v>
      </c>
      <c r="H152" s="7">
        <f t="shared" si="1"/>
        <v>128.51633657799999</v>
      </c>
      <c r="I152" s="7">
        <f t="shared" si="1"/>
        <v>18.149388123999998</v>
      </c>
      <c r="J152" s="7">
        <f t="shared" si="1"/>
        <v>32.222215528</v>
      </c>
      <c r="K152" s="7">
        <f t="shared" si="1"/>
        <v>38.007171694999997</v>
      </c>
      <c r="L152" s="7">
        <f t="shared" si="1"/>
        <v>3.6633772329999994</v>
      </c>
      <c r="M152" s="7">
        <f t="shared" si="1"/>
        <v>524.30886698400013</v>
      </c>
      <c r="N152" s="7">
        <f t="shared" si="1"/>
        <v>9.1696227290000021</v>
      </c>
      <c r="O152" s="7">
        <f t="shared" si="1"/>
        <v>3.087690797</v>
      </c>
      <c r="P152" s="7">
        <f t="shared" si="1"/>
        <v>0.67610099099999998</v>
      </c>
      <c r="Q152" s="7">
        <f t="shared" si="1"/>
        <v>0.81940839400000021</v>
      </c>
      <c r="R152" s="7">
        <f t="shared" si="1"/>
        <v>3.5908607250000006</v>
      </c>
      <c r="S152" s="7">
        <f t="shared" si="1"/>
        <v>109.53015511199999</v>
      </c>
      <c r="T152" s="7">
        <f t="shared" si="1"/>
        <v>2.067149161000001</v>
      </c>
      <c r="U152" s="7">
        <f t="shared" si="1"/>
        <v>0.80201960399999983</v>
      </c>
      <c r="V152" s="7">
        <f t="shared" si="1"/>
        <v>117.049992764</v>
      </c>
      <c r="W152" s="7">
        <f t="shared" si="1"/>
        <v>31.753338571</v>
      </c>
      <c r="X152" s="7">
        <f t="shared" si="1"/>
        <v>1.7316842600000002</v>
      </c>
      <c r="Y152" s="7">
        <f t="shared" si="1"/>
        <v>1.6419312500000001</v>
      </c>
      <c r="Z152" s="7">
        <f t="shared" si="1"/>
        <v>0.92010882399999994</v>
      </c>
      <c r="AA152" s="7">
        <f t="shared" si="1"/>
        <v>0.82922349299999987</v>
      </c>
      <c r="AB152" s="7">
        <f t="shared" si="1"/>
        <v>5.5695091579999998</v>
      </c>
      <c r="AC152" s="7">
        <f t="shared" si="1"/>
        <v>3.9809374799999988</v>
      </c>
      <c r="AD152" s="7">
        <f t="shared" si="1"/>
        <v>0.28105490500000002</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276.80242385500009</v>
      </c>
      <c r="F154" s="7">
        <f>SUM(F$141, F$153, -1 * IF(OR($B$6=2005,$B$6&gt;=2020),SUM(F$99:F$122),0), IF(AND(ISNUMBER(SEARCH($B$4,"AT|BE|CH|GB|IE|LT|LU")),SUM(F$143:F$149)&gt;0),SUM(F$143:F$149)-SUM(F$27:F$33),0))</f>
        <v>247.13782679399998</v>
      </c>
      <c r="G154" s="7">
        <f t="shared" ref="G154:AD154" si="2">SUM(G$141, G$153, IF(AND(ISNUMBER(SEARCH($B$4,"AT|BE|CH|GB|IE|LT|LU")),SUM(G$143:G$149)&gt;0),SUM(G$143:G$149)-SUM(G$27:G$33),0))</f>
        <v>30.919768371999993</v>
      </c>
      <c r="H154" s="7">
        <f t="shared" si="2"/>
        <v>128.51633657799999</v>
      </c>
      <c r="I154" s="7">
        <f t="shared" si="2"/>
        <v>18.149388123999998</v>
      </c>
      <c r="J154" s="7">
        <f t="shared" si="2"/>
        <v>32.222215528</v>
      </c>
      <c r="K154" s="7">
        <f t="shared" si="2"/>
        <v>38.007171694999997</v>
      </c>
      <c r="L154" s="7">
        <f t="shared" si="2"/>
        <v>3.6633772329999994</v>
      </c>
      <c r="M154" s="7">
        <f t="shared" si="2"/>
        <v>524.30886698400013</v>
      </c>
      <c r="N154" s="7">
        <f t="shared" si="2"/>
        <v>9.1696227290000021</v>
      </c>
      <c r="O154" s="7">
        <f t="shared" si="2"/>
        <v>3.087690797</v>
      </c>
      <c r="P154" s="7">
        <f t="shared" si="2"/>
        <v>0.67610099099999998</v>
      </c>
      <c r="Q154" s="7">
        <f t="shared" si="2"/>
        <v>0.81940839400000021</v>
      </c>
      <c r="R154" s="7">
        <f t="shared" si="2"/>
        <v>3.5908607250000006</v>
      </c>
      <c r="S154" s="7">
        <f t="shared" si="2"/>
        <v>109.53015511199999</v>
      </c>
      <c r="T154" s="7">
        <f t="shared" si="2"/>
        <v>2.067149161000001</v>
      </c>
      <c r="U154" s="7">
        <f t="shared" si="2"/>
        <v>0.80201960399999983</v>
      </c>
      <c r="V154" s="7">
        <f t="shared" si="2"/>
        <v>117.049992764</v>
      </c>
      <c r="W154" s="7">
        <f t="shared" si="2"/>
        <v>31.753338571</v>
      </c>
      <c r="X154" s="7">
        <f t="shared" si="2"/>
        <v>1.7316842600000002</v>
      </c>
      <c r="Y154" s="7">
        <f t="shared" si="2"/>
        <v>1.6419312500000001</v>
      </c>
      <c r="Z154" s="7">
        <f t="shared" si="2"/>
        <v>0.92010882399999994</v>
      </c>
      <c r="AA154" s="7">
        <f t="shared" si="2"/>
        <v>0.82922349299999987</v>
      </c>
      <c r="AB154" s="7">
        <f t="shared" si="2"/>
        <v>5.5695091579999998</v>
      </c>
      <c r="AC154" s="7">
        <f t="shared" si="2"/>
        <v>3.9809374799999988</v>
      </c>
      <c r="AD154" s="7">
        <f t="shared" si="2"/>
        <v>0.28105490500000002</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42.221549893000002</v>
      </c>
      <c r="F157" s="12">
        <v>0.56368232900000004</v>
      </c>
      <c r="G157" s="12">
        <v>2.3999861330000001</v>
      </c>
      <c r="H157" s="12" t="s">
        <v>428</v>
      </c>
      <c r="I157" s="12">
        <v>0.42040601500000002</v>
      </c>
      <c r="J157" s="12">
        <v>0.42040601500000002</v>
      </c>
      <c r="K157" s="12">
        <v>0.42040601500000002</v>
      </c>
      <c r="L157" s="12">
        <v>3.6598688999999997E-2</v>
      </c>
      <c r="M157" s="12">
        <v>5.051699803</v>
      </c>
      <c r="N157" s="12" t="s">
        <v>428</v>
      </c>
      <c r="O157" s="12" t="s">
        <v>428</v>
      </c>
      <c r="P157" s="12" t="s">
        <v>428</v>
      </c>
      <c r="Q157" s="12" t="s">
        <v>428</v>
      </c>
      <c r="R157" s="12" t="s">
        <v>428</v>
      </c>
      <c r="S157" s="12" t="s">
        <v>428</v>
      </c>
      <c r="T157" s="12" t="s">
        <v>428</v>
      </c>
      <c r="U157" s="12" t="s">
        <v>428</v>
      </c>
      <c r="V157" s="12" t="s">
        <v>428</v>
      </c>
      <c r="W157" s="12">
        <v>1.4043920999999999E-2</v>
      </c>
      <c r="X157" s="12">
        <v>3.8870910000000001E-3</v>
      </c>
      <c r="Y157" s="12">
        <v>4.3370000000000001E-6</v>
      </c>
      <c r="Z157" s="12">
        <v>9.5685010000000001E-3</v>
      </c>
      <c r="AA157" s="12">
        <v>2.3847209999999998E-3</v>
      </c>
      <c r="AB157" s="12">
        <v>1.5844649999999998E-2</v>
      </c>
      <c r="AC157" s="12" t="s">
        <v>428</v>
      </c>
      <c r="AD157" s="12" t="s">
        <v>428</v>
      </c>
      <c r="AE157" s="44"/>
      <c r="AF157" s="12">
        <v>125873.18018456</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6.7597798000000001E-2</v>
      </c>
      <c r="F158" s="12">
        <v>4.0668252000000002E-2</v>
      </c>
      <c r="G158" s="12">
        <v>7.4816559999999997E-3</v>
      </c>
      <c r="H158" s="12" t="s">
        <v>428</v>
      </c>
      <c r="I158" s="12">
        <v>5.1070050000000004E-3</v>
      </c>
      <c r="J158" s="12">
        <v>5.1070050000000004E-3</v>
      </c>
      <c r="K158" s="12">
        <v>5.1070050000000004E-3</v>
      </c>
      <c r="L158" s="12">
        <v>1.847645E-3</v>
      </c>
      <c r="M158" s="12">
        <v>0.62314415400000001</v>
      </c>
      <c r="N158" s="12">
        <v>0.458243709</v>
      </c>
      <c r="O158" s="12" t="s">
        <v>428</v>
      </c>
      <c r="P158" s="12" t="s">
        <v>428</v>
      </c>
      <c r="Q158" s="12" t="s">
        <v>428</v>
      </c>
      <c r="R158" s="12" t="s">
        <v>428</v>
      </c>
      <c r="S158" s="12" t="s">
        <v>428</v>
      </c>
      <c r="T158" s="12" t="s">
        <v>428</v>
      </c>
      <c r="U158" s="12" t="s">
        <v>428</v>
      </c>
      <c r="V158" s="12" t="s">
        <v>428</v>
      </c>
      <c r="W158" s="12">
        <v>9.4328499999999998E-4</v>
      </c>
      <c r="X158" s="12">
        <v>1.80994E-4</v>
      </c>
      <c r="Y158" s="12">
        <v>2.9869999999999999E-6</v>
      </c>
      <c r="Z158" s="12">
        <v>4.3848299999999998E-4</v>
      </c>
      <c r="AA158" s="12">
        <v>1.0900000000000001E-4</v>
      </c>
      <c r="AB158" s="12">
        <v>7.3146400000000003E-4</v>
      </c>
      <c r="AC158" s="12" t="s">
        <v>428</v>
      </c>
      <c r="AD158" s="12" t="s">
        <v>428</v>
      </c>
      <c r="AE158" s="44"/>
      <c r="AF158" s="12">
        <v>350.89750366300001</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95.365042845000005</v>
      </c>
      <c r="F159" s="12">
        <v>2.913438894</v>
      </c>
      <c r="G159" s="12">
        <v>23.253114469</v>
      </c>
      <c r="H159" s="12">
        <v>1.4602653E-2</v>
      </c>
      <c r="I159" s="12">
        <v>3.978900366</v>
      </c>
      <c r="J159" s="12">
        <v>4.1882954469999998</v>
      </c>
      <c r="K159" s="12">
        <v>4.1882954469999998</v>
      </c>
      <c r="L159" s="12">
        <v>0.85066453200000003</v>
      </c>
      <c r="M159" s="12">
        <v>5.1437003710000004</v>
      </c>
      <c r="N159" s="12">
        <v>5.8140863000000001E-2</v>
      </c>
      <c r="O159" s="12">
        <v>7.7945660000000002E-3</v>
      </c>
      <c r="P159" s="12">
        <v>3.8531498999999997E-2</v>
      </c>
      <c r="Q159" s="12">
        <v>1.9380287999999999E-2</v>
      </c>
      <c r="R159" s="12">
        <v>0.10508317</v>
      </c>
      <c r="S159" s="12">
        <v>0.31759806800000001</v>
      </c>
      <c r="T159" s="12">
        <v>15.23167698</v>
      </c>
      <c r="U159" s="12">
        <v>1.1797976E-2</v>
      </c>
      <c r="V159" s="12">
        <v>0.28450041300000001</v>
      </c>
      <c r="W159" s="12">
        <v>0.304037948</v>
      </c>
      <c r="X159" s="12">
        <v>1.6691576999999999E-2</v>
      </c>
      <c r="Y159" s="12">
        <v>1.3960228E-2</v>
      </c>
      <c r="Z159" s="12">
        <v>6.9801139999999999E-3</v>
      </c>
      <c r="AA159" s="12">
        <v>3.0350000000000002E-6</v>
      </c>
      <c r="AB159" s="12">
        <v>3.7634953999999998E-2</v>
      </c>
      <c r="AC159" s="12">
        <v>1.8121500000000001E-4</v>
      </c>
      <c r="AD159" s="12">
        <v>6.2644399999999998E-4</v>
      </c>
      <c r="AE159" s="44"/>
      <c r="AF159" s="12">
        <v>60443.129251519</v>
      </c>
      <c r="AG159" s="12" t="s">
        <v>430</v>
      </c>
      <c r="AH159" s="12">
        <v>120.789279854</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M170"/>
  <sheetViews>
    <sheetView topLeftCell="AG93"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2.8554687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2015</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2015</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20.452520139000001</v>
      </c>
      <c r="F14" s="118">
        <v>0.70290408599999998</v>
      </c>
      <c r="G14" s="118">
        <v>8.6464762050000008</v>
      </c>
      <c r="H14" s="118">
        <v>9.1034492999999994E-2</v>
      </c>
      <c r="I14" s="118">
        <v>0.29696697700000002</v>
      </c>
      <c r="J14" s="118">
        <v>0.40279194699999998</v>
      </c>
      <c r="K14" s="118">
        <v>0.78375403099999996</v>
      </c>
      <c r="L14" s="118">
        <v>9.4412590000000005E-3</v>
      </c>
      <c r="M14" s="118">
        <v>4.5518122410000004</v>
      </c>
      <c r="N14" s="118">
        <v>0.16245854500000001</v>
      </c>
      <c r="O14" s="118">
        <v>3.4567770999999997E-2</v>
      </c>
      <c r="P14" s="118">
        <v>0.23114752599999999</v>
      </c>
      <c r="Q14" s="118">
        <v>9.0207957000000005E-2</v>
      </c>
      <c r="R14" s="118">
        <v>0.16004184699999999</v>
      </c>
      <c r="S14" s="118">
        <v>0.20378285400000001</v>
      </c>
      <c r="T14" s="118">
        <v>0.17190606899999999</v>
      </c>
      <c r="U14" s="118">
        <v>0.90930936799999995</v>
      </c>
      <c r="V14" s="118">
        <v>4.0721043110000004</v>
      </c>
      <c r="W14" s="118">
        <v>1.058643099</v>
      </c>
      <c r="X14" s="118">
        <v>9.1383409999999995E-3</v>
      </c>
      <c r="Y14" s="118">
        <v>9.5988649999999998E-3</v>
      </c>
      <c r="Z14" s="118">
        <v>7.8318869999999992E-3</v>
      </c>
      <c r="AA14" s="118">
        <v>7.7945239999999997E-3</v>
      </c>
      <c r="AB14" s="118">
        <v>3.4363616999999999E-2</v>
      </c>
      <c r="AC14" s="118">
        <v>3.232704166</v>
      </c>
      <c r="AD14" s="118">
        <v>0.22640411199999999</v>
      </c>
      <c r="AE14" s="117"/>
      <c r="AF14" s="15">
        <v>13725.250721120001</v>
      </c>
      <c r="AG14" s="15">
        <v>360423.15612032998</v>
      </c>
      <c r="AH14" s="15">
        <v>233857.19613152699</v>
      </c>
      <c r="AI14" s="15">
        <v>24260.305891407999</v>
      </c>
      <c r="AJ14" s="15">
        <v>76371.349239999996</v>
      </c>
      <c r="AK14" s="15" t="s">
        <v>430</v>
      </c>
      <c r="AL14" s="31" t="s">
        <v>60</v>
      </c>
    </row>
    <row r="15" spans="1:39" ht="26.25" customHeight="1" thickBot="1" x14ac:dyDescent="0.25">
      <c r="A15" s="51" t="s">
        <v>64</v>
      </c>
      <c r="B15" s="51" t="s">
        <v>65</v>
      </c>
      <c r="C15" s="52" t="s">
        <v>66</v>
      </c>
      <c r="D15" s="53"/>
      <c r="E15" s="118">
        <v>5.1935941999999997</v>
      </c>
      <c r="F15" s="118">
        <v>0.44655692000000002</v>
      </c>
      <c r="G15" s="118">
        <v>11.1229768</v>
      </c>
      <c r="H15" s="118" t="s">
        <v>428</v>
      </c>
      <c r="I15" s="118">
        <v>0.182564</v>
      </c>
      <c r="J15" s="118">
        <v>0.21934699999999999</v>
      </c>
      <c r="K15" s="118">
        <v>0.26654109999999998</v>
      </c>
      <c r="L15" s="118">
        <v>7.4615899999999997E-3</v>
      </c>
      <c r="M15" s="118">
        <v>5.5537783999999997</v>
      </c>
      <c r="N15" s="118">
        <v>9.5529450000000002E-3</v>
      </c>
      <c r="O15" s="118">
        <v>4.5438950000000001E-3</v>
      </c>
      <c r="P15" s="118">
        <v>5.0000000000000001E-3</v>
      </c>
      <c r="Q15" s="118">
        <v>2.600602E-3</v>
      </c>
      <c r="R15" s="118">
        <v>3.1791959000000002E-2</v>
      </c>
      <c r="S15" s="118">
        <v>1.6735752999999999E-2</v>
      </c>
      <c r="T15" s="118">
        <v>4.6437131999999999E-2</v>
      </c>
      <c r="U15" s="118">
        <v>2.1335527E-2</v>
      </c>
      <c r="V15" s="118">
        <v>8.0389701999999993E-2</v>
      </c>
      <c r="W15" s="118">
        <v>2.4041171E-2</v>
      </c>
      <c r="X15" s="118">
        <v>4.5260000000000004E-6</v>
      </c>
      <c r="Y15" s="118">
        <v>6.7889999999999997E-6</v>
      </c>
      <c r="Z15" s="118">
        <v>6.7889999999999997E-6</v>
      </c>
      <c r="AA15" s="118">
        <v>6.7889999999999997E-6</v>
      </c>
      <c r="AB15" s="118">
        <v>2.4893999999999999E-5</v>
      </c>
      <c r="AC15" s="118" t="s">
        <v>428</v>
      </c>
      <c r="AD15" s="118" t="s">
        <v>430</v>
      </c>
      <c r="AE15" s="117"/>
      <c r="AF15" s="15">
        <v>118310.926748</v>
      </c>
      <c r="AG15" s="15" t="s">
        <v>429</v>
      </c>
      <c r="AH15" s="15">
        <v>29895.518594189001</v>
      </c>
      <c r="AI15" s="15" t="s">
        <v>429</v>
      </c>
      <c r="AJ15" s="15" t="s">
        <v>429</v>
      </c>
      <c r="AK15" s="15" t="s">
        <v>430</v>
      </c>
      <c r="AL15" s="31" t="s">
        <v>60</v>
      </c>
    </row>
    <row r="16" spans="1:39" ht="26.25" customHeight="1" thickBot="1" x14ac:dyDescent="0.25">
      <c r="A16" s="51" t="s">
        <v>64</v>
      </c>
      <c r="B16" s="51" t="s">
        <v>67</v>
      </c>
      <c r="C16" s="52" t="s">
        <v>68</v>
      </c>
      <c r="D16" s="53"/>
      <c r="E16" s="118">
        <v>5.5946360000000004</v>
      </c>
      <c r="F16" s="118" t="s">
        <v>431</v>
      </c>
      <c r="G16" s="118">
        <v>0.20263823</v>
      </c>
      <c r="H16" s="118" t="s">
        <v>431</v>
      </c>
      <c r="I16" s="118" t="s">
        <v>431</v>
      </c>
      <c r="J16" s="118" t="s">
        <v>431</v>
      </c>
      <c r="K16" s="118" t="s">
        <v>431</v>
      </c>
      <c r="L16" s="118" t="s">
        <v>431</v>
      </c>
      <c r="M16" s="118">
        <v>7.8990000000000005E-2</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1.8081574E-2</v>
      </c>
      <c r="AE16" s="117"/>
      <c r="AF16" s="15">
        <v>2.0054542</v>
      </c>
      <c r="AG16" s="15">
        <v>26987.423999999999</v>
      </c>
      <c r="AH16" s="15">
        <v>29694.612699599998</v>
      </c>
      <c r="AI16" s="15">
        <v>3.3673500000000002E-2</v>
      </c>
      <c r="AJ16" s="15" t="s">
        <v>429</v>
      </c>
      <c r="AK16" s="15" t="s">
        <v>430</v>
      </c>
      <c r="AL16" s="31" t="s">
        <v>60</v>
      </c>
    </row>
    <row r="17" spans="1:38" ht="26.25" customHeight="1" thickBot="1" x14ac:dyDescent="0.25">
      <c r="A17" s="51" t="s">
        <v>64</v>
      </c>
      <c r="B17" s="51" t="s">
        <v>69</v>
      </c>
      <c r="C17" s="52" t="s">
        <v>70</v>
      </c>
      <c r="D17" s="53" t="s">
        <v>206</v>
      </c>
      <c r="E17" s="15">
        <v>5.912429264</v>
      </c>
      <c r="F17" s="15">
        <v>9.6060450000000006E-3</v>
      </c>
      <c r="G17" s="15">
        <v>3.0114859350000001</v>
      </c>
      <c r="H17" s="15" t="s">
        <v>431</v>
      </c>
      <c r="I17" s="15">
        <v>3.67513E-3</v>
      </c>
      <c r="J17" s="15">
        <v>2.4248750999999999E-2</v>
      </c>
      <c r="K17" s="15">
        <v>3.6702705000000002E-2</v>
      </c>
      <c r="L17" s="15">
        <v>8.3058000000000003E-5</v>
      </c>
      <c r="M17" s="15">
        <v>65.656900934000006</v>
      </c>
      <c r="N17" s="15">
        <v>7.6956647000000003E-2</v>
      </c>
      <c r="O17" s="15">
        <v>3.12775E-4</v>
      </c>
      <c r="P17" s="15">
        <v>4.2352550000000003E-3</v>
      </c>
      <c r="Q17" s="15">
        <v>1.3317629999999999E-3</v>
      </c>
      <c r="R17" s="15">
        <v>1.048434E-3</v>
      </c>
      <c r="S17" s="15">
        <v>8.4345000000000004E-4</v>
      </c>
      <c r="T17" s="15">
        <v>5.66E-6</v>
      </c>
      <c r="U17" s="15">
        <v>1.2429800000000001E-4</v>
      </c>
      <c r="V17" s="15">
        <v>0.46701664700000001</v>
      </c>
      <c r="W17" s="15">
        <v>6.5299999999999997E-2</v>
      </c>
      <c r="X17" s="15" t="s">
        <v>431</v>
      </c>
      <c r="Y17" s="15" t="s">
        <v>431</v>
      </c>
      <c r="Z17" s="15" t="s">
        <v>431</v>
      </c>
      <c r="AA17" s="15" t="s">
        <v>431</v>
      </c>
      <c r="AB17" s="15" t="s">
        <v>431</v>
      </c>
      <c r="AC17" s="15" t="s">
        <v>428</v>
      </c>
      <c r="AD17" s="15">
        <v>6.5476715000000005E-2</v>
      </c>
      <c r="AE17" s="117"/>
      <c r="AF17" s="15">
        <v>11.6755593</v>
      </c>
      <c r="AG17" s="15">
        <v>5787.2164839999996</v>
      </c>
      <c r="AH17" s="15">
        <v>1849.4024850860001</v>
      </c>
      <c r="AI17" s="15" t="s">
        <v>429</v>
      </c>
      <c r="AJ17" s="15" t="s">
        <v>429</v>
      </c>
      <c r="AK17" s="15" t="s">
        <v>430</v>
      </c>
      <c r="AL17" s="31" t="s">
        <v>60</v>
      </c>
    </row>
    <row r="18" spans="1:38" ht="26.25" customHeight="1" thickBot="1" x14ac:dyDescent="0.25">
      <c r="A18" s="51" t="s">
        <v>64</v>
      </c>
      <c r="B18" s="51" t="s">
        <v>71</v>
      </c>
      <c r="C18" s="52" t="s">
        <v>72</v>
      </c>
      <c r="D18" s="53"/>
      <c r="E18" s="15">
        <v>0.456222933</v>
      </c>
      <c r="F18" s="15">
        <v>1.7195603E-2</v>
      </c>
      <c r="G18" s="15">
        <v>0.70140590999999997</v>
      </c>
      <c r="H18" s="15">
        <v>1.5449999999999999E-3</v>
      </c>
      <c r="I18" s="15">
        <v>3.9058713000000002E-2</v>
      </c>
      <c r="J18" s="15">
        <v>9.0028902999999993E-2</v>
      </c>
      <c r="K18" s="15">
        <v>0.14181761300000001</v>
      </c>
      <c r="L18" s="15">
        <v>1.610001E-3</v>
      </c>
      <c r="M18" s="15">
        <v>5.5836470309999999</v>
      </c>
      <c r="N18" s="15">
        <v>5.4635090000000001E-3</v>
      </c>
      <c r="O18" s="15">
        <v>3.10585E-4</v>
      </c>
      <c r="P18" s="15">
        <v>5.3798999999999998E-5</v>
      </c>
      <c r="Q18" s="15">
        <v>3.4068899999999998E-4</v>
      </c>
      <c r="R18" s="15">
        <v>1.778E-6</v>
      </c>
      <c r="S18" s="15">
        <v>9.2776999999999996E-4</v>
      </c>
      <c r="T18" s="15">
        <v>9.1929999999999999E-6</v>
      </c>
      <c r="U18" s="15">
        <v>2.6897999999999999E-5</v>
      </c>
      <c r="V18" s="15">
        <v>0.143503509</v>
      </c>
      <c r="W18" s="15">
        <v>1.9E-3</v>
      </c>
      <c r="X18" s="15">
        <v>6.6400000000000001E-3</v>
      </c>
      <c r="Y18" s="15">
        <v>2.7000000000000001E-3</v>
      </c>
      <c r="Z18" s="15">
        <v>8.9999999999999998E-4</v>
      </c>
      <c r="AA18" s="15">
        <v>6.6E-4</v>
      </c>
      <c r="AB18" s="15">
        <v>1.09E-2</v>
      </c>
      <c r="AC18" s="15" t="s">
        <v>430</v>
      </c>
      <c r="AD18" s="15" t="s">
        <v>430</v>
      </c>
      <c r="AE18" s="117"/>
      <c r="AF18" s="15">
        <v>255.000778</v>
      </c>
      <c r="AG18" s="15" t="s">
        <v>429</v>
      </c>
      <c r="AH18" s="15">
        <v>2752.2179721500002</v>
      </c>
      <c r="AI18" s="15" t="s">
        <v>429</v>
      </c>
      <c r="AJ18" s="15" t="s">
        <v>429</v>
      </c>
      <c r="AK18" s="15" t="s">
        <v>430</v>
      </c>
      <c r="AL18" s="31" t="s">
        <v>60</v>
      </c>
    </row>
    <row r="19" spans="1:38" ht="26.25" customHeight="1" thickBot="1" x14ac:dyDescent="0.25">
      <c r="A19" s="51" t="s">
        <v>64</v>
      </c>
      <c r="B19" s="51" t="s">
        <v>73</v>
      </c>
      <c r="C19" s="52" t="s">
        <v>74</v>
      </c>
      <c r="D19" s="53"/>
      <c r="E19" s="118">
        <v>9.0136318269999993</v>
      </c>
      <c r="F19" s="118">
        <v>1.339796701</v>
      </c>
      <c r="G19" s="118">
        <v>1.5901062930000001</v>
      </c>
      <c r="H19" s="118">
        <v>4.5786027999999999E-2</v>
      </c>
      <c r="I19" s="118">
        <v>9.2406430999999997E-2</v>
      </c>
      <c r="J19" s="118">
        <v>0.133068351</v>
      </c>
      <c r="K19" s="118">
        <v>0.19052509100000001</v>
      </c>
      <c r="L19" s="118">
        <v>6.6838920000000003E-3</v>
      </c>
      <c r="M19" s="118">
        <v>12.705364977</v>
      </c>
      <c r="N19" s="118">
        <v>1.43537E-4</v>
      </c>
      <c r="O19" s="118">
        <v>2.7608000000000001E-5</v>
      </c>
      <c r="P19" s="118">
        <v>1.2152156000000001E-2</v>
      </c>
      <c r="Q19" s="118">
        <v>1.1343369000000001E-2</v>
      </c>
      <c r="R19" s="118">
        <v>1.4595499999999999E-4</v>
      </c>
      <c r="S19" s="118">
        <v>6.8582499999999998E-3</v>
      </c>
      <c r="T19" s="118">
        <v>1.16433E-4</v>
      </c>
      <c r="U19" s="118">
        <v>1.6494400000000001E-3</v>
      </c>
      <c r="V19" s="118">
        <v>0.54605404499999999</v>
      </c>
      <c r="W19" s="118">
        <v>4.3093330000000003E-3</v>
      </c>
      <c r="X19" s="118">
        <v>2.221E-6</v>
      </c>
      <c r="Y19" s="118">
        <v>1.6952999999999998E-5</v>
      </c>
      <c r="Z19" s="118">
        <v>2.0820000000000001E-6</v>
      </c>
      <c r="AA19" s="118">
        <v>1.8589999999999999E-6</v>
      </c>
      <c r="AB19" s="118">
        <v>2.3115000000000001E-5</v>
      </c>
      <c r="AC19" s="118" t="s">
        <v>428</v>
      </c>
      <c r="AD19" s="118" t="s">
        <v>428</v>
      </c>
      <c r="AE19" s="117"/>
      <c r="AF19" s="15">
        <v>127744.399545344</v>
      </c>
      <c r="AG19" s="15">
        <v>137.3092</v>
      </c>
      <c r="AH19" s="15">
        <v>241078.087801374</v>
      </c>
      <c r="AI19" s="15">
        <v>378.23381956999998</v>
      </c>
      <c r="AJ19" s="15">
        <v>43.606699999999996</v>
      </c>
      <c r="AK19" s="15" t="s">
        <v>430</v>
      </c>
      <c r="AL19" s="31" t="s">
        <v>60</v>
      </c>
    </row>
    <row r="20" spans="1:38" ht="26.25" customHeight="1" thickBot="1" x14ac:dyDescent="0.25">
      <c r="A20" s="51" t="s">
        <v>64</v>
      </c>
      <c r="B20" s="51" t="s">
        <v>75</v>
      </c>
      <c r="C20" s="52" t="s">
        <v>76</v>
      </c>
      <c r="D20" s="53"/>
      <c r="E20" s="118">
        <v>1.045816305</v>
      </c>
      <c r="F20" s="118">
        <v>0.45401156500000001</v>
      </c>
      <c r="G20" s="118">
        <v>2.8717929999999999E-2</v>
      </c>
      <c r="H20" s="118">
        <v>9.2000000000000003E-4</v>
      </c>
      <c r="I20" s="118">
        <v>1.272022E-3</v>
      </c>
      <c r="J20" s="118">
        <v>1.391022E-3</v>
      </c>
      <c r="K20" s="118">
        <v>1.438022E-3</v>
      </c>
      <c r="L20" s="118">
        <v>1.34506E-4</v>
      </c>
      <c r="M20" s="118">
        <v>1.34251794</v>
      </c>
      <c r="N20" s="118">
        <v>2.7939000000000001E-5</v>
      </c>
      <c r="O20" s="118">
        <v>4.6569999999999996E-6</v>
      </c>
      <c r="P20" s="118">
        <v>2.4284049999999998E-3</v>
      </c>
      <c r="Q20" s="118">
        <v>2.235154E-3</v>
      </c>
      <c r="R20" s="118">
        <v>1.4156E-5</v>
      </c>
      <c r="S20" s="118">
        <v>1.4155979999999999E-3</v>
      </c>
      <c r="T20" s="118">
        <v>9.499E-6</v>
      </c>
      <c r="U20" s="118">
        <v>2.0861400000000001E-4</v>
      </c>
      <c r="V20" s="118">
        <v>2.7939000000000001E-5</v>
      </c>
      <c r="W20" s="118" t="s">
        <v>428</v>
      </c>
      <c r="X20" s="118">
        <v>9.9999999999999995E-7</v>
      </c>
      <c r="Y20" s="118">
        <v>1.601E-6</v>
      </c>
      <c r="Z20" s="118">
        <v>4.9999999999999998E-7</v>
      </c>
      <c r="AA20" s="118">
        <v>3.9999999999999998E-7</v>
      </c>
      <c r="AB20" s="118">
        <v>3.501E-6</v>
      </c>
      <c r="AC20" s="118">
        <v>4.9999999999999998E-7</v>
      </c>
      <c r="AD20" s="118" t="s">
        <v>428</v>
      </c>
      <c r="AE20" s="117"/>
      <c r="AF20" s="15">
        <v>2.7487732</v>
      </c>
      <c r="AG20" s="15" t="s">
        <v>429</v>
      </c>
      <c r="AH20" s="15">
        <v>22585.25690615</v>
      </c>
      <c r="AI20" s="15">
        <v>1454.44358769</v>
      </c>
      <c r="AJ20" s="15">
        <v>16.392294</v>
      </c>
      <c r="AK20" s="15" t="s">
        <v>430</v>
      </c>
      <c r="AL20" s="31" t="s">
        <v>60</v>
      </c>
    </row>
    <row r="21" spans="1:38" ht="26.25" customHeight="1" thickBot="1" x14ac:dyDescent="0.25">
      <c r="A21" s="51" t="s">
        <v>64</v>
      </c>
      <c r="B21" s="51" t="s">
        <v>77</v>
      </c>
      <c r="C21" s="52" t="s">
        <v>78</v>
      </c>
      <c r="D21" s="53"/>
      <c r="E21" s="118">
        <v>2.238400886</v>
      </c>
      <c r="F21" s="118">
        <v>0.32573580099999999</v>
      </c>
      <c r="G21" s="118">
        <v>0.61863544400000003</v>
      </c>
      <c r="H21" s="118">
        <v>0.10263</v>
      </c>
      <c r="I21" s="118">
        <v>7.7029711000000001E-2</v>
      </c>
      <c r="J21" s="118">
        <v>0.145795019</v>
      </c>
      <c r="K21" s="118">
        <v>0.246950589</v>
      </c>
      <c r="L21" s="118">
        <v>3.858504E-3</v>
      </c>
      <c r="M21" s="118">
        <v>3.7694665289999998</v>
      </c>
      <c r="N21" s="118">
        <v>8.7806999999999995E-5</v>
      </c>
      <c r="O21" s="118">
        <v>1.4766999999999999E-5</v>
      </c>
      <c r="P21" s="118">
        <v>1.3390139999999999E-3</v>
      </c>
      <c r="Q21" s="118">
        <v>6.9790379999999999E-3</v>
      </c>
      <c r="R21" s="118">
        <v>4.4200999999999999E-5</v>
      </c>
      <c r="S21" s="118">
        <v>4.4200569999999998E-3</v>
      </c>
      <c r="T21" s="118">
        <v>2.9660999999999999E-5</v>
      </c>
      <c r="U21" s="118">
        <v>6.5137699999999997E-4</v>
      </c>
      <c r="V21" s="118">
        <v>8.7237999999999994E-5</v>
      </c>
      <c r="W21" s="118" t="s">
        <v>428</v>
      </c>
      <c r="X21" s="118">
        <v>3.8485599999999999E-4</v>
      </c>
      <c r="Y21" s="118">
        <v>8.4003599999999995E-4</v>
      </c>
      <c r="Z21" s="118">
        <v>2.4471600000000002E-4</v>
      </c>
      <c r="AA21" s="118">
        <v>4.5521E-5</v>
      </c>
      <c r="AB21" s="118">
        <v>1.5151279999999999E-3</v>
      </c>
      <c r="AC21" s="118">
        <v>1.721647E-3</v>
      </c>
      <c r="AD21" s="118">
        <v>6.7543300000000002E-4</v>
      </c>
      <c r="AE21" s="117"/>
      <c r="AF21" s="15">
        <v>11.0921687</v>
      </c>
      <c r="AG21" s="15">
        <v>1030.359829</v>
      </c>
      <c r="AH21" s="15">
        <v>55749.836511387002</v>
      </c>
      <c r="AI21" s="15">
        <v>1979.4151604599999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14.733463737999999</v>
      </c>
      <c r="F23" s="118">
        <v>1.604041987</v>
      </c>
      <c r="G23" s="118">
        <v>1.0946775000000001E-2</v>
      </c>
      <c r="H23" s="118">
        <v>9.3727849999999998E-3</v>
      </c>
      <c r="I23" s="118">
        <v>0.75019501899999996</v>
      </c>
      <c r="J23" s="118">
        <v>0.78885849100000005</v>
      </c>
      <c r="K23" s="118">
        <v>0.78885849100000005</v>
      </c>
      <c r="L23" s="118">
        <v>0.38020401799999998</v>
      </c>
      <c r="M23" s="118">
        <v>10.517011436000001</v>
      </c>
      <c r="N23" s="118">
        <v>8.8616999999999995E-5</v>
      </c>
      <c r="O23" s="118">
        <v>1.4963000000000001E-5</v>
      </c>
      <c r="P23" s="118">
        <v>1.2883219999999999E-3</v>
      </c>
      <c r="Q23" s="118">
        <v>2.8574000000000001E-5</v>
      </c>
      <c r="R23" s="118">
        <v>6.5410379999999999E-3</v>
      </c>
      <c r="S23" s="118">
        <v>3.9796459999999999E-3</v>
      </c>
      <c r="T23" s="118">
        <v>3.1662999999999998E-5</v>
      </c>
      <c r="U23" s="118">
        <v>2.8042999999999999E-5</v>
      </c>
      <c r="V23" s="118">
        <v>1.0481493E-2</v>
      </c>
      <c r="W23" s="118">
        <v>8.8005997000000002E-2</v>
      </c>
      <c r="X23" s="118">
        <v>1.0351058999999999E-2</v>
      </c>
      <c r="Y23" s="118">
        <v>9.5823350000000009E-3</v>
      </c>
      <c r="Z23" s="118">
        <v>8.5033209999999994E-3</v>
      </c>
      <c r="AA23" s="118">
        <v>1.0283626000000001E-2</v>
      </c>
      <c r="AB23" s="118">
        <v>3.8720340999999998E-2</v>
      </c>
      <c r="AC23" s="118" t="s">
        <v>428</v>
      </c>
      <c r="AD23" s="118" t="s">
        <v>428</v>
      </c>
      <c r="AE23" s="117"/>
      <c r="AF23" s="15">
        <v>23655.799442400999</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5.5640561379999998</v>
      </c>
      <c r="F24" s="118">
        <v>0.328839196</v>
      </c>
      <c r="G24" s="118">
        <v>2.6647459929999999</v>
      </c>
      <c r="H24" s="118">
        <v>0.25714008999999999</v>
      </c>
      <c r="I24" s="118">
        <v>0.19306020700000001</v>
      </c>
      <c r="J24" s="118">
        <v>0.22028604800000001</v>
      </c>
      <c r="K24" s="118">
        <v>0.25197913199999999</v>
      </c>
      <c r="L24" s="118">
        <v>3.0441548999999998E-2</v>
      </c>
      <c r="M24" s="118">
        <v>4.4301039580000001</v>
      </c>
      <c r="N24" s="118">
        <v>4.2890901000000002E-2</v>
      </c>
      <c r="O24" s="118">
        <v>1.3061171999999999E-2</v>
      </c>
      <c r="P24" s="118">
        <v>6.9192895000000004E-2</v>
      </c>
      <c r="Q24" s="118">
        <v>6.568188E-3</v>
      </c>
      <c r="R24" s="118">
        <v>3.15957E-3</v>
      </c>
      <c r="S24" s="118">
        <v>6.9303680000000001E-3</v>
      </c>
      <c r="T24" s="118">
        <v>2.0094560000000002E-3</v>
      </c>
      <c r="U24" s="118">
        <v>9.5930400000000002E-4</v>
      </c>
      <c r="V24" s="118">
        <v>4.1135178000000001E-2</v>
      </c>
      <c r="W24" s="118">
        <v>2.8656326999999999E-2</v>
      </c>
      <c r="X24" s="118">
        <v>6.3007760000000001E-3</v>
      </c>
      <c r="Y24" s="118">
        <v>8.2616640000000002E-3</v>
      </c>
      <c r="Z24" s="118">
        <v>1.5378497E-2</v>
      </c>
      <c r="AA24" s="118">
        <v>6.3449129999999998E-3</v>
      </c>
      <c r="AB24" s="118">
        <v>2.0885849000000001E-2</v>
      </c>
      <c r="AC24" s="118">
        <v>9.9428569999999994E-3</v>
      </c>
      <c r="AD24" s="118">
        <v>2.0160360000000001E-3</v>
      </c>
      <c r="AE24" s="117"/>
      <c r="AF24" s="15">
        <v>394.47828471000003</v>
      </c>
      <c r="AG24" s="15">
        <v>4690.6403</v>
      </c>
      <c r="AH24" s="15">
        <v>56799.653226752998</v>
      </c>
      <c r="AI24" s="15">
        <v>3289.1349036000001</v>
      </c>
      <c r="AJ24" s="15">
        <v>224.49583000000001</v>
      </c>
      <c r="AK24" s="15" t="s">
        <v>430</v>
      </c>
      <c r="AL24" s="31" t="s">
        <v>60</v>
      </c>
    </row>
    <row r="25" spans="1:38" ht="26.25" customHeight="1" thickBot="1" x14ac:dyDescent="0.25">
      <c r="A25" s="51" t="s">
        <v>86</v>
      </c>
      <c r="B25" s="55" t="s">
        <v>87</v>
      </c>
      <c r="C25" s="57" t="s">
        <v>88</v>
      </c>
      <c r="D25" s="53"/>
      <c r="E25" s="118">
        <v>3.3147980399999999</v>
      </c>
      <c r="F25" s="118">
        <v>0.35274478399999998</v>
      </c>
      <c r="G25" s="118">
        <v>0.253061761</v>
      </c>
      <c r="H25" s="118" t="s">
        <v>428</v>
      </c>
      <c r="I25" s="118">
        <v>3.2079035999999998E-2</v>
      </c>
      <c r="J25" s="118">
        <v>4.2408027000000001E-2</v>
      </c>
      <c r="K25" s="118">
        <v>4.2408027000000001E-2</v>
      </c>
      <c r="L25" s="118">
        <v>1.3837821E-2</v>
      </c>
      <c r="M25" s="118">
        <v>3.1217342220000002</v>
      </c>
      <c r="N25" s="118">
        <v>5.1418710999999999E-2</v>
      </c>
      <c r="O25" s="118">
        <v>7.2273000000000004E-5</v>
      </c>
      <c r="P25" s="118" t="s">
        <v>428</v>
      </c>
      <c r="Q25" s="118">
        <v>5.8540000000000002E-6</v>
      </c>
      <c r="R25" s="118">
        <v>2.4633375999999998E-2</v>
      </c>
      <c r="S25" s="118">
        <v>0.25268289500000002</v>
      </c>
      <c r="T25" s="118">
        <v>6.4032129999999996E-3</v>
      </c>
      <c r="U25" s="118">
        <v>5.8542999999999998E-5</v>
      </c>
      <c r="V25" s="118">
        <v>0.19915039700000001</v>
      </c>
      <c r="W25" s="118">
        <v>8.7878239999999996E-3</v>
      </c>
      <c r="X25" s="118">
        <v>1.0254330000000001E-2</v>
      </c>
      <c r="Y25" s="118">
        <v>7.487095E-3</v>
      </c>
      <c r="Z25" s="118">
        <v>1.8406612999999999E-2</v>
      </c>
      <c r="AA25" s="118">
        <v>2.0637979999999999E-3</v>
      </c>
      <c r="AB25" s="118">
        <v>3.8211835E-2</v>
      </c>
      <c r="AC25" s="118" t="s">
        <v>430</v>
      </c>
      <c r="AD25" s="118" t="s">
        <v>430</v>
      </c>
      <c r="AE25" s="117"/>
      <c r="AF25" s="15">
        <v>11011.042735913001</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2.0148991000000002E-2</v>
      </c>
      <c r="F26" s="118">
        <v>4.3002762E-2</v>
      </c>
      <c r="G26" s="118">
        <v>1.8555209999999999E-3</v>
      </c>
      <c r="H26" s="118" t="s">
        <v>428</v>
      </c>
      <c r="I26" s="118">
        <v>1.5499940000000001E-3</v>
      </c>
      <c r="J26" s="118">
        <v>1.5499940000000001E-3</v>
      </c>
      <c r="K26" s="118">
        <v>1.5499940000000001E-3</v>
      </c>
      <c r="L26" s="118">
        <v>3.7019100000000002E-4</v>
      </c>
      <c r="M26" s="118">
        <v>1.0231201110000001</v>
      </c>
      <c r="N26" s="118">
        <v>0.72888486699999999</v>
      </c>
      <c r="O26" s="118" t="s">
        <v>428</v>
      </c>
      <c r="P26" s="118" t="s">
        <v>428</v>
      </c>
      <c r="Q26" s="118" t="s">
        <v>428</v>
      </c>
      <c r="R26" s="118" t="s">
        <v>428</v>
      </c>
      <c r="S26" s="118" t="s">
        <v>428</v>
      </c>
      <c r="T26" s="118" t="s">
        <v>428</v>
      </c>
      <c r="U26" s="118" t="s">
        <v>428</v>
      </c>
      <c r="V26" s="118" t="s">
        <v>428</v>
      </c>
      <c r="W26" s="118">
        <v>6.0709299999999996E-4</v>
      </c>
      <c r="X26" s="118">
        <v>2.7718799999999999E-4</v>
      </c>
      <c r="Y26" s="118">
        <v>2.56128E-4</v>
      </c>
      <c r="Z26" s="118">
        <v>5.5071199999999997E-4</v>
      </c>
      <c r="AA26" s="118">
        <v>4.7568000000000003E-5</v>
      </c>
      <c r="AB26" s="118">
        <v>1.1315959999999999E-3</v>
      </c>
      <c r="AC26" s="118" t="s">
        <v>430</v>
      </c>
      <c r="AD26" s="118" t="s">
        <v>430</v>
      </c>
      <c r="AE26" s="117"/>
      <c r="AF26" s="15">
        <v>125.225896533</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27.935748819000001</v>
      </c>
      <c r="F27" s="118">
        <v>10.272511316999999</v>
      </c>
      <c r="G27" s="118">
        <v>0.10079205199999999</v>
      </c>
      <c r="H27" s="118">
        <v>3.109751149</v>
      </c>
      <c r="I27" s="118">
        <v>0.51922875499999999</v>
      </c>
      <c r="J27" s="118">
        <v>0.51922875499999999</v>
      </c>
      <c r="K27" s="118">
        <v>0.51922875499999999</v>
      </c>
      <c r="L27" s="118">
        <v>0.27140959199999998</v>
      </c>
      <c r="M27" s="118">
        <v>184.119011648</v>
      </c>
      <c r="N27" s="118">
        <v>0.44423262299999999</v>
      </c>
      <c r="O27" s="118">
        <v>9.3094251000000003E-2</v>
      </c>
      <c r="P27" s="118">
        <v>5.8825547999999998E-2</v>
      </c>
      <c r="Q27" s="118">
        <v>1.679156E-3</v>
      </c>
      <c r="R27" s="118">
        <v>0.19378409799999999</v>
      </c>
      <c r="S27" s="118">
        <v>0.286281797</v>
      </c>
      <c r="T27" s="118">
        <v>0.103765726</v>
      </c>
      <c r="U27" s="118">
        <v>1.258723E-3</v>
      </c>
      <c r="V27" s="118">
        <v>18.605948605999998</v>
      </c>
      <c r="W27" s="118">
        <v>0.15770346199999999</v>
      </c>
      <c r="X27" s="118">
        <v>5.9745901999999997E-2</v>
      </c>
      <c r="Y27" s="118">
        <v>5.9879552000000003E-2</v>
      </c>
      <c r="Z27" s="118">
        <v>3.5800670999999999E-2</v>
      </c>
      <c r="AA27" s="118">
        <v>2.5003560000000001E-2</v>
      </c>
      <c r="AB27" s="118">
        <v>0.18042968500000001</v>
      </c>
      <c r="AC27" s="118" t="s">
        <v>428</v>
      </c>
      <c r="AD27" s="118" t="s">
        <v>430</v>
      </c>
      <c r="AE27" s="117"/>
      <c r="AF27" s="15">
        <v>231451.53397401201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17.984786068999998</v>
      </c>
      <c r="F28" s="118">
        <v>0.91519223400000005</v>
      </c>
      <c r="G28" s="118">
        <v>2.0267853999999998E-2</v>
      </c>
      <c r="H28" s="118">
        <v>5.9661310000000002E-2</v>
      </c>
      <c r="I28" s="118">
        <v>0.49696444200000001</v>
      </c>
      <c r="J28" s="118">
        <v>0.49696444200000001</v>
      </c>
      <c r="K28" s="118">
        <v>0.49696444200000001</v>
      </c>
      <c r="L28" s="118">
        <v>0.40370339199999999</v>
      </c>
      <c r="M28" s="118">
        <v>2.6903171160000001</v>
      </c>
      <c r="N28" s="118">
        <v>6.3605551999999996E-2</v>
      </c>
      <c r="O28" s="118">
        <v>1.4548965000000001E-2</v>
      </c>
      <c r="P28" s="118">
        <v>6.8562700000000002E-3</v>
      </c>
      <c r="Q28" s="118">
        <v>1.32855E-4</v>
      </c>
      <c r="R28" s="118">
        <v>4.3226397999999999E-2</v>
      </c>
      <c r="S28" s="118">
        <v>5.2832431999999999E-2</v>
      </c>
      <c r="T28" s="118">
        <v>1.5830535999999999E-2</v>
      </c>
      <c r="U28" s="118">
        <v>1.40872E-4</v>
      </c>
      <c r="V28" s="118">
        <v>2.9424054389999998</v>
      </c>
      <c r="W28" s="118">
        <v>2.6066890999999998E-2</v>
      </c>
      <c r="X28" s="118">
        <v>1.5529520999999999E-2</v>
      </c>
      <c r="Y28" s="118">
        <v>1.5535269000000001E-2</v>
      </c>
      <c r="Z28" s="118">
        <v>6.0410630000000002E-3</v>
      </c>
      <c r="AA28" s="118">
        <v>2.9383600000000001E-4</v>
      </c>
      <c r="AB28" s="118">
        <v>3.7399689E-2</v>
      </c>
      <c r="AC28" s="118" t="s">
        <v>428</v>
      </c>
      <c r="AD28" s="118" t="s">
        <v>430</v>
      </c>
      <c r="AE28" s="117"/>
      <c r="AF28" s="15">
        <v>46803.401264182001</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36.898967431999999</v>
      </c>
      <c r="F29" s="118">
        <v>4.2896855900000004</v>
      </c>
      <c r="G29" s="118">
        <v>4.8027794999999998E-2</v>
      </c>
      <c r="H29" s="118">
        <v>0.33018604000000001</v>
      </c>
      <c r="I29" s="118">
        <v>0.39815150999999999</v>
      </c>
      <c r="J29" s="118">
        <v>0.39815150999999999</v>
      </c>
      <c r="K29" s="118">
        <v>0.39815150999999999</v>
      </c>
      <c r="L29" s="118">
        <v>0.21809462099999999</v>
      </c>
      <c r="M29" s="118">
        <v>11.661217593</v>
      </c>
      <c r="N29" s="118">
        <v>3.1003585E-2</v>
      </c>
      <c r="O29" s="118">
        <v>7.0744359999999999E-3</v>
      </c>
      <c r="P29" s="118">
        <v>9.3667000000000004E-3</v>
      </c>
      <c r="Q29" s="118">
        <v>1.9538800000000001E-4</v>
      </c>
      <c r="R29" s="118">
        <v>5.2599604000000001E-2</v>
      </c>
      <c r="S29" s="118">
        <v>4.4782140999999998E-2</v>
      </c>
      <c r="T29" s="118">
        <v>7.7556999999999999E-3</v>
      </c>
      <c r="U29" s="118">
        <v>1.99657E-4</v>
      </c>
      <c r="V29" s="118">
        <v>1.467778126</v>
      </c>
      <c r="W29" s="118">
        <v>0.37188732600000002</v>
      </c>
      <c r="X29" s="118">
        <v>2.1977982E-2</v>
      </c>
      <c r="Y29" s="118">
        <v>1.8682956000000001E-2</v>
      </c>
      <c r="Z29" s="118">
        <v>9.3142420000000004E-3</v>
      </c>
      <c r="AA29" s="118">
        <v>3.6895500000000002E-4</v>
      </c>
      <c r="AB29" s="118">
        <v>5.0344135999999998E-2</v>
      </c>
      <c r="AC29" s="118" t="s">
        <v>428</v>
      </c>
      <c r="AD29" s="118" t="s">
        <v>430</v>
      </c>
      <c r="AE29" s="117"/>
      <c r="AF29" s="15">
        <v>103850.343407165</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1.0766652370000001</v>
      </c>
      <c r="F30" s="118">
        <v>5.5324857859999996</v>
      </c>
      <c r="G30" s="118">
        <v>5.0657230000000003E-3</v>
      </c>
      <c r="H30" s="118">
        <v>6.0765979999999999E-3</v>
      </c>
      <c r="I30" s="118">
        <v>9.9321116000000001E-2</v>
      </c>
      <c r="J30" s="118">
        <v>9.9321116000000001E-2</v>
      </c>
      <c r="K30" s="118">
        <v>9.9321116000000001E-2</v>
      </c>
      <c r="L30" s="118">
        <v>1.4498397999999999E-2</v>
      </c>
      <c r="M30" s="118">
        <v>35.768815621999998</v>
      </c>
      <c r="N30" s="118">
        <v>7.5153559999999999E-3</v>
      </c>
      <c r="O30" s="118">
        <v>1.4512450000000001E-3</v>
      </c>
      <c r="P30" s="118">
        <v>1.380973E-3</v>
      </c>
      <c r="Q30" s="118">
        <v>4.4200999999999999E-5</v>
      </c>
      <c r="R30" s="118">
        <v>2.907541E-3</v>
      </c>
      <c r="S30" s="118">
        <v>4.367264E-3</v>
      </c>
      <c r="T30" s="118">
        <v>1.6587920000000001E-3</v>
      </c>
      <c r="U30" s="118">
        <v>3.0216999999999999E-5</v>
      </c>
      <c r="V30" s="118">
        <v>0.28795084199999998</v>
      </c>
      <c r="W30" s="118">
        <v>0.108889972</v>
      </c>
      <c r="X30" s="118">
        <v>8.7019460000000003E-3</v>
      </c>
      <c r="Y30" s="118">
        <v>7.2416319999999996E-3</v>
      </c>
      <c r="Z30" s="118">
        <v>7.2058030000000002E-3</v>
      </c>
      <c r="AA30" s="118">
        <v>7.6458359999999996E-3</v>
      </c>
      <c r="AB30" s="118">
        <v>3.0795217999999999E-2</v>
      </c>
      <c r="AC30" s="118" t="s">
        <v>428</v>
      </c>
      <c r="AD30" s="118" t="s">
        <v>430</v>
      </c>
      <c r="AE30" s="117"/>
      <c r="AF30" s="15">
        <v>4860.1197419330001</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1.495679636</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155254.48486823801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0.257470898</v>
      </c>
      <c r="J32" s="118">
        <v>1.4248126860000001</v>
      </c>
      <c r="K32" s="118">
        <v>1.4248126860000001</v>
      </c>
      <c r="L32" s="118" t="s">
        <v>430</v>
      </c>
      <c r="M32" s="118" t="s">
        <v>430</v>
      </c>
      <c r="N32" s="118">
        <v>0.30743133099999997</v>
      </c>
      <c r="O32" s="118">
        <v>6.3733150000000001E-3</v>
      </c>
      <c r="P32" s="118" t="s">
        <v>428</v>
      </c>
      <c r="Q32" s="118">
        <v>8.7497900000000001E-4</v>
      </c>
      <c r="R32" s="118">
        <v>2.0431338970000001</v>
      </c>
      <c r="S32" s="118">
        <v>20.937423554999999</v>
      </c>
      <c r="T32" s="118">
        <v>0.54959581599999996</v>
      </c>
      <c r="U32" s="118">
        <v>8.7497909999999998E-3</v>
      </c>
      <c r="V32" s="118">
        <v>18.206554066999999</v>
      </c>
      <c r="W32" s="118" t="s">
        <v>428</v>
      </c>
      <c r="X32" s="118">
        <v>1.0422859999999999E-3</v>
      </c>
      <c r="Y32" s="118">
        <v>1.042889E-3</v>
      </c>
      <c r="Z32" s="118">
        <v>2.4682399999999998E-4</v>
      </c>
      <c r="AA32" s="118">
        <v>5.5958799999999997E-4</v>
      </c>
      <c r="AB32" s="118">
        <v>2.8915870000000002E-3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0.17343420000000001</v>
      </c>
      <c r="J33" s="118">
        <v>1.156227994</v>
      </c>
      <c r="K33" s="118">
        <v>1.156227994</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1.5268899460000001</v>
      </c>
      <c r="F34" s="118">
        <v>6.9350400000000006E-2</v>
      </c>
      <c r="G34" s="118">
        <v>5.8197999999999995E-4</v>
      </c>
      <c r="H34" s="118">
        <v>2.1672E-2</v>
      </c>
      <c r="I34" s="118">
        <v>0.11663430599999999</v>
      </c>
      <c r="J34" s="118">
        <v>0.15031671599999999</v>
      </c>
      <c r="K34" s="118">
        <v>0.15031671599999999</v>
      </c>
      <c r="L34" s="118">
        <v>1.7051018000000001E-2</v>
      </c>
      <c r="M34" s="118">
        <v>0.34675200099999998</v>
      </c>
      <c r="N34" s="118">
        <v>0.32828154300000001</v>
      </c>
      <c r="O34" s="118">
        <v>1.3239999999999999E-6</v>
      </c>
      <c r="P34" s="118">
        <v>1.21797E-4</v>
      </c>
      <c r="Q34" s="118">
        <v>2.6479999999999999E-6</v>
      </c>
      <c r="R34" s="118">
        <v>6.3546499999999999E-4</v>
      </c>
      <c r="S34" s="118">
        <v>76.935983105999995</v>
      </c>
      <c r="T34" s="118">
        <v>2.6479999999999999E-6</v>
      </c>
      <c r="U34" s="118">
        <v>2.6479999999999999E-6</v>
      </c>
      <c r="V34" s="118">
        <v>1.0061530000000001E-3</v>
      </c>
      <c r="W34" s="118">
        <v>7.2240000000000004E-3</v>
      </c>
      <c r="X34" s="118">
        <v>3.9732E-4</v>
      </c>
      <c r="Y34" s="118">
        <v>3.3230400000000001E-4</v>
      </c>
      <c r="Z34" s="118">
        <v>1.66152E-4</v>
      </c>
      <c r="AA34" s="118">
        <v>7.1999999999999996E-8</v>
      </c>
      <c r="AB34" s="118">
        <v>8.9584799999999998E-4</v>
      </c>
      <c r="AC34" s="118" t="s">
        <v>428</v>
      </c>
      <c r="AD34" s="118" t="s">
        <v>428</v>
      </c>
      <c r="AE34" s="117"/>
      <c r="AF34" s="15">
        <v>1242.528004</v>
      </c>
      <c r="AG34" s="15" t="s">
        <v>429</v>
      </c>
      <c r="AH34" s="15" t="s">
        <v>430</v>
      </c>
      <c r="AI34" s="15" t="s">
        <v>431</v>
      </c>
      <c r="AJ34" s="15" t="s">
        <v>430</v>
      </c>
      <c r="AK34" s="15">
        <v>3557.3135710000001</v>
      </c>
      <c r="AL34" s="31" t="s">
        <v>60</v>
      </c>
    </row>
    <row r="35" spans="1:38" s="1" customFormat="1" ht="26.25" customHeight="1" thickBot="1" x14ac:dyDescent="0.25">
      <c r="A35" s="51" t="s">
        <v>109</v>
      </c>
      <c r="B35" s="51" t="s">
        <v>110</v>
      </c>
      <c r="C35" s="52" t="s">
        <v>111</v>
      </c>
      <c r="D35" s="53"/>
      <c r="E35" s="118">
        <v>13.184075113</v>
      </c>
      <c r="F35" s="118">
        <v>0.68132888400000002</v>
      </c>
      <c r="G35" s="118">
        <v>6.1982210000000003E-3</v>
      </c>
      <c r="H35" s="118">
        <v>3.09911E-3</v>
      </c>
      <c r="I35" s="118">
        <v>0.39901089699999998</v>
      </c>
      <c r="J35" s="118">
        <v>0.42478962799999997</v>
      </c>
      <c r="K35" s="118">
        <v>0.42478962799999997</v>
      </c>
      <c r="L35" s="118">
        <v>0.22296823299999999</v>
      </c>
      <c r="M35" s="118">
        <v>0.79057125900000003</v>
      </c>
      <c r="N35" s="118">
        <v>4.6486999999999997E-5</v>
      </c>
      <c r="O35" s="118">
        <v>7.7479999999999993E-6</v>
      </c>
      <c r="P35" s="118">
        <v>7.1279500000000001E-4</v>
      </c>
      <c r="Q35" s="118">
        <v>1.5495999999999999E-5</v>
      </c>
      <c r="R35" s="118">
        <v>3.7189329999999998E-3</v>
      </c>
      <c r="S35" s="118">
        <v>2.2623510000000001E-3</v>
      </c>
      <c r="T35" s="118">
        <v>1.5495999999999999E-5</v>
      </c>
      <c r="U35" s="118">
        <v>1.5495999999999999E-5</v>
      </c>
      <c r="V35" s="118">
        <v>5.8883099999999999E-3</v>
      </c>
      <c r="W35" s="118">
        <v>7.0971758999999995E-2</v>
      </c>
      <c r="X35" s="118">
        <v>3.903447E-3</v>
      </c>
      <c r="Y35" s="118">
        <v>3.2647010000000001E-3</v>
      </c>
      <c r="Z35" s="118">
        <v>1.6323500000000001E-3</v>
      </c>
      <c r="AA35" s="118">
        <v>7.0999999999999998E-7</v>
      </c>
      <c r="AB35" s="118">
        <v>8.8012079999999996E-3</v>
      </c>
      <c r="AC35" s="118" t="s">
        <v>428</v>
      </c>
      <c r="AD35" s="118" t="s">
        <v>428</v>
      </c>
      <c r="AE35" s="117"/>
      <c r="AF35" s="15">
        <v>13233.20150547</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7.9713356050000002</v>
      </c>
      <c r="F36" s="118">
        <v>0.52900546100000001</v>
      </c>
      <c r="G36" s="118">
        <v>3.6198810000000001E-3</v>
      </c>
      <c r="H36" s="118">
        <v>1.8099399999999999E-3</v>
      </c>
      <c r="I36" s="118">
        <v>0.321273421</v>
      </c>
      <c r="J36" s="118">
        <v>0.34043094600000001</v>
      </c>
      <c r="K36" s="118">
        <v>0.34043094600000001</v>
      </c>
      <c r="L36" s="118">
        <v>0.16579537499999999</v>
      </c>
      <c r="M36" s="118">
        <v>0.72890100800000002</v>
      </c>
      <c r="N36" s="118">
        <v>2.7149E-5</v>
      </c>
      <c r="O36" s="118">
        <v>4.5249999999999999E-6</v>
      </c>
      <c r="P36" s="118">
        <v>4.1628599999999998E-4</v>
      </c>
      <c r="Q36" s="118">
        <v>9.0499999999999997E-6</v>
      </c>
      <c r="R36" s="118">
        <v>2.171929E-3</v>
      </c>
      <c r="S36" s="118">
        <v>1.3212569999999999E-3</v>
      </c>
      <c r="T36" s="118">
        <v>9.0499999999999997E-6</v>
      </c>
      <c r="U36" s="118">
        <v>9.0499999999999997E-6</v>
      </c>
      <c r="V36" s="118">
        <v>3.4388869999999998E-3</v>
      </c>
      <c r="W36" s="118">
        <v>5.5104735000000002E-2</v>
      </c>
      <c r="X36" s="118">
        <v>3.03076E-3</v>
      </c>
      <c r="Y36" s="118">
        <v>2.5348179999999999E-3</v>
      </c>
      <c r="Z36" s="118">
        <v>1.2674089999999999E-3</v>
      </c>
      <c r="AA36" s="118">
        <v>5.51E-7</v>
      </c>
      <c r="AB36" s="118">
        <v>6.8335380000000001E-3</v>
      </c>
      <c r="AC36" s="118" t="s">
        <v>428</v>
      </c>
      <c r="AD36" s="118" t="s">
        <v>428</v>
      </c>
      <c r="AE36" s="117"/>
      <c r="AF36" s="15">
        <v>7444.0638688810004</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3.9581133610000001</v>
      </c>
      <c r="F39" s="118">
        <v>0.29771341499999998</v>
      </c>
      <c r="G39" s="118">
        <v>9.7941294999999998E-2</v>
      </c>
      <c r="H39" s="118">
        <v>3.1493741999999998E-2</v>
      </c>
      <c r="I39" s="118">
        <v>0.11885342</v>
      </c>
      <c r="J39" s="118">
        <v>0.12090039900000001</v>
      </c>
      <c r="K39" s="118">
        <v>0.121665628</v>
      </c>
      <c r="L39" s="118">
        <v>2.2898808E-2</v>
      </c>
      <c r="M39" s="118">
        <v>2.169709503</v>
      </c>
      <c r="N39" s="118">
        <v>1.1603085000000001E-2</v>
      </c>
      <c r="O39" s="118">
        <v>5.5252510000000001E-3</v>
      </c>
      <c r="P39" s="118">
        <v>3.2438279999999998E-3</v>
      </c>
      <c r="Q39" s="118">
        <v>1.5581339E-2</v>
      </c>
      <c r="R39" s="118">
        <v>9.8682000000000001E-5</v>
      </c>
      <c r="S39" s="118">
        <v>9.8681819999999996E-3</v>
      </c>
      <c r="T39" s="118">
        <v>6.6221000000000002E-5</v>
      </c>
      <c r="U39" s="118">
        <v>1.4542579999999999E-3</v>
      </c>
      <c r="V39" s="118">
        <v>1.9476699999999999E-4</v>
      </c>
      <c r="W39" s="118">
        <v>6.637245E-3</v>
      </c>
      <c r="X39" s="118">
        <v>1.9768020000000002E-3</v>
      </c>
      <c r="Y39" s="118">
        <v>2.641815E-3</v>
      </c>
      <c r="Z39" s="118">
        <v>6.9507100000000001E-4</v>
      </c>
      <c r="AA39" s="118">
        <v>1.2071580000000001E-3</v>
      </c>
      <c r="AB39" s="118">
        <v>6.5208469999999998E-3</v>
      </c>
      <c r="AC39" s="118">
        <v>4.2989489999999998E-3</v>
      </c>
      <c r="AD39" s="118">
        <v>5.8205449999999999E-3</v>
      </c>
      <c r="AE39" s="117"/>
      <c r="AF39" s="15">
        <v>1331.0426819859999</v>
      </c>
      <c r="AG39" s="15">
        <v>33.690309130999999</v>
      </c>
      <c r="AH39" s="15">
        <v>135556.18910239401</v>
      </c>
      <c r="AI39" s="15">
        <v>3325.0771171000001</v>
      </c>
      <c r="AJ39" s="15" t="s">
        <v>429</v>
      </c>
      <c r="AK39" s="15" t="s">
        <v>430</v>
      </c>
      <c r="AL39" s="31" t="s">
        <v>60</v>
      </c>
    </row>
    <row r="40" spans="1:38" ht="26.25" customHeight="1" thickBot="1" x14ac:dyDescent="0.25">
      <c r="A40" s="51" t="s">
        <v>81</v>
      </c>
      <c r="B40" s="51" t="s">
        <v>121</v>
      </c>
      <c r="C40" s="52" t="s">
        <v>122</v>
      </c>
      <c r="D40" s="53"/>
      <c r="E40" s="118">
        <v>7.4781815829999996</v>
      </c>
      <c r="F40" s="118">
        <v>1.7602283089999999</v>
      </c>
      <c r="G40" s="118">
        <v>4.9457060000000002E-3</v>
      </c>
      <c r="H40" s="118">
        <v>3.5521070000000001E-3</v>
      </c>
      <c r="I40" s="118">
        <v>0.42139725300000003</v>
      </c>
      <c r="J40" s="118">
        <v>0.44125345300000002</v>
      </c>
      <c r="K40" s="118">
        <v>0.44125345300000002</v>
      </c>
      <c r="L40" s="118">
        <v>0.19976128300000001</v>
      </c>
      <c r="M40" s="118">
        <v>18.010138419</v>
      </c>
      <c r="N40" s="118">
        <v>5.5679E-5</v>
      </c>
      <c r="O40" s="118">
        <v>9.8300000000000008E-6</v>
      </c>
      <c r="P40" s="118">
        <v>6.5273700000000002E-4</v>
      </c>
      <c r="Q40" s="118">
        <v>1.5806000000000001E-5</v>
      </c>
      <c r="R40" s="118">
        <v>2.8903280000000002E-3</v>
      </c>
      <c r="S40" s="118">
        <v>1.7597509999999999E-3</v>
      </c>
      <c r="T40" s="118">
        <v>2.4617000000000002E-5</v>
      </c>
      <c r="U40" s="118">
        <v>1.4292E-5</v>
      </c>
      <c r="V40" s="118">
        <v>4.9324659999999999E-3</v>
      </c>
      <c r="W40" s="118">
        <v>5.2265699999999998E-2</v>
      </c>
      <c r="X40" s="118">
        <v>2.2505899999999999E-2</v>
      </c>
      <c r="Y40" s="118">
        <v>1.600505E-2</v>
      </c>
      <c r="Z40" s="118">
        <v>1.554986E-2</v>
      </c>
      <c r="AA40" s="118">
        <v>2.2503377000000001E-2</v>
      </c>
      <c r="AB40" s="118">
        <v>7.6564187000000006E-2</v>
      </c>
      <c r="AC40" s="118" t="s">
        <v>428</v>
      </c>
      <c r="AD40" s="118" t="s">
        <v>428</v>
      </c>
      <c r="AE40" s="117"/>
      <c r="AF40" s="15">
        <v>11093.531218515</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7.9151690339999998</v>
      </c>
      <c r="F41" s="118">
        <v>10.254309874</v>
      </c>
      <c r="G41" s="118">
        <v>0.35674232700000003</v>
      </c>
      <c r="H41" s="118">
        <v>0.193708396</v>
      </c>
      <c r="I41" s="118">
        <v>5.3662660019999997</v>
      </c>
      <c r="J41" s="118">
        <v>5.6741537510000004</v>
      </c>
      <c r="K41" s="118">
        <v>6.0292879819999996</v>
      </c>
      <c r="L41" s="118">
        <v>0.63351338000000001</v>
      </c>
      <c r="M41" s="118">
        <v>72.608068328000002</v>
      </c>
      <c r="N41" s="118">
        <v>8.6526053000000006E-2</v>
      </c>
      <c r="O41" s="118">
        <v>5.4763510000000001E-2</v>
      </c>
      <c r="P41" s="118">
        <v>3.9327018999999998E-2</v>
      </c>
      <c r="Q41" s="118">
        <v>3.6882063999999999E-2</v>
      </c>
      <c r="R41" s="118">
        <v>1.5779679999999999E-3</v>
      </c>
      <c r="S41" s="118">
        <v>0.39649750299999997</v>
      </c>
      <c r="T41" s="118">
        <v>3.776186E-3</v>
      </c>
      <c r="U41" s="118">
        <v>3.2027700000000002E-3</v>
      </c>
      <c r="V41" s="118">
        <v>0.805106082</v>
      </c>
      <c r="W41" s="118">
        <v>7.0297645739999997</v>
      </c>
      <c r="X41" s="118">
        <v>1.2590686040000001</v>
      </c>
      <c r="Y41" s="118">
        <v>1.198125801</v>
      </c>
      <c r="Z41" s="118">
        <v>0.62755717899999997</v>
      </c>
      <c r="AA41" s="118">
        <v>0.63084479400000004</v>
      </c>
      <c r="AB41" s="118">
        <v>3.7155963789999999</v>
      </c>
      <c r="AC41" s="118">
        <v>8.4710500999999994E-2</v>
      </c>
      <c r="AD41" s="118">
        <v>4.5973170000000001E-3</v>
      </c>
      <c r="AE41" s="117"/>
      <c r="AF41" s="15">
        <v>1536.5493721810001</v>
      </c>
      <c r="AG41" s="15">
        <v>22.693816550000001</v>
      </c>
      <c r="AH41" s="15">
        <v>285260.184000001</v>
      </c>
      <c r="AI41" s="15">
        <v>16748.626583804999</v>
      </c>
      <c r="AJ41" s="15" t="s">
        <v>429</v>
      </c>
      <c r="AK41" s="15" t="s">
        <v>430</v>
      </c>
      <c r="AL41" s="31" t="s">
        <v>60</v>
      </c>
    </row>
    <row r="42" spans="1:38" ht="26.25" customHeight="1" thickBot="1" x14ac:dyDescent="0.25">
      <c r="A42" s="51" t="s">
        <v>81</v>
      </c>
      <c r="B42" s="51" t="s">
        <v>125</v>
      </c>
      <c r="C42" s="52" t="s">
        <v>126</v>
      </c>
      <c r="D42" s="53"/>
      <c r="E42" s="118">
        <v>0.134200239</v>
      </c>
      <c r="F42" s="118">
        <v>2.8615584140000001</v>
      </c>
      <c r="G42" s="118">
        <v>4.7160700000000003E-4</v>
      </c>
      <c r="H42" s="118">
        <v>8.0179000000000006E-5</v>
      </c>
      <c r="I42" s="118">
        <v>3.9824772000000001E-2</v>
      </c>
      <c r="J42" s="118">
        <v>3.9824772000000001E-2</v>
      </c>
      <c r="K42" s="118">
        <v>3.9824772000000001E-2</v>
      </c>
      <c r="L42" s="118">
        <v>5.1772199999999997E-3</v>
      </c>
      <c r="M42" s="118">
        <v>26.927266881000001</v>
      </c>
      <c r="N42" s="118">
        <v>3.5370999999999997E-5</v>
      </c>
      <c r="O42" s="118">
        <v>6.8379999999999996E-6</v>
      </c>
      <c r="P42" s="118">
        <v>1.98075E-4</v>
      </c>
      <c r="Q42" s="118">
        <v>7.0740000000000004E-6</v>
      </c>
      <c r="R42" s="118">
        <v>1.50915E-4</v>
      </c>
      <c r="S42" s="118">
        <v>9.4321999999999996E-5</v>
      </c>
      <c r="T42" s="118">
        <v>2.2166000000000001E-5</v>
      </c>
      <c r="U42" s="118">
        <v>4.4800000000000003E-6</v>
      </c>
      <c r="V42" s="118">
        <v>8.4889500000000001E-4</v>
      </c>
      <c r="W42" s="118">
        <v>1.4853669E-2</v>
      </c>
      <c r="X42" s="118">
        <v>2.0745966000000001E-2</v>
      </c>
      <c r="Y42" s="118">
        <v>1.6357427000000001E-2</v>
      </c>
      <c r="Z42" s="118">
        <v>1.6357427000000001E-2</v>
      </c>
      <c r="AA42" s="118">
        <v>2.0589407000000001E-2</v>
      </c>
      <c r="AB42" s="118">
        <v>7.4050227999999996E-2</v>
      </c>
      <c r="AC42" s="118" t="s">
        <v>428</v>
      </c>
      <c r="AD42" s="118" t="s">
        <v>428</v>
      </c>
      <c r="AE42" s="117"/>
      <c r="AF42" s="15">
        <v>1037.535465234</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10.237053744000001</v>
      </c>
      <c r="F43" s="118">
        <v>4.0109631280000002</v>
      </c>
      <c r="G43" s="118">
        <v>5.9807026999999999E-2</v>
      </c>
      <c r="H43" s="118">
        <v>0.103828068</v>
      </c>
      <c r="I43" s="118">
        <v>7.9981471999999998E-2</v>
      </c>
      <c r="J43" s="118">
        <v>8.2787635999999998E-2</v>
      </c>
      <c r="K43" s="118">
        <v>8.2787635999999998E-2</v>
      </c>
      <c r="L43" s="118">
        <v>1.7170748999999999E-2</v>
      </c>
      <c r="M43" s="118">
        <v>5.8781540550000004</v>
      </c>
      <c r="N43" s="118">
        <v>3.8099988000000001E-2</v>
      </c>
      <c r="O43" s="118">
        <v>1.8282472000000001E-2</v>
      </c>
      <c r="P43" s="118">
        <v>4.3427250000000004E-3</v>
      </c>
      <c r="Q43" s="118">
        <v>1.5189988E-2</v>
      </c>
      <c r="R43" s="118">
        <v>9.6203E-5</v>
      </c>
      <c r="S43" s="118">
        <v>9.6203260000000002E-3</v>
      </c>
      <c r="T43" s="118">
        <v>6.4556999999999999E-5</v>
      </c>
      <c r="U43" s="118">
        <v>1.4177320000000001E-3</v>
      </c>
      <c r="V43" s="118">
        <v>1.8987499999999999E-4</v>
      </c>
      <c r="W43" s="118">
        <v>5.6067160000000003E-3</v>
      </c>
      <c r="X43" s="118">
        <v>2.246189E-3</v>
      </c>
      <c r="Y43" s="118">
        <v>3.4080590000000002E-3</v>
      </c>
      <c r="Z43" s="118">
        <v>9.3287299999999997E-4</v>
      </c>
      <c r="AA43" s="118">
        <v>1.129239E-3</v>
      </c>
      <c r="AB43" s="118">
        <v>7.7163600000000002E-3</v>
      </c>
      <c r="AC43" s="118">
        <v>1.4030819999999999E-2</v>
      </c>
      <c r="AD43" s="118">
        <v>1.6836999999999999E-4</v>
      </c>
      <c r="AE43" s="117"/>
      <c r="AF43" s="15">
        <v>1399.999005075</v>
      </c>
      <c r="AG43" s="15" t="s">
        <v>429</v>
      </c>
      <c r="AH43" s="15">
        <v>253436.32031995201</v>
      </c>
      <c r="AI43" s="15">
        <v>8186.0330000000004</v>
      </c>
      <c r="AJ43" s="15" t="s">
        <v>429</v>
      </c>
      <c r="AK43" s="15" t="s">
        <v>430</v>
      </c>
      <c r="AL43" s="31" t="s">
        <v>60</v>
      </c>
    </row>
    <row r="44" spans="1:38" ht="26.25" customHeight="1" thickBot="1" x14ac:dyDescent="0.25">
      <c r="A44" s="51" t="s">
        <v>81</v>
      </c>
      <c r="B44" s="51" t="s">
        <v>129</v>
      </c>
      <c r="C44" s="52" t="s">
        <v>130</v>
      </c>
      <c r="D44" s="53"/>
      <c r="E44" s="118">
        <v>12.898941452000001</v>
      </c>
      <c r="F44" s="118">
        <v>2.0883023079999998</v>
      </c>
      <c r="G44" s="118">
        <v>8.5110229999999995E-3</v>
      </c>
      <c r="H44" s="118">
        <v>5.5636929999999998E-3</v>
      </c>
      <c r="I44" s="118">
        <v>0.73046303599999995</v>
      </c>
      <c r="J44" s="118">
        <v>0.76742544000000001</v>
      </c>
      <c r="K44" s="118">
        <v>0.76742544000000001</v>
      </c>
      <c r="L44" s="118">
        <v>0.36523776400000002</v>
      </c>
      <c r="M44" s="118">
        <v>21.085685897000001</v>
      </c>
      <c r="N44" s="118">
        <v>7.5232000000000001E-5</v>
      </c>
      <c r="O44" s="118">
        <v>1.2876E-5</v>
      </c>
      <c r="P44" s="118">
        <v>1.030275E-3</v>
      </c>
      <c r="Q44" s="118">
        <v>2.3388999999999999E-5</v>
      </c>
      <c r="R44" s="118">
        <v>5.0593299999999999E-3</v>
      </c>
      <c r="S44" s="118">
        <v>3.07866E-3</v>
      </c>
      <c r="T44" s="118">
        <v>2.8793E-5</v>
      </c>
      <c r="U44" s="118">
        <v>2.2459999999999998E-5</v>
      </c>
      <c r="V44" s="118">
        <v>8.2290179999999994E-3</v>
      </c>
      <c r="W44" s="118">
        <v>7.3934265999999998E-2</v>
      </c>
      <c r="X44" s="118">
        <v>1.6296077999999999E-2</v>
      </c>
      <c r="Y44" s="118">
        <v>1.2742824E-2</v>
      </c>
      <c r="Z44" s="118">
        <v>1.2045426999999999E-2</v>
      </c>
      <c r="AA44" s="118">
        <v>1.6206761E-2</v>
      </c>
      <c r="AB44" s="118">
        <v>5.7291090000000003E-2</v>
      </c>
      <c r="AC44" s="118" t="s">
        <v>428</v>
      </c>
      <c r="AD44" s="118" t="s">
        <v>428</v>
      </c>
      <c r="AE44" s="117"/>
      <c r="AF44" s="15">
        <v>18379.424301728999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9.0015411150000002</v>
      </c>
      <c r="F45" s="118">
        <v>0.36297895200000002</v>
      </c>
      <c r="G45" s="118">
        <v>0.53757072800000005</v>
      </c>
      <c r="H45" s="118">
        <v>1.8291340000000001E-3</v>
      </c>
      <c r="I45" s="118">
        <v>0.320968331</v>
      </c>
      <c r="J45" s="118">
        <v>0.33786140100000001</v>
      </c>
      <c r="K45" s="118">
        <v>0.33786140100000001</v>
      </c>
      <c r="L45" s="118">
        <v>0.100519556</v>
      </c>
      <c r="M45" s="118">
        <v>0.45539829199999998</v>
      </c>
      <c r="N45" s="118">
        <v>6.3901099999999998E-4</v>
      </c>
      <c r="O45" s="118">
        <v>9.0255999999999998E-5</v>
      </c>
      <c r="P45" s="118">
        <v>2.4879559999999999E-3</v>
      </c>
      <c r="Q45" s="118">
        <v>2.1300400000000001E-4</v>
      </c>
      <c r="R45" s="118">
        <v>2.0368579999999999E-3</v>
      </c>
      <c r="S45" s="118">
        <v>1.6835418000000001E-2</v>
      </c>
      <c r="T45" s="118">
        <v>0.138016739</v>
      </c>
      <c r="U45" s="118">
        <v>1.4802000000000001E-4</v>
      </c>
      <c r="V45" s="118">
        <v>1.2903783E-2</v>
      </c>
      <c r="W45" s="118">
        <v>1.0374491E-2</v>
      </c>
      <c r="X45" s="118">
        <v>5.7014900000000005E-4</v>
      </c>
      <c r="Y45" s="118">
        <v>4.7685199999999999E-4</v>
      </c>
      <c r="Z45" s="118">
        <v>2.38426E-4</v>
      </c>
      <c r="AA45" s="118">
        <v>1.04E-7</v>
      </c>
      <c r="AB45" s="118">
        <v>1.2855309999999999E-3</v>
      </c>
      <c r="AC45" s="118">
        <v>4.3229999999999999E-6</v>
      </c>
      <c r="AD45" s="118">
        <v>4.3730000000000003E-6</v>
      </c>
      <c r="AE45" s="117"/>
      <c r="AF45" s="15">
        <v>7766.3307889199996</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3.3975300260000001</v>
      </c>
      <c r="F47" s="118">
        <v>2.208034831</v>
      </c>
      <c r="G47" s="118">
        <v>1.7507810000000001E-3</v>
      </c>
      <c r="H47" s="118">
        <v>1.770509E-3</v>
      </c>
      <c r="I47" s="118">
        <v>0.241793706</v>
      </c>
      <c r="J47" s="118">
        <v>0.25325764499999998</v>
      </c>
      <c r="K47" s="118">
        <v>0.25325764499999998</v>
      </c>
      <c r="L47" s="118">
        <v>0.100285548</v>
      </c>
      <c r="M47" s="118">
        <v>12.041228995000001</v>
      </c>
      <c r="N47" s="118">
        <v>4.4197300000000002E-4</v>
      </c>
      <c r="O47" s="118">
        <v>4.4730000000000002E-6</v>
      </c>
      <c r="P47" s="118">
        <v>2.5438099999999998E-4</v>
      </c>
      <c r="Q47" s="118">
        <v>6.5390000000000004E-6</v>
      </c>
      <c r="R47" s="118">
        <v>1.0054669999999999E-3</v>
      </c>
      <c r="S47" s="118">
        <v>6.1257599999999998E-4</v>
      </c>
      <c r="T47" s="118">
        <v>1.2041E-5</v>
      </c>
      <c r="U47" s="118">
        <v>5.5940000000000001E-6</v>
      </c>
      <c r="V47" s="118">
        <v>1.8143569999999999E-3</v>
      </c>
      <c r="W47" s="118">
        <v>3.2169659999999999E-3</v>
      </c>
      <c r="X47" s="118">
        <v>7.4407459999999998E-3</v>
      </c>
      <c r="Y47" s="118">
        <v>7.404313E-3</v>
      </c>
      <c r="Z47" s="118">
        <v>3.0634130000000001E-3</v>
      </c>
      <c r="AA47" s="118">
        <v>3.1347999999999999E-5</v>
      </c>
      <c r="AB47" s="118">
        <v>1.7939819999999999E-2</v>
      </c>
      <c r="AC47" s="118" t="s">
        <v>428</v>
      </c>
      <c r="AD47" s="118" t="s">
        <v>428</v>
      </c>
      <c r="AE47" s="117"/>
      <c r="AF47" s="15">
        <v>3730.0282576700001</v>
      </c>
      <c r="AG47" s="15" t="s">
        <v>429</v>
      </c>
      <c r="AH47" s="15" t="s">
        <v>429</v>
      </c>
      <c r="AI47" s="15" t="s">
        <v>429</v>
      </c>
      <c r="AJ47" s="15" t="s">
        <v>429</v>
      </c>
      <c r="AK47" s="15">
        <v>51000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4.0275528500000002</v>
      </c>
      <c r="G52" s="15" t="s">
        <v>431</v>
      </c>
      <c r="H52" s="15" t="s">
        <v>430</v>
      </c>
      <c r="I52" s="15">
        <v>5.1019000000000002E-2</v>
      </c>
      <c r="J52" s="15">
        <v>5.1235000000000003E-2</v>
      </c>
      <c r="K52" s="15">
        <v>5.1458999999999998E-2</v>
      </c>
      <c r="L52" s="15" t="s">
        <v>431</v>
      </c>
      <c r="M52" s="15" t="s">
        <v>431</v>
      </c>
      <c r="N52" s="15">
        <v>8.0876000000000003E-5</v>
      </c>
      <c r="O52" s="15">
        <v>1.3478999999999999E-5</v>
      </c>
      <c r="P52" s="15">
        <v>1.2400930000000001E-3</v>
      </c>
      <c r="Q52" s="15">
        <v>6.4700510000000001E-3</v>
      </c>
      <c r="R52" s="15">
        <v>4.0976999999999997E-5</v>
      </c>
      <c r="S52" s="15">
        <v>4.0976989999999998E-3</v>
      </c>
      <c r="T52" s="15">
        <v>2.7498E-5</v>
      </c>
      <c r="U52" s="15">
        <v>6.0387099999999997E-4</v>
      </c>
      <c r="V52" s="15">
        <v>8.0876000000000003E-5</v>
      </c>
      <c r="W52" s="15" t="s">
        <v>431</v>
      </c>
      <c r="X52" s="15" t="s">
        <v>431</v>
      </c>
      <c r="Y52" s="15" t="s">
        <v>431</v>
      </c>
      <c r="Z52" s="15" t="s">
        <v>431</v>
      </c>
      <c r="AA52" s="15" t="s">
        <v>431</v>
      </c>
      <c r="AB52" s="15" t="s">
        <v>431</v>
      </c>
      <c r="AC52" s="15" t="s">
        <v>428</v>
      </c>
      <c r="AD52" s="15" t="s">
        <v>428</v>
      </c>
      <c r="AE52" s="119"/>
      <c r="AF52" s="15" t="s">
        <v>429</v>
      </c>
      <c r="AG52" s="15" t="s">
        <v>429</v>
      </c>
      <c r="AH52" s="15">
        <v>53917.091</v>
      </c>
      <c r="AI52" s="15" t="s">
        <v>429</v>
      </c>
      <c r="AJ52" s="15" t="s">
        <v>429</v>
      </c>
      <c r="AK52" s="15" t="s">
        <v>430</v>
      </c>
      <c r="AL52" s="31" t="s">
        <v>152</v>
      </c>
    </row>
    <row r="53" spans="1:38" ht="26.25" customHeight="1" thickBot="1" x14ac:dyDescent="0.25">
      <c r="A53" s="51" t="s">
        <v>137</v>
      </c>
      <c r="B53" s="51" t="s">
        <v>153</v>
      </c>
      <c r="C53" s="52" t="s">
        <v>154</v>
      </c>
      <c r="D53" s="53"/>
      <c r="E53" s="15" t="s">
        <v>430</v>
      </c>
      <c r="F53" s="15">
        <v>3.7864462329999999</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6.7821170000000004</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4.0277300000000002E-2</v>
      </c>
      <c r="H57" s="118">
        <v>2.5731830000000001E-2</v>
      </c>
      <c r="I57" s="118">
        <v>1.51559E-2</v>
      </c>
      <c r="J57" s="118">
        <v>1.7421800000000001E-2</v>
      </c>
      <c r="K57" s="118">
        <v>1.9432000000000001E-2</v>
      </c>
      <c r="L57" s="118">
        <v>4.5467700000000001E-4</v>
      </c>
      <c r="M57" s="118" t="s">
        <v>429</v>
      </c>
      <c r="N57" s="118" t="s">
        <v>429</v>
      </c>
      <c r="O57" s="118" t="s">
        <v>429</v>
      </c>
      <c r="P57" s="118">
        <v>3.16E-3</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7.6749999999999995E-4</v>
      </c>
      <c r="G59" s="118">
        <v>3.0799999999999998E-3</v>
      </c>
      <c r="H59" s="118">
        <v>1.4205000000000001E-2</v>
      </c>
      <c r="I59" s="118">
        <v>3.1593200000000002E-2</v>
      </c>
      <c r="J59" s="118">
        <v>3.3256000000000001E-2</v>
      </c>
      <c r="K59" s="118">
        <v>3.388E-2</v>
      </c>
      <c r="L59" s="118" t="s">
        <v>428</v>
      </c>
      <c r="M59" s="118">
        <v>6.4970000000000002E-3</v>
      </c>
      <c r="N59" s="118">
        <v>0.98099999999999998</v>
      </c>
      <c r="O59" s="118">
        <v>2.0999999999999999E-3</v>
      </c>
      <c r="P59" s="118">
        <v>1.3599999999999999E-2</v>
      </c>
      <c r="Q59" s="118">
        <v>0.1477</v>
      </c>
      <c r="R59" s="118">
        <v>6.6000000000000003E-2</v>
      </c>
      <c r="S59" s="118">
        <v>0.1285</v>
      </c>
      <c r="T59" s="118">
        <v>8.9999999999999993E-3</v>
      </c>
      <c r="U59" s="118">
        <v>5.3999999999999999E-2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0.366483</v>
      </c>
      <c r="J61" s="118">
        <v>1.099448</v>
      </c>
      <c r="K61" s="118">
        <v>1.099448</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0.12655290699999999</v>
      </c>
      <c r="J62" s="118">
        <v>0.84368604800000002</v>
      </c>
      <c r="K62" s="118">
        <v>2.9171281840000001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0.53471328500000004</v>
      </c>
      <c r="F63" s="118">
        <v>0.10505666</v>
      </c>
      <c r="G63" s="118">
        <v>0.79398120000000005</v>
      </c>
      <c r="H63" s="118">
        <v>2.9781999999999999E-2</v>
      </c>
      <c r="I63" s="118">
        <v>0.96721830799999997</v>
      </c>
      <c r="J63" s="118">
        <v>1.089317605</v>
      </c>
      <c r="K63" s="118">
        <v>1.0894906049999999</v>
      </c>
      <c r="L63" s="118" t="s">
        <v>430</v>
      </c>
      <c r="M63" s="118">
        <v>3.0563999169999998</v>
      </c>
      <c r="N63" s="118" t="s">
        <v>430</v>
      </c>
      <c r="O63" s="118">
        <v>2.2273639999999999E-3</v>
      </c>
      <c r="P63" s="118">
        <v>7.9172671E-2</v>
      </c>
      <c r="Q63" s="118" t="s">
        <v>430</v>
      </c>
      <c r="R63" s="118" t="s">
        <v>430</v>
      </c>
      <c r="S63" s="118" t="s">
        <v>430</v>
      </c>
      <c r="T63" s="118" t="s">
        <v>430</v>
      </c>
      <c r="U63" s="118" t="s">
        <v>430</v>
      </c>
      <c r="V63" s="118" t="s">
        <v>430</v>
      </c>
      <c r="W63" s="118" t="s">
        <v>430</v>
      </c>
      <c r="X63" s="118">
        <v>2E-3</v>
      </c>
      <c r="Y63" s="118" t="s">
        <v>430</v>
      </c>
      <c r="Z63" s="118" t="s">
        <v>430</v>
      </c>
      <c r="AA63" s="118" t="s">
        <v>430</v>
      </c>
      <c r="AB63" s="118">
        <v>0.403655716</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4.6630040900000003</v>
      </c>
      <c r="G70" s="118" t="s">
        <v>431</v>
      </c>
      <c r="H70" s="118">
        <v>0.51816373999999998</v>
      </c>
      <c r="I70" s="118">
        <v>0.68887989000000005</v>
      </c>
      <c r="J70" s="118">
        <v>1.05784951</v>
      </c>
      <c r="K70" s="118">
        <v>1.5843639</v>
      </c>
      <c r="L70" s="118">
        <v>8.4210840000000006E-3</v>
      </c>
      <c r="M70" s="118">
        <v>5.7828000000000003E-3</v>
      </c>
      <c r="N70" s="118">
        <v>0.19348599999999999</v>
      </c>
      <c r="O70" s="118">
        <v>8.4000000000000005E-2</v>
      </c>
      <c r="P70" s="118">
        <v>1E-4</v>
      </c>
      <c r="Q70" s="118">
        <v>2.5799999999999998E-4</v>
      </c>
      <c r="R70" s="118">
        <v>9.4789999999999996E-3</v>
      </c>
      <c r="S70" s="118">
        <v>4.993E-3</v>
      </c>
      <c r="T70" s="118">
        <v>6.0772E-2</v>
      </c>
      <c r="U70" s="118">
        <v>4.1799999999999997E-3</v>
      </c>
      <c r="V70" s="118">
        <v>0.86659600000000003</v>
      </c>
      <c r="W70" s="118">
        <v>1.6199999999999999E-3</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1.1365334549999999</v>
      </c>
      <c r="G72" s="118" t="s">
        <v>430</v>
      </c>
      <c r="H72" s="118">
        <v>2.6158857000000001E-2</v>
      </c>
      <c r="I72" s="118">
        <v>0.78010682499999995</v>
      </c>
      <c r="J72" s="118">
        <v>1.2016794319999999</v>
      </c>
      <c r="K72" s="118">
        <v>2.467964668</v>
      </c>
      <c r="L72" s="118">
        <v>1.7283952000000002E-2</v>
      </c>
      <c r="M72" s="118">
        <v>2.5573099999999998E-4</v>
      </c>
      <c r="N72" s="118">
        <v>3.4562643529999999</v>
      </c>
      <c r="O72" s="118">
        <v>0.17322318</v>
      </c>
      <c r="P72" s="118">
        <v>7.4643470000000003E-2</v>
      </c>
      <c r="Q72" s="118">
        <v>0.42862196499999999</v>
      </c>
      <c r="R72" s="118">
        <v>0.57044963000000004</v>
      </c>
      <c r="S72" s="118">
        <v>0.46920376600000002</v>
      </c>
      <c r="T72" s="118">
        <v>0.78139375600000005</v>
      </c>
      <c r="U72" s="118" t="s">
        <v>430</v>
      </c>
      <c r="V72" s="118">
        <v>15.726600828</v>
      </c>
      <c r="W72" s="118">
        <v>0.27296999999999999</v>
      </c>
      <c r="X72" s="118">
        <v>3.9784055999999998E-2</v>
      </c>
      <c r="Y72" s="118">
        <v>1.9258289000000001E-2</v>
      </c>
      <c r="Z72" s="118">
        <v>5.9775389999999996E-3</v>
      </c>
      <c r="AA72" s="118">
        <v>5.9934239999999998E-3</v>
      </c>
      <c r="AB72" s="118">
        <v>7.1013306999999998E-2</v>
      </c>
      <c r="AC72" s="118">
        <v>0.2487309</v>
      </c>
      <c r="AD72" s="118">
        <v>3.4950999999999998E-5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0.30872082499999998</v>
      </c>
      <c r="G74" s="118" t="s">
        <v>429</v>
      </c>
      <c r="H74" s="118">
        <v>8.8631599999999995E-4</v>
      </c>
      <c r="I74" s="118">
        <v>2.3508999999999999E-2</v>
      </c>
      <c r="J74" s="118">
        <v>2.8548E-2</v>
      </c>
      <c r="K74" s="118">
        <v>4.7419716000000001E-2</v>
      </c>
      <c r="L74" s="118">
        <v>5.4070699999999997E-4</v>
      </c>
      <c r="M74" s="118" t="s">
        <v>429</v>
      </c>
      <c r="N74" s="118">
        <v>4.6420967E-2</v>
      </c>
      <c r="O74" s="118">
        <v>2.1591140000000002E-3</v>
      </c>
      <c r="P74" s="118" t="s">
        <v>429</v>
      </c>
      <c r="Q74" s="118">
        <v>2.1591140000000002E-3</v>
      </c>
      <c r="R74" s="118">
        <v>1.0815619E-2</v>
      </c>
      <c r="S74" s="118">
        <v>2.2670864999999998E-2</v>
      </c>
      <c r="T74" s="118">
        <v>0.106591138</v>
      </c>
      <c r="U74" s="118" t="s">
        <v>429</v>
      </c>
      <c r="V74" s="118">
        <v>0.89279377500000001</v>
      </c>
      <c r="W74" s="118" t="s">
        <v>429</v>
      </c>
      <c r="X74" s="118">
        <v>2.8145710000000001E-3</v>
      </c>
      <c r="Y74" s="118">
        <v>3.3612580000000002E-3</v>
      </c>
      <c r="Z74" s="118">
        <v>8.7084700000000001E-4</v>
      </c>
      <c r="AA74" s="118">
        <v>1.207584E-3</v>
      </c>
      <c r="AB74" s="118">
        <v>2.3654260999999999E-2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3.2591E-3</v>
      </c>
      <c r="G76" s="15" t="s">
        <v>430</v>
      </c>
      <c r="H76" s="15" t="s">
        <v>430</v>
      </c>
      <c r="I76" s="15">
        <v>4.3371999999999997E-5</v>
      </c>
      <c r="J76" s="15">
        <v>6.1959999999999996E-5</v>
      </c>
      <c r="K76" s="15">
        <v>1.6359999999999999E-4</v>
      </c>
      <c r="L76" s="15" t="s">
        <v>430</v>
      </c>
      <c r="M76" s="15" t="s">
        <v>430</v>
      </c>
      <c r="N76" s="15">
        <v>1.4518999999999999E-3</v>
      </c>
      <c r="O76" s="15">
        <v>8.7000000000000001E-4</v>
      </c>
      <c r="P76" s="15">
        <v>5.416E-2</v>
      </c>
      <c r="Q76" s="15">
        <v>8.7000000000000001E-4</v>
      </c>
      <c r="R76" s="15" t="s">
        <v>430</v>
      </c>
      <c r="S76" s="15">
        <v>8.7000000000000001E-4</v>
      </c>
      <c r="T76" s="15" t="s">
        <v>430</v>
      </c>
      <c r="U76" s="15" t="s">
        <v>430</v>
      </c>
      <c r="V76" s="15">
        <v>8.7000000000000001E-4</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2.2799999999999999E-5</v>
      </c>
      <c r="G77" s="15" t="s">
        <v>430</v>
      </c>
      <c r="H77" s="15">
        <v>2.8774999999999998E-3</v>
      </c>
      <c r="I77" s="15">
        <v>5.1160499999999996E-3</v>
      </c>
      <c r="J77" s="15">
        <v>6.66002E-3</v>
      </c>
      <c r="K77" s="15">
        <v>2.5713059999999999E-2</v>
      </c>
      <c r="L77" s="15" t="s">
        <v>430</v>
      </c>
      <c r="M77" s="15" t="s">
        <v>430</v>
      </c>
      <c r="N77" s="15">
        <v>1.11971</v>
      </c>
      <c r="O77" s="15">
        <v>2.2466757020000001</v>
      </c>
      <c r="P77" s="15" t="s">
        <v>430</v>
      </c>
      <c r="Q77" s="15">
        <v>6.9036000000000002E-3</v>
      </c>
      <c r="R77" s="15" t="s">
        <v>430</v>
      </c>
      <c r="S77" s="15">
        <v>6.3750000000000001E-2</v>
      </c>
      <c r="T77" s="15">
        <v>1.3774E-3</v>
      </c>
      <c r="U77" s="15">
        <v>5.0659999999999999E-5</v>
      </c>
      <c r="V77" s="15">
        <v>30.112269999999999</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1.7489999999999999E-3</v>
      </c>
      <c r="L78" s="118" t="s">
        <v>428</v>
      </c>
      <c r="M78" s="15" t="s">
        <v>431</v>
      </c>
      <c r="N78" s="118" t="s">
        <v>428</v>
      </c>
      <c r="O78" s="118" t="s">
        <v>428</v>
      </c>
      <c r="P78" s="15" t="s">
        <v>431</v>
      </c>
      <c r="Q78" s="15" t="s">
        <v>431</v>
      </c>
      <c r="R78" s="118" t="s">
        <v>428</v>
      </c>
      <c r="S78" s="118">
        <v>0.06</v>
      </c>
      <c r="T78" s="118" t="s">
        <v>430</v>
      </c>
      <c r="U78" s="118" t="s">
        <v>430</v>
      </c>
      <c r="V78" s="118">
        <v>0.42494999999999999</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36.294256922000002</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0.1288</v>
      </c>
      <c r="G83" s="118" t="s">
        <v>428</v>
      </c>
      <c r="H83" s="118" t="s">
        <v>430</v>
      </c>
      <c r="I83" s="118">
        <v>3.2200000000000002E-3</v>
      </c>
      <c r="J83" s="118">
        <v>2.4150000000000001E-2</v>
      </c>
      <c r="K83" s="118">
        <v>0.13685</v>
      </c>
      <c r="L83" s="118">
        <v>1.8353999999999999E-4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19.059369007000001</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0.14660736799999999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3.40646527</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13.633384879999999</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6.756631316</v>
      </c>
      <c r="X90" s="118">
        <v>2.0405511000000001E-2</v>
      </c>
      <c r="Y90" s="118" t="s">
        <v>430</v>
      </c>
      <c r="Z90" s="118">
        <v>6.0972800000000001E-3</v>
      </c>
      <c r="AA90" s="118">
        <v>6.5274299999999999E-3</v>
      </c>
      <c r="AB90" s="118">
        <v>3.3030220999999998E-2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4.2736801999999997E-2</v>
      </c>
      <c r="F91" s="118">
        <v>0.71944999499999995</v>
      </c>
      <c r="G91" s="118">
        <v>5.1339999999999997E-2</v>
      </c>
      <c r="H91" s="118">
        <v>8.8341514999999995E-2</v>
      </c>
      <c r="I91" s="118">
        <v>1.457789507</v>
      </c>
      <c r="J91" s="118">
        <v>2.273449507</v>
      </c>
      <c r="K91" s="118">
        <v>2.4419195070000002</v>
      </c>
      <c r="L91" s="118">
        <v>0.113998616</v>
      </c>
      <c r="M91" s="118">
        <v>1.294469871</v>
      </c>
      <c r="N91" s="118">
        <v>0.103697225</v>
      </c>
      <c r="O91" s="118">
        <v>0.11495040500000001</v>
      </c>
      <c r="P91" s="118">
        <v>2.1287110000000001E-3</v>
      </c>
      <c r="Q91" s="118">
        <v>3.3846509999999998E-3</v>
      </c>
      <c r="R91" s="118">
        <v>7.5356379999999999E-3</v>
      </c>
      <c r="S91" s="118">
        <v>9.6009504050000007</v>
      </c>
      <c r="T91" s="118">
        <v>5.7475202000000003E-2</v>
      </c>
      <c r="U91" s="118" t="s">
        <v>431</v>
      </c>
      <c r="V91" s="118">
        <v>0.54011910799999996</v>
      </c>
      <c r="W91" s="118">
        <v>2.1287110000000001E-3</v>
      </c>
      <c r="X91" s="118">
        <v>2.2337391000000002E-2</v>
      </c>
      <c r="Y91" s="118">
        <v>1.5698730000000001E-3</v>
      </c>
      <c r="Z91" s="118">
        <v>1.174423E-3</v>
      </c>
      <c r="AA91" s="118">
        <v>1.542451E-3</v>
      </c>
      <c r="AB91" s="118">
        <v>2.6624137999999999E-2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3.2044900000000001E-2</v>
      </c>
      <c r="G92" s="118" t="s">
        <v>430</v>
      </c>
      <c r="H92" s="118">
        <v>4.7569999999999999E-3</v>
      </c>
      <c r="I92" s="118">
        <v>0.107706002</v>
      </c>
      <c r="J92" s="118">
        <v>0.30773143400000003</v>
      </c>
      <c r="K92" s="118">
        <v>0.30773143400000003</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5.9825976199999999</v>
      </c>
      <c r="G93" s="118" t="s">
        <v>430</v>
      </c>
      <c r="H93" s="118">
        <v>0.36671599999999999</v>
      </c>
      <c r="I93" s="118">
        <v>0.29080853000000001</v>
      </c>
      <c r="J93" s="118">
        <v>1.3120885689999999</v>
      </c>
      <c r="K93" s="118">
        <v>1.4956713939999999</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3.6945300000000001E-3</v>
      </c>
      <c r="F94" s="118">
        <v>9.9111501109999995</v>
      </c>
      <c r="G94" s="118" t="s">
        <v>430</v>
      </c>
      <c r="H94" s="118">
        <v>1.7921499999999999E-3</v>
      </c>
      <c r="I94" s="118">
        <v>0.211029992</v>
      </c>
      <c r="J94" s="118">
        <v>0.62758197599999999</v>
      </c>
      <c r="K94" s="118">
        <v>0.71826684699999999</v>
      </c>
      <c r="L94" s="118" t="s">
        <v>430</v>
      </c>
      <c r="M94" s="118">
        <v>7.4135499999999997E-3</v>
      </c>
      <c r="N94" s="118">
        <v>0.461061</v>
      </c>
      <c r="O94" s="118">
        <v>8.9999999999999993E-3</v>
      </c>
      <c r="P94" s="118">
        <v>1.09E-3</v>
      </c>
      <c r="Q94" s="118" t="s">
        <v>430</v>
      </c>
      <c r="R94" s="118">
        <v>0.22523899999999999</v>
      </c>
      <c r="S94" s="118">
        <v>0.18204400000000001</v>
      </c>
      <c r="T94" s="118">
        <v>6.1613066000000001E-2</v>
      </c>
      <c r="U94" s="118" t="s">
        <v>430</v>
      </c>
      <c r="V94" s="118">
        <v>0.63424999999999998</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5.8038422999999999E-2</v>
      </c>
      <c r="J95" s="118">
        <v>0.16582406499999999</v>
      </c>
      <c r="K95" s="118">
        <v>0.16582406499999999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1.2812714140000001</v>
      </c>
      <c r="F99" s="118">
        <v>41.636551867999998</v>
      </c>
      <c r="G99" s="118" t="s">
        <v>430</v>
      </c>
      <c r="H99" s="118">
        <v>20.063596545999999</v>
      </c>
      <c r="I99" s="118">
        <v>5.6957753999999999E-2</v>
      </c>
      <c r="J99" s="118">
        <v>0.206642308</v>
      </c>
      <c r="K99" s="118">
        <v>0.206642308</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1621.7670000000001</v>
      </c>
      <c r="AL99" s="31" t="s">
        <v>277</v>
      </c>
    </row>
    <row r="100" spans="1:38" ht="26.25" customHeight="1" thickBot="1" x14ac:dyDescent="0.25">
      <c r="A100" s="51" t="s">
        <v>274</v>
      </c>
      <c r="B100" s="51" t="s">
        <v>278</v>
      </c>
      <c r="C100" s="52" t="s">
        <v>279</v>
      </c>
      <c r="D100" s="65"/>
      <c r="E100" s="118">
        <v>1.155632488</v>
      </c>
      <c r="F100" s="118">
        <v>13.258639743</v>
      </c>
      <c r="G100" s="118" t="s">
        <v>430</v>
      </c>
      <c r="H100" s="118">
        <v>10.687038318000001</v>
      </c>
      <c r="I100" s="118">
        <v>3.4562270999999999E-2</v>
      </c>
      <c r="J100" s="118">
        <v>0.12550088700000001</v>
      </c>
      <c r="K100" s="118">
        <v>0.12550088700000001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2512.087</v>
      </c>
      <c r="AL100" s="31" t="s">
        <v>277</v>
      </c>
    </row>
    <row r="101" spans="1:38" ht="26.25" customHeight="1" thickBot="1" x14ac:dyDescent="0.25">
      <c r="A101" s="51" t="s">
        <v>274</v>
      </c>
      <c r="B101" s="51" t="s">
        <v>280</v>
      </c>
      <c r="C101" s="52" t="s">
        <v>281</v>
      </c>
      <c r="D101" s="65"/>
      <c r="E101" s="118">
        <v>1.031258E-2</v>
      </c>
      <c r="F101" s="118">
        <v>1.9610323999999998E-2</v>
      </c>
      <c r="G101" s="118" t="s">
        <v>430</v>
      </c>
      <c r="H101" s="118">
        <v>0.11040882</v>
      </c>
      <c r="I101" s="118">
        <v>5.1774899999999997E-4</v>
      </c>
      <c r="J101" s="118">
        <v>1.72583E-3</v>
      </c>
      <c r="K101" s="118">
        <v>1.72583E-3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523.10299999999995</v>
      </c>
      <c r="AL101" s="31" t="s">
        <v>277</v>
      </c>
    </row>
    <row r="102" spans="1:38" ht="26.25" customHeight="1" thickBot="1" x14ac:dyDescent="0.25">
      <c r="A102" s="51" t="s">
        <v>274</v>
      </c>
      <c r="B102" s="51" t="s">
        <v>282</v>
      </c>
      <c r="C102" s="52" t="s">
        <v>283</v>
      </c>
      <c r="D102" s="65"/>
      <c r="E102" s="118">
        <v>0.76661042999999995</v>
      </c>
      <c r="F102" s="118">
        <v>3.3507829830000002</v>
      </c>
      <c r="G102" s="118" t="s">
        <v>430</v>
      </c>
      <c r="H102" s="118">
        <v>18.287980606000001</v>
      </c>
      <c r="I102" s="118">
        <v>4.6260831000000002E-2</v>
      </c>
      <c r="J102" s="118">
        <v>0.97427318399999996</v>
      </c>
      <c r="K102" s="118">
        <v>0.97427318399999996</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7005.0810000000001</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0.17848449499999999</v>
      </c>
      <c r="F104" s="118">
        <v>0.39995913700000002</v>
      </c>
      <c r="G104" s="118" t="s">
        <v>430</v>
      </c>
      <c r="H104" s="118">
        <v>1.424007587</v>
      </c>
      <c r="I104" s="118">
        <v>2.1655429E-2</v>
      </c>
      <c r="J104" s="118">
        <v>7.2257461999999995E-2</v>
      </c>
      <c r="K104" s="118">
        <v>7.2257461999999995E-2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292.05099999999999</v>
      </c>
      <c r="AL104" s="31" t="s">
        <v>277</v>
      </c>
    </row>
    <row r="105" spans="1:38" ht="26.25" customHeight="1" thickBot="1" x14ac:dyDescent="0.25">
      <c r="A105" s="51" t="s">
        <v>274</v>
      </c>
      <c r="B105" s="51" t="s">
        <v>288</v>
      </c>
      <c r="C105" s="52" t="s">
        <v>289</v>
      </c>
      <c r="D105" s="65"/>
      <c r="E105" s="118">
        <v>0.168454834</v>
      </c>
      <c r="F105" s="118">
        <v>0.247396479</v>
      </c>
      <c r="G105" s="118" t="s">
        <v>430</v>
      </c>
      <c r="H105" s="118">
        <v>1.8303136529999999</v>
      </c>
      <c r="I105" s="118">
        <v>5.8422979999999999E-2</v>
      </c>
      <c r="J105" s="118">
        <v>9.1807540000000007E-2</v>
      </c>
      <c r="K105" s="118">
        <v>9.1807540000000007E-2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117.307</v>
      </c>
      <c r="AL105" s="31" t="s">
        <v>277</v>
      </c>
    </row>
    <row r="106" spans="1:38" ht="26.25" customHeight="1" thickBot="1" x14ac:dyDescent="0.25">
      <c r="A106" s="51" t="s">
        <v>274</v>
      </c>
      <c r="B106" s="51" t="s">
        <v>290</v>
      </c>
      <c r="C106" s="52" t="s">
        <v>291</v>
      </c>
      <c r="D106" s="65"/>
      <c r="E106" s="118">
        <v>2.33771E-4</v>
      </c>
      <c r="F106" s="118">
        <v>2.7417499999999998E-4</v>
      </c>
      <c r="G106" s="118" t="s">
        <v>430</v>
      </c>
      <c r="H106" s="118">
        <v>3.5886960000000002E-3</v>
      </c>
      <c r="I106" s="118">
        <v>1.078E-4</v>
      </c>
      <c r="J106" s="118">
        <v>1.7248E-4</v>
      </c>
      <c r="K106" s="118">
        <v>1.7248E-4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1.0780000000000001</v>
      </c>
      <c r="AL106" s="31" t="s">
        <v>277</v>
      </c>
    </row>
    <row r="107" spans="1:38" ht="26.25" customHeight="1" thickBot="1" x14ac:dyDescent="0.25">
      <c r="A107" s="51" t="s">
        <v>274</v>
      </c>
      <c r="B107" s="51" t="s">
        <v>292</v>
      </c>
      <c r="C107" s="52" t="s">
        <v>293</v>
      </c>
      <c r="D107" s="65"/>
      <c r="E107" s="118">
        <v>0.127249957</v>
      </c>
      <c r="F107" s="118">
        <v>3.435676511</v>
      </c>
      <c r="G107" s="118" t="s">
        <v>430</v>
      </c>
      <c r="H107" s="118">
        <v>9.5451037680000006</v>
      </c>
      <c r="I107" s="118">
        <v>0.16536793999999999</v>
      </c>
      <c r="J107" s="118">
        <v>2.697749596</v>
      </c>
      <c r="K107" s="118">
        <v>2.697749596</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57655.773000000001</v>
      </c>
      <c r="AL107" s="31" t="s">
        <v>277</v>
      </c>
    </row>
    <row r="108" spans="1:38" ht="26.25" customHeight="1" thickBot="1" x14ac:dyDescent="0.25">
      <c r="A108" s="51" t="s">
        <v>274</v>
      </c>
      <c r="B108" s="51" t="s">
        <v>294</v>
      </c>
      <c r="C108" s="52" t="s">
        <v>295</v>
      </c>
      <c r="D108" s="65"/>
      <c r="E108" s="118">
        <v>6.4179915000000004E-2</v>
      </c>
      <c r="F108" s="118">
        <v>3.4051759709999998</v>
      </c>
      <c r="G108" s="118" t="s">
        <v>430</v>
      </c>
      <c r="H108" s="118">
        <v>2.6442849709999998</v>
      </c>
      <c r="I108" s="118">
        <v>8.9072800999999993E-2</v>
      </c>
      <c r="J108" s="118">
        <v>1.1935755349999999</v>
      </c>
      <c r="K108" s="118">
        <v>1.1935755349999999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45425.720999999998</v>
      </c>
      <c r="AL108" s="31" t="s">
        <v>277</v>
      </c>
    </row>
    <row r="109" spans="1:38" ht="26.25" customHeight="1" thickBot="1" x14ac:dyDescent="0.25">
      <c r="A109" s="51" t="s">
        <v>274</v>
      </c>
      <c r="B109" s="51" t="s">
        <v>296</v>
      </c>
      <c r="C109" s="52" t="s">
        <v>297</v>
      </c>
      <c r="D109" s="65"/>
      <c r="E109" s="118">
        <v>4.9337749999999996E-3</v>
      </c>
      <c r="F109" s="118">
        <v>6.0449702000000001E-2</v>
      </c>
      <c r="G109" s="118" t="s">
        <v>430</v>
      </c>
      <c r="H109" s="118">
        <v>0.81683986900000005</v>
      </c>
      <c r="I109" s="118">
        <v>3.8488952999999999E-2</v>
      </c>
      <c r="J109" s="118">
        <v>8.2069492999999993E-2</v>
      </c>
      <c r="K109" s="118">
        <v>8.2069492999999993E-2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862.98099999999999</v>
      </c>
      <c r="AL109" s="31" t="s">
        <v>277</v>
      </c>
    </row>
    <row r="110" spans="1:38" ht="26.25" customHeight="1" thickBot="1" x14ac:dyDescent="0.25">
      <c r="A110" s="51" t="s">
        <v>274</v>
      </c>
      <c r="B110" s="51" t="s">
        <v>298</v>
      </c>
      <c r="C110" s="52" t="s">
        <v>299</v>
      </c>
      <c r="D110" s="65"/>
      <c r="E110" s="118">
        <v>1.9832780000000002E-3</v>
      </c>
      <c r="F110" s="118">
        <v>3.9476398000000003E-2</v>
      </c>
      <c r="G110" s="118" t="s">
        <v>430</v>
      </c>
      <c r="H110" s="118">
        <v>0.15858341000000001</v>
      </c>
      <c r="I110" s="118">
        <v>3.9772030000000003E-3</v>
      </c>
      <c r="J110" s="118">
        <v>8.3059836999999997E-2</v>
      </c>
      <c r="K110" s="118">
        <v>8.3059836999999997E-2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815.68600000000004</v>
      </c>
      <c r="AL110" s="31" t="s">
        <v>277</v>
      </c>
    </row>
    <row r="111" spans="1:38" ht="26.25" customHeight="1" thickBot="1" x14ac:dyDescent="0.25">
      <c r="A111" s="51" t="s">
        <v>274</v>
      </c>
      <c r="B111" s="51" t="s">
        <v>300</v>
      </c>
      <c r="C111" s="52" t="s">
        <v>301</v>
      </c>
      <c r="D111" s="65"/>
      <c r="E111" s="118">
        <v>2.2779358E-2</v>
      </c>
      <c r="F111" s="118">
        <v>0.34886791700000003</v>
      </c>
      <c r="G111" s="118" t="s">
        <v>430</v>
      </c>
      <c r="H111" s="118">
        <v>0.34124850099999998</v>
      </c>
      <c r="I111" s="118">
        <v>4.3978580000000001E-3</v>
      </c>
      <c r="J111" s="118">
        <v>8.8017800000000004E-3</v>
      </c>
      <c r="K111" s="118">
        <v>8.8017800000000004E-3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1071.184</v>
      </c>
      <c r="AL111" s="31" t="s">
        <v>277</v>
      </c>
    </row>
    <row r="112" spans="1:38" ht="26.25" customHeight="1" thickBot="1" x14ac:dyDescent="0.25">
      <c r="A112" s="51" t="s">
        <v>302</v>
      </c>
      <c r="B112" s="51" t="s">
        <v>303</v>
      </c>
      <c r="C112" s="52" t="s">
        <v>304</v>
      </c>
      <c r="D112" s="53"/>
      <c r="E112" s="118">
        <v>10.571128064</v>
      </c>
      <c r="F112" s="118" t="s">
        <v>430</v>
      </c>
      <c r="G112" s="118" t="s">
        <v>430</v>
      </c>
      <c r="H112" s="118">
        <v>12.005062749</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268108903.30500001</v>
      </c>
      <c r="AL112" s="31" t="s">
        <v>445</v>
      </c>
    </row>
    <row r="113" spans="1:38" ht="26.25" customHeight="1" thickBot="1" x14ac:dyDescent="0.25">
      <c r="A113" s="51" t="s">
        <v>302</v>
      </c>
      <c r="B113" s="66" t="s">
        <v>305</v>
      </c>
      <c r="C113" s="67" t="s">
        <v>306</v>
      </c>
      <c r="D113" s="53"/>
      <c r="E113" s="118">
        <v>15.039495745</v>
      </c>
      <c r="F113" s="118">
        <v>9.7095669969999996</v>
      </c>
      <c r="G113" s="118" t="s">
        <v>430</v>
      </c>
      <c r="H113" s="118">
        <v>34.747906417999999</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310.228195798</v>
      </c>
      <c r="AL113" s="31" t="s">
        <v>146</v>
      </c>
    </row>
    <row r="114" spans="1:38" ht="26.25" customHeight="1" thickBot="1" x14ac:dyDescent="0.25">
      <c r="A114" s="51" t="s">
        <v>302</v>
      </c>
      <c r="B114" s="66" t="s">
        <v>307</v>
      </c>
      <c r="C114" s="67" t="s">
        <v>308</v>
      </c>
      <c r="D114" s="53"/>
      <c r="E114" s="118">
        <v>2.4997660000000001E-2</v>
      </c>
      <c r="F114" s="118" t="s">
        <v>430</v>
      </c>
      <c r="G114" s="118" t="s">
        <v>430</v>
      </c>
      <c r="H114" s="118">
        <v>6.2114555000000002E-2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0.63400000000000001</v>
      </c>
      <c r="AL114" s="31" t="s">
        <v>146</v>
      </c>
    </row>
    <row r="115" spans="1:38" ht="26.25" customHeight="1" thickBot="1" x14ac:dyDescent="0.25">
      <c r="A115" s="51" t="s">
        <v>302</v>
      </c>
      <c r="B115" s="66" t="s">
        <v>309</v>
      </c>
      <c r="C115" s="67" t="s">
        <v>310</v>
      </c>
      <c r="D115" s="53"/>
      <c r="E115" s="118">
        <v>0.287827946</v>
      </c>
      <c r="F115" s="118" t="s">
        <v>430</v>
      </c>
      <c r="G115" s="118" t="s">
        <v>430</v>
      </c>
      <c r="H115" s="118">
        <v>0.55047214300000002</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7.3</v>
      </c>
      <c r="AL115" s="31" t="s">
        <v>146</v>
      </c>
    </row>
    <row r="116" spans="1:38" ht="26.25" customHeight="1" thickBot="1" x14ac:dyDescent="0.25">
      <c r="A116" s="51" t="s">
        <v>302</v>
      </c>
      <c r="B116" s="51" t="s">
        <v>311</v>
      </c>
      <c r="C116" s="57" t="s">
        <v>312</v>
      </c>
      <c r="D116" s="53"/>
      <c r="E116" s="118">
        <v>2.5495347270000002</v>
      </c>
      <c r="F116" s="118">
        <v>0.29448244699999998</v>
      </c>
      <c r="G116" s="118" t="s">
        <v>430</v>
      </c>
      <c r="H116" s="118">
        <v>1.8714307910000001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64.662253199999995</v>
      </c>
      <c r="AL116" s="31" t="s">
        <v>146</v>
      </c>
    </row>
    <row r="117" spans="1:38" ht="26.25" customHeight="1" thickBot="1" x14ac:dyDescent="0.25">
      <c r="A117" s="51" t="s">
        <v>302</v>
      </c>
      <c r="B117" s="51" t="s">
        <v>313</v>
      </c>
      <c r="C117" s="57" t="s">
        <v>314</v>
      </c>
      <c r="D117" s="53"/>
      <c r="E117" s="118">
        <v>2.5224111300000001</v>
      </c>
      <c r="F117" s="118" t="s">
        <v>430</v>
      </c>
      <c r="G117" s="118" t="s">
        <v>430</v>
      </c>
      <c r="H117" s="118">
        <v>1.856677189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11.562615788</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1.4975649390000001</v>
      </c>
      <c r="G121" s="118" t="s">
        <v>428</v>
      </c>
      <c r="H121" s="118">
        <v>1.821428571</v>
      </c>
      <c r="I121" s="118">
        <v>4.6300436E-2</v>
      </c>
      <c r="J121" s="118">
        <v>0.79364875199999996</v>
      </c>
      <c r="K121" s="118">
        <v>0.79364875199999996</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3.0434072999999999E-2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4.4479966690000001</v>
      </c>
      <c r="W122" s="118" t="s">
        <v>430</v>
      </c>
      <c r="X122" s="118" t="s">
        <v>430</v>
      </c>
      <c r="Y122" s="118" t="s">
        <v>430</v>
      </c>
      <c r="Z122" s="118" t="s">
        <v>430</v>
      </c>
      <c r="AA122" s="118" t="s">
        <v>430</v>
      </c>
      <c r="AB122" s="118" t="s">
        <v>430</v>
      </c>
      <c r="AC122" s="118">
        <v>0.74913249999999998</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5.0848780000000001E-3</v>
      </c>
      <c r="F125" s="118">
        <v>0.36530008800000002</v>
      </c>
      <c r="G125" s="118">
        <v>3.5255149999999999E-3</v>
      </c>
      <c r="H125" s="118" t="s">
        <v>430</v>
      </c>
      <c r="I125" s="118">
        <v>4.1494599999999998E-3</v>
      </c>
      <c r="J125" s="118">
        <v>8.8919240000000007E-3</v>
      </c>
      <c r="K125" s="118">
        <v>2.0708164000000001E-2</v>
      </c>
      <c r="L125" s="118" t="s">
        <v>431</v>
      </c>
      <c r="M125" s="118">
        <v>0.54250178299999996</v>
      </c>
      <c r="N125" s="118" t="s">
        <v>430</v>
      </c>
      <c r="O125" s="118" t="s">
        <v>430</v>
      </c>
      <c r="P125" s="118" t="s">
        <v>430</v>
      </c>
      <c r="Q125" s="118" t="s">
        <v>430</v>
      </c>
      <c r="R125" s="118" t="s">
        <v>430</v>
      </c>
      <c r="S125" s="118" t="s">
        <v>430</v>
      </c>
      <c r="T125" s="118" t="s">
        <v>430</v>
      </c>
      <c r="U125" s="118" t="s">
        <v>430</v>
      </c>
      <c r="V125" s="118" t="s">
        <v>430</v>
      </c>
      <c r="W125" s="118">
        <v>1.5254633E-2</v>
      </c>
      <c r="X125" s="118">
        <v>5.6365E-5</v>
      </c>
      <c r="Y125" s="118">
        <v>1.2147E-4</v>
      </c>
      <c r="Z125" s="118">
        <v>3.6031000000000001E-5</v>
      </c>
      <c r="AA125" s="118">
        <v>6.956E-6</v>
      </c>
      <c r="AB125" s="118">
        <v>2.2082300000000001E-4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0.84224655000000004</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0.10072692</v>
      </c>
      <c r="F127" s="118" t="s">
        <v>430</v>
      </c>
      <c r="G127" s="118">
        <v>5.9876599999999997E-3</v>
      </c>
      <c r="H127" s="118">
        <v>0.46229569199999998</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7.6871024999999996E-2</v>
      </c>
      <c r="F133" s="118">
        <v>1.2113009999999999E-3</v>
      </c>
      <c r="G133" s="118">
        <v>1.0529001E-2</v>
      </c>
      <c r="H133" s="118" t="s">
        <v>431</v>
      </c>
      <c r="I133" s="118">
        <v>9.3176999999999995E-4</v>
      </c>
      <c r="J133" s="118">
        <v>9.3176999999999995E-4</v>
      </c>
      <c r="K133" s="118">
        <v>9.3176999999999995E-4</v>
      </c>
      <c r="L133" s="118" t="s">
        <v>431</v>
      </c>
      <c r="M133" s="118">
        <v>1.3044780000000001E-2</v>
      </c>
      <c r="N133" s="118">
        <v>8.0637000000000005E-4</v>
      </c>
      <c r="O133" s="118">
        <v>1.3506600000000001E-4</v>
      </c>
      <c r="P133" s="118">
        <v>1.8635399999999999E-3</v>
      </c>
      <c r="Q133" s="118">
        <v>3.6545799999999998E-4</v>
      </c>
      <c r="R133" s="118">
        <v>3.6411499999999998E-4</v>
      </c>
      <c r="S133" s="118">
        <v>3.3377199999999997E-4</v>
      </c>
      <c r="T133" s="118">
        <v>4.6534799999999998E-4</v>
      </c>
      <c r="U133" s="118">
        <v>5.3113599999999998E-4</v>
      </c>
      <c r="V133" s="118">
        <v>4.2995680000000001E-3</v>
      </c>
      <c r="W133" s="118">
        <v>7.2500799999999997E-4</v>
      </c>
      <c r="X133" s="118">
        <v>3.5400000000000002E-7</v>
      </c>
      <c r="Y133" s="118">
        <v>1.9399999999999999E-7</v>
      </c>
      <c r="Z133" s="118">
        <v>1.73E-7</v>
      </c>
      <c r="AA133" s="118">
        <v>1.8799999999999999E-7</v>
      </c>
      <c r="AB133" s="118">
        <v>9.09E-7</v>
      </c>
      <c r="AC133" s="118">
        <v>4.0278240000000002E-3</v>
      </c>
      <c r="AD133" s="118">
        <v>1.1009385999999999E-2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3.4804583E-2</v>
      </c>
      <c r="F135" s="118">
        <v>7.5635692000000004E-2</v>
      </c>
      <c r="G135" s="118">
        <v>1.4557839999999999E-3</v>
      </c>
      <c r="H135" s="118">
        <v>5.219184E-3</v>
      </c>
      <c r="I135" s="118">
        <v>0.143055711</v>
      </c>
      <c r="J135" s="118">
        <v>0.15285246</v>
      </c>
      <c r="K135" s="118">
        <v>0.15975339399999999</v>
      </c>
      <c r="L135" s="118">
        <v>2.8080859999999999E-2</v>
      </c>
      <c r="M135" s="118">
        <v>1.3879578029999999</v>
      </c>
      <c r="N135" s="118">
        <v>9.1571910000000003E-3</v>
      </c>
      <c r="O135" s="118">
        <v>3.8633719999999999E-3</v>
      </c>
      <c r="P135" s="118">
        <v>3.9496999999999998E-5</v>
      </c>
      <c r="Q135" s="118">
        <v>1.7918983999999999E-2</v>
      </c>
      <c r="R135" s="118">
        <v>1.6221790000000001E-3</v>
      </c>
      <c r="S135" s="118">
        <v>6.0895009999999998E-3</v>
      </c>
      <c r="T135" s="118">
        <v>1.4105899999999999E-4</v>
      </c>
      <c r="U135" s="118">
        <v>2.3017939999999998E-3</v>
      </c>
      <c r="V135" s="118">
        <v>0.42142112799999998</v>
      </c>
      <c r="W135" s="118">
        <v>0.28307656199999998</v>
      </c>
      <c r="X135" s="118">
        <v>7.9929750999999993E-2</v>
      </c>
      <c r="Y135" s="118">
        <v>0.154019929</v>
      </c>
      <c r="Z135" s="118">
        <v>0.119688509</v>
      </c>
      <c r="AA135" s="118">
        <v>5.0075950000000001E-3</v>
      </c>
      <c r="AB135" s="118">
        <v>0.35864578499999999</v>
      </c>
      <c r="AC135" s="118">
        <v>3.52648E-4</v>
      </c>
      <c r="AD135" s="118">
        <v>4.2320000000000003E-6</v>
      </c>
      <c r="AE135" s="117"/>
      <c r="AF135" s="15" t="s">
        <v>430</v>
      </c>
      <c r="AG135" s="15" t="s">
        <v>430</v>
      </c>
      <c r="AH135" s="15" t="s">
        <v>430</v>
      </c>
      <c r="AI135" s="15" t="s">
        <v>430</v>
      </c>
      <c r="AJ135" s="15" t="s">
        <v>430</v>
      </c>
      <c r="AK135" s="15">
        <v>27.186</v>
      </c>
      <c r="AL135" s="31" t="s">
        <v>146</v>
      </c>
    </row>
    <row r="136" spans="1:38" ht="26.25" customHeight="1" thickBot="1" x14ac:dyDescent="0.25">
      <c r="A136" s="51" t="s">
        <v>330</v>
      </c>
      <c r="B136" s="51" t="s">
        <v>359</v>
      </c>
      <c r="C136" s="52" t="s">
        <v>360</v>
      </c>
      <c r="D136" s="53"/>
      <c r="E136" s="118" t="s">
        <v>431</v>
      </c>
      <c r="F136" s="118">
        <v>2.9358914999999999E-2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3.71449E-3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8.1798640000000006E-2</v>
      </c>
      <c r="F139" s="118">
        <v>0.99752500700000002</v>
      </c>
      <c r="G139" s="118">
        <v>1.805944E-2</v>
      </c>
      <c r="H139" s="118">
        <v>0.12110448</v>
      </c>
      <c r="I139" s="118">
        <v>0.40236207600000001</v>
      </c>
      <c r="J139" s="118">
        <v>0.43574927600000002</v>
      </c>
      <c r="K139" s="118">
        <v>0.46050175599999998</v>
      </c>
      <c r="L139" s="118">
        <v>9.8894798000000006E-2</v>
      </c>
      <c r="M139" s="118">
        <v>6.5560320000000001</v>
      </c>
      <c r="N139" s="118">
        <v>4.4162159999999999E-2</v>
      </c>
      <c r="O139" s="118">
        <v>2.12614E-2</v>
      </c>
      <c r="P139" s="118">
        <v>3.2216300000000001E-3</v>
      </c>
      <c r="Q139" s="118">
        <v>3.4110800000000001E-4</v>
      </c>
      <c r="R139" s="118">
        <v>3.7666480000000002E-2</v>
      </c>
      <c r="S139" s="118">
        <v>9.8188719999999993E-3</v>
      </c>
      <c r="T139" s="118">
        <v>3.2780159999999999E-3</v>
      </c>
      <c r="U139" s="118">
        <v>8.1798600000000004E-4</v>
      </c>
      <c r="V139" s="118">
        <v>0.8403602</v>
      </c>
      <c r="W139" s="118">
        <v>15.238906448</v>
      </c>
      <c r="X139" s="118">
        <v>0.1988056</v>
      </c>
      <c r="Y139" s="118">
        <v>0.182112</v>
      </c>
      <c r="Z139" s="118">
        <v>6.8747279999999994E-2</v>
      </c>
      <c r="AA139" s="118">
        <v>0.11624816</v>
      </c>
      <c r="AB139" s="118">
        <v>0.56591303999999998</v>
      </c>
      <c r="AC139" s="118">
        <v>8.1798640000000002E-3</v>
      </c>
      <c r="AD139" s="118">
        <v>9.8189000000000005E-5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3.2012216690000002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270.79686946599998</v>
      </c>
      <c r="F141" s="9">
        <f t="shared" si="0"/>
        <v>257.06217213499997</v>
      </c>
      <c r="G141" s="9">
        <f t="shared" si="0"/>
        <v>31.033582696999996</v>
      </c>
      <c r="H141" s="9">
        <f t="shared" si="0"/>
        <v>130.00433701499998</v>
      </c>
      <c r="I141" s="9">
        <f t="shared" si="0"/>
        <v>18.135753705000003</v>
      </c>
      <c r="J141" s="9">
        <f t="shared" si="0"/>
        <v>32.187180883000003</v>
      </c>
      <c r="K141" s="9">
        <f t="shared" si="0"/>
        <v>37.733787292999999</v>
      </c>
      <c r="L141" s="9">
        <f t="shared" si="0"/>
        <v>3.4800695600000009</v>
      </c>
      <c r="M141" s="9">
        <f t="shared" si="0"/>
        <v>526.48603963099993</v>
      </c>
      <c r="N141" s="9">
        <f t="shared" si="0"/>
        <v>8.8148920850000003</v>
      </c>
      <c r="O141" s="9">
        <f t="shared" si="0"/>
        <v>2.9146608630000004</v>
      </c>
      <c r="P141" s="9">
        <f t="shared" si="0"/>
        <v>0.69047434900000026</v>
      </c>
      <c r="Q141" s="9">
        <f t="shared" si="0"/>
        <v>0.80750709499999995</v>
      </c>
      <c r="R141" s="9">
        <f t="shared" si="0"/>
        <v>3.5117285679999992</v>
      </c>
      <c r="S141" s="9">
        <f t="shared" si="0"/>
        <v>109.75551916200001</v>
      </c>
      <c r="T141" s="9">
        <f t="shared" si="0"/>
        <v>2.1297375459999999</v>
      </c>
      <c r="U141" s="9">
        <f t="shared" si="0"/>
        <v>1.0135129190000001</v>
      </c>
      <c r="V141" s="9">
        <f t="shared" si="0"/>
        <v>102.82774828399999</v>
      </c>
      <c r="W141" s="9">
        <f t="shared" si="0"/>
        <v>31.846065294000006</v>
      </c>
      <c r="X141" s="9">
        <f t="shared" si="0"/>
        <v>1.8585674940000008</v>
      </c>
      <c r="Y141" s="9">
        <f t="shared" si="0"/>
        <v>1.7669707410000002</v>
      </c>
      <c r="Z141" s="9">
        <f t="shared" si="0"/>
        <v>0.99253138900000004</v>
      </c>
      <c r="AA141" s="9">
        <f t="shared" si="0"/>
        <v>0.89116808199999997</v>
      </c>
      <c r="AB141" s="9">
        <f t="shared" si="0"/>
        <v>5.9108934269999986</v>
      </c>
      <c r="AC141" s="9">
        <f t="shared" si="0"/>
        <v>4.3578374989999995</v>
      </c>
      <c r="AD141" s="9">
        <f t="shared" si="0"/>
        <v>0.33439123300000001</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28.002578741000001</v>
      </c>
      <c r="F143" s="5">
        <v>10.327656593</v>
      </c>
      <c r="G143" s="5">
        <v>0.101222595</v>
      </c>
      <c r="H143" s="5">
        <v>3.1295332299999998</v>
      </c>
      <c r="I143" s="5">
        <v>0.52052306400000004</v>
      </c>
      <c r="J143" s="5">
        <v>0.52052306400000004</v>
      </c>
      <c r="K143" s="5">
        <v>0.52052306400000004</v>
      </c>
      <c r="L143" s="5">
        <v>0.27162226900000003</v>
      </c>
      <c r="M143" s="5">
        <v>185.271466304</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232493.862376</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17.979226151999999</v>
      </c>
      <c r="F144" s="5">
        <v>0.91282287500000003</v>
      </c>
      <c r="G144" s="5">
        <v>2.0268999999999999E-2</v>
      </c>
      <c r="H144" s="5">
        <v>5.8993121000000003E-2</v>
      </c>
      <c r="I144" s="5">
        <v>0.49688546</v>
      </c>
      <c r="J144" s="5">
        <v>0.49688546</v>
      </c>
      <c r="K144" s="5">
        <v>0.49688546</v>
      </c>
      <c r="L144" s="5">
        <v>0.40368577999999999</v>
      </c>
      <c r="M144" s="5">
        <v>2.6705283149999999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46759.556907309998</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32.344084000999999</v>
      </c>
      <c r="F145" s="5">
        <v>3.809267411</v>
      </c>
      <c r="G145" s="5">
        <v>4.2685261000000002E-2</v>
      </c>
      <c r="H145" s="5">
        <v>0.287196811</v>
      </c>
      <c r="I145" s="5">
        <v>0.35994972400000003</v>
      </c>
      <c r="J145" s="5">
        <v>0.35994972400000003</v>
      </c>
      <c r="K145" s="5">
        <v>0.35994972400000003</v>
      </c>
      <c r="L145" s="5">
        <v>0.202088032</v>
      </c>
      <c r="M145" s="5">
        <v>9.8532034110000009</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90991.791942017997</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1.0831622400000001</v>
      </c>
      <c r="F146" s="5">
        <v>5.5658657030000001</v>
      </c>
      <c r="G146" s="5">
        <v>5.0965259999999997E-3</v>
      </c>
      <c r="H146" s="5">
        <v>6.1131129999999999E-3</v>
      </c>
      <c r="I146" s="5">
        <v>9.9920980000000006E-2</v>
      </c>
      <c r="J146" s="5">
        <v>9.9920980000000006E-2</v>
      </c>
      <c r="K146" s="5">
        <v>9.9920980000000006E-2</v>
      </c>
      <c r="L146" s="5">
        <v>1.458243E-2</v>
      </c>
      <c r="M146" s="5">
        <v>35.986686847000001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3666.3847759999999</v>
      </c>
      <c r="AL146" s="34" t="s">
        <v>60</v>
      </c>
    </row>
    <row r="147" spans="1:38" ht="26.25" customHeight="1" thickBot="1" x14ac:dyDescent="0.25">
      <c r="A147" s="76"/>
      <c r="B147" s="34" t="s">
        <v>383</v>
      </c>
      <c r="C147" s="77" t="s">
        <v>384</v>
      </c>
      <c r="D147" s="78" t="s">
        <v>376</v>
      </c>
      <c r="E147" s="5" t="s">
        <v>430</v>
      </c>
      <c r="F147" s="5">
        <v>1.580758761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74120.031340999994</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0.257470898</v>
      </c>
      <c r="J148" s="5">
        <v>1.4248126860000001</v>
      </c>
      <c r="K148" s="5">
        <v>1.4248126860000001</v>
      </c>
      <c r="L148" s="5" t="s">
        <v>430</v>
      </c>
      <c r="M148" s="5" t="s">
        <v>430</v>
      </c>
      <c r="N148" s="5" t="s">
        <v>430</v>
      </c>
      <c r="O148" s="5" t="s">
        <v>430</v>
      </c>
      <c r="P148" s="5" t="s">
        <v>428</v>
      </c>
      <c r="Q148" s="5" t="s">
        <v>430</v>
      </c>
      <c r="R148" s="5" t="s">
        <v>430</v>
      </c>
      <c r="S148" s="5" t="s">
        <v>430</v>
      </c>
      <c r="T148" s="5" t="s">
        <v>430</v>
      </c>
      <c r="U148" s="5" t="s">
        <v>430</v>
      </c>
      <c r="V148" s="5" t="s">
        <v>430</v>
      </c>
      <c r="W148" s="5" t="s">
        <v>428</v>
      </c>
      <c r="X148" s="5" t="s">
        <v>430</v>
      </c>
      <c r="Y148" s="5" t="s">
        <v>430</v>
      </c>
      <c r="Z148" s="5" t="s">
        <v>430</v>
      </c>
      <c r="AA148" s="5" t="s">
        <v>430</v>
      </c>
      <c r="AB148" s="5" t="s">
        <v>430</v>
      </c>
      <c r="AC148" s="5" t="s">
        <v>428</v>
      </c>
      <c r="AD148" s="5" t="s">
        <v>430</v>
      </c>
      <c r="AE148" s="44"/>
      <c r="AF148" s="5" t="s">
        <v>429</v>
      </c>
      <c r="AG148" s="5" t="s">
        <v>430</v>
      </c>
      <c r="AH148" s="5" t="s">
        <v>429</v>
      </c>
      <c r="AI148" s="5" t="s">
        <v>429</v>
      </c>
      <c r="AJ148" s="5" t="s">
        <v>429</v>
      </c>
      <c r="AK148" s="5">
        <v>131827.05243872001</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0.17343420000000001</v>
      </c>
      <c r="J149" s="5">
        <v>1.156227994</v>
      </c>
      <c r="K149" s="5">
        <v>1.156227994</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131827.05243872001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270.79686946599998</v>
      </c>
      <c r="F152" s="7">
        <f t="shared" si="1"/>
        <v>257.06217213499997</v>
      </c>
      <c r="G152" s="7">
        <f t="shared" si="1"/>
        <v>31.033582696999996</v>
      </c>
      <c r="H152" s="7">
        <f t="shared" si="1"/>
        <v>130.00433701499998</v>
      </c>
      <c r="I152" s="7">
        <f t="shared" si="1"/>
        <v>18.135753705000003</v>
      </c>
      <c r="J152" s="7">
        <f t="shared" si="1"/>
        <v>32.187180883000003</v>
      </c>
      <c r="K152" s="7">
        <f t="shared" si="1"/>
        <v>37.733787292999999</v>
      </c>
      <c r="L152" s="7">
        <f t="shared" si="1"/>
        <v>3.4800695600000009</v>
      </c>
      <c r="M152" s="7">
        <f t="shared" si="1"/>
        <v>526.48603963099993</v>
      </c>
      <c r="N152" s="7">
        <f t="shared" si="1"/>
        <v>8.8148920850000003</v>
      </c>
      <c r="O152" s="7">
        <f t="shared" si="1"/>
        <v>2.9146608630000004</v>
      </c>
      <c r="P152" s="7">
        <f t="shared" si="1"/>
        <v>0.69047434900000026</v>
      </c>
      <c r="Q152" s="7">
        <f t="shared" si="1"/>
        <v>0.80750709499999995</v>
      </c>
      <c r="R152" s="7">
        <f t="shared" si="1"/>
        <v>3.5117285679999992</v>
      </c>
      <c r="S152" s="7">
        <f t="shared" si="1"/>
        <v>109.75551916200001</v>
      </c>
      <c r="T152" s="7">
        <f t="shared" si="1"/>
        <v>2.1297375459999999</v>
      </c>
      <c r="U152" s="7">
        <f t="shared" si="1"/>
        <v>1.0135129190000001</v>
      </c>
      <c r="V152" s="7">
        <f t="shared" si="1"/>
        <v>102.82774828399999</v>
      </c>
      <c r="W152" s="7">
        <f t="shared" si="1"/>
        <v>31.846065294000006</v>
      </c>
      <c r="X152" s="7">
        <f t="shared" si="1"/>
        <v>1.8585674940000008</v>
      </c>
      <c r="Y152" s="7">
        <f t="shared" si="1"/>
        <v>1.7669707410000002</v>
      </c>
      <c r="Z152" s="7">
        <f t="shared" si="1"/>
        <v>0.99253138900000004</v>
      </c>
      <c r="AA152" s="7">
        <f t="shared" si="1"/>
        <v>0.89116808199999997</v>
      </c>
      <c r="AB152" s="7">
        <f t="shared" si="1"/>
        <v>5.9108934269999986</v>
      </c>
      <c r="AC152" s="7">
        <f t="shared" si="1"/>
        <v>4.3578374989999995</v>
      </c>
      <c r="AD152" s="7">
        <f t="shared" si="1"/>
        <v>0.33439123300000001</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270.79686946599998</v>
      </c>
      <c r="F154" s="7">
        <f>SUM(F$141, F$153, -1 * IF(OR($B$6=2005,$B$6&gt;=2020),SUM(F$99:F$122),0), IF(AND(ISNUMBER(SEARCH($B$4,"AT|BE|CH|GB|IE|LT|LU")),SUM(F$143:F$149)&gt;0),SUM(F$143:F$149)-SUM(F$27:F$33),0))</f>
        <v>257.06217213499997</v>
      </c>
      <c r="G154" s="7">
        <f t="shared" ref="G154:AD154" si="2">SUM(G$141, G$153, IF(AND(ISNUMBER(SEARCH($B$4,"AT|BE|CH|GB|IE|LT|LU")),SUM(G$143:G$149)&gt;0),SUM(G$143:G$149)-SUM(G$27:G$33),0))</f>
        <v>31.033582696999996</v>
      </c>
      <c r="H154" s="7">
        <f t="shared" si="2"/>
        <v>130.00433701499998</v>
      </c>
      <c r="I154" s="7">
        <f t="shared" si="2"/>
        <v>18.135753705000003</v>
      </c>
      <c r="J154" s="7">
        <f t="shared" si="2"/>
        <v>32.187180883000003</v>
      </c>
      <c r="K154" s="7">
        <f t="shared" si="2"/>
        <v>37.733787292999999</v>
      </c>
      <c r="L154" s="7">
        <f t="shared" si="2"/>
        <v>3.4800695600000009</v>
      </c>
      <c r="M154" s="7">
        <f t="shared" si="2"/>
        <v>526.48603963099993</v>
      </c>
      <c r="N154" s="7">
        <f t="shared" si="2"/>
        <v>8.8148920850000003</v>
      </c>
      <c r="O154" s="7">
        <f t="shared" si="2"/>
        <v>2.9146608630000004</v>
      </c>
      <c r="P154" s="7">
        <f t="shared" si="2"/>
        <v>0.69047434900000026</v>
      </c>
      <c r="Q154" s="7">
        <f t="shared" si="2"/>
        <v>0.80750709499999995</v>
      </c>
      <c r="R154" s="7">
        <f t="shared" si="2"/>
        <v>3.5117285679999992</v>
      </c>
      <c r="S154" s="7">
        <f t="shared" si="2"/>
        <v>109.75551916200001</v>
      </c>
      <c r="T154" s="7">
        <f t="shared" si="2"/>
        <v>2.1297375459999999</v>
      </c>
      <c r="U154" s="7">
        <f t="shared" si="2"/>
        <v>1.0135129190000001</v>
      </c>
      <c r="V154" s="7">
        <f t="shared" si="2"/>
        <v>102.82774828399999</v>
      </c>
      <c r="W154" s="7">
        <f t="shared" si="2"/>
        <v>31.846065294000006</v>
      </c>
      <c r="X154" s="7">
        <f t="shared" si="2"/>
        <v>1.8585674940000008</v>
      </c>
      <c r="Y154" s="7">
        <f t="shared" si="2"/>
        <v>1.7669707410000002</v>
      </c>
      <c r="Z154" s="7">
        <f t="shared" si="2"/>
        <v>0.99253138900000004</v>
      </c>
      <c r="AA154" s="7">
        <f t="shared" si="2"/>
        <v>0.89116808199999997</v>
      </c>
      <c r="AB154" s="7">
        <f t="shared" si="2"/>
        <v>5.9108934269999986</v>
      </c>
      <c r="AC154" s="7">
        <f t="shared" si="2"/>
        <v>4.3578374989999995</v>
      </c>
      <c r="AD154" s="7">
        <f t="shared" si="2"/>
        <v>0.33439123300000001</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44.111568265999999</v>
      </c>
      <c r="F157" s="12">
        <v>0.57446926799999998</v>
      </c>
      <c r="G157" s="12">
        <v>2.48138155</v>
      </c>
      <c r="H157" s="12" t="s">
        <v>428</v>
      </c>
      <c r="I157" s="12">
        <v>0.42296434500000002</v>
      </c>
      <c r="J157" s="12">
        <v>0.42296434500000002</v>
      </c>
      <c r="K157" s="12">
        <v>0.42296434500000002</v>
      </c>
      <c r="L157" s="12">
        <v>3.6677530999999999E-2</v>
      </c>
      <c r="M157" s="12">
        <v>5.2193917819999998</v>
      </c>
      <c r="N157" s="12" t="s">
        <v>428</v>
      </c>
      <c r="O157" s="12" t="s">
        <v>428</v>
      </c>
      <c r="P157" s="12" t="s">
        <v>428</v>
      </c>
      <c r="Q157" s="12" t="s">
        <v>428</v>
      </c>
      <c r="R157" s="12" t="s">
        <v>428</v>
      </c>
      <c r="S157" s="12" t="s">
        <v>428</v>
      </c>
      <c r="T157" s="12" t="s">
        <v>428</v>
      </c>
      <c r="U157" s="12" t="s">
        <v>428</v>
      </c>
      <c r="V157" s="12" t="s">
        <v>428</v>
      </c>
      <c r="W157" s="12">
        <v>1.4315389E-2</v>
      </c>
      <c r="X157" s="12">
        <v>3.8953759999999999E-3</v>
      </c>
      <c r="Y157" s="12">
        <v>4.2719999999999999E-6</v>
      </c>
      <c r="Z157" s="12">
        <v>9.5890839999999995E-3</v>
      </c>
      <c r="AA157" s="12">
        <v>2.3898579999999999E-3</v>
      </c>
      <c r="AB157" s="12">
        <v>1.5878590000000001E-2</v>
      </c>
      <c r="AC157" s="12" t="s">
        <v>428</v>
      </c>
      <c r="AD157" s="12" t="s">
        <v>428</v>
      </c>
      <c r="AE157" s="44"/>
      <c r="AF157" s="12">
        <v>130142.192267986</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5.9594112999999997E-2</v>
      </c>
      <c r="F158" s="12">
        <v>3.8854588000000002E-2</v>
      </c>
      <c r="G158" s="12">
        <v>6.9193900000000001E-3</v>
      </c>
      <c r="H158" s="12" t="s">
        <v>428</v>
      </c>
      <c r="I158" s="12">
        <v>4.8899920000000001E-3</v>
      </c>
      <c r="J158" s="12">
        <v>4.8899920000000001E-3</v>
      </c>
      <c r="K158" s="12">
        <v>4.8899920000000001E-3</v>
      </c>
      <c r="L158" s="12">
        <v>1.7202059999999999E-3</v>
      </c>
      <c r="M158" s="12">
        <v>0.72419487900000001</v>
      </c>
      <c r="N158" s="12">
        <v>0.392476467</v>
      </c>
      <c r="O158" s="12" t="s">
        <v>428</v>
      </c>
      <c r="P158" s="12" t="s">
        <v>428</v>
      </c>
      <c r="Q158" s="12" t="s">
        <v>428</v>
      </c>
      <c r="R158" s="12" t="s">
        <v>428</v>
      </c>
      <c r="S158" s="12" t="s">
        <v>428</v>
      </c>
      <c r="T158" s="12" t="s">
        <v>428</v>
      </c>
      <c r="U158" s="12" t="s">
        <v>428</v>
      </c>
      <c r="V158" s="12" t="s">
        <v>428</v>
      </c>
      <c r="W158" s="12">
        <v>9.17278E-4</v>
      </c>
      <c r="X158" s="12">
        <v>1.64592E-4</v>
      </c>
      <c r="Y158" s="12">
        <v>2.2199999999999999E-6</v>
      </c>
      <c r="Z158" s="12">
        <v>4.0000399999999997E-4</v>
      </c>
      <c r="AA158" s="12">
        <v>9.9486000000000003E-5</v>
      </c>
      <c r="AB158" s="12">
        <v>6.6630200000000002E-4</v>
      </c>
      <c r="AC158" s="12" t="s">
        <v>428</v>
      </c>
      <c r="AD158" s="12" t="s">
        <v>428</v>
      </c>
      <c r="AE158" s="44"/>
      <c r="AF158" s="12">
        <v>324.960799587</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102.85742741599999</v>
      </c>
      <c r="F159" s="12">
        <v>3.2066450120000001</v>
      </c>
      <c r="G159" s="12">
        <v>11.835044575</v>
      </c>
      <c r="H159" s="12">
        <v>1.6290801000000001E-2</v>
      </c>
      <c r="I159" s="12">
        <v>3.5727152090000001</v>
      </c>
      <c r="J159" s="12">
        <v>3.760752852</v>
      </c>
      <c r="K159" s="12">
        <v>3.760752852</v>
      </c>
      <c r="L159" s="12">
        <v>0.77049489199999999</v>
      </c>
      <c r="M159" s="12">
        <v>5.4388099680000002</v>
      </c>
      <c r="N159" s="12">
        <v>1.4036460000000001E-2</v>
      </c>
      <c r="O159" s="12">
        <v>1.92012E-3</v>
      </c>
      <c r="P159" s="12">
        <v>2.6555702E-2</v>
      </c>
      <c r="Q159" s="12">
        <v>4.6788200000000002E-3</v>
      </c>
      <c r="R159" s="12">
        <v>3.2739790999999997E-2</v>
      </c>
      <c r="S159" s="12">
        <v>0.188201389</v>
      </c>
      <c r="T159" s="12">
        <v>3.431629359</v>
      </c>
      <c r="U159" s="12">
        <v>3.0016579999999999E-3</v>
      </c>
      <c r="V159" s="12">
        <v>0.150393153</v>
      </c>
      <c r="W159" s="12">
        <v>0.33464086599999998</v>
      </c>
      <c r="X159" s="12">
        <v>1.8371404000000001E-2</v>
      </c>
      <c r="Y159" s="12">
        <v>1.5365174000000001E-2</v>
      </c>
      <c r="Z159" s="12">
        <v>7.6825870000000003E-3</v>
      </c>
      <c r="AA159" s="12">
        <v>3.3400000000000002E-6</v>
      </c>
      <c r="AB159" s="12">
        <v>4.1422504999999998E-2</v>
      </c>
      <c r="AC159" s="12">
        <v>2.0154299999999999E-4</v>
      </c>
      <c r="AD159" s="12">
        <v>6.9336300000000001E-4</v>
      </c>
      <c r="AE159" s="44"/>
      <c r="AF159" s="12">
        <v>67445.815719606995</v>
      </c>
      <c r="AG159" s="12" t="s">
        <v>430</v>
      </c>
      <c r="AH159" s="12">
        <v>196.04711517699999</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M170"/>
  <sheetViews>
    <sheetView topLeftCell="AG103"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2016</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2016</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17.952641524000001</v>
      </c>
      <c r="F14" s="118">
        <v>0.69273090900000001</v>
      </c>
      <c r="G14" s="118">
        <v>6.8690149759999999</v>
      </c>
      <c r="H14" s="118">
        <v>0.10015621600000001</v>
      </c>
      <c r="I14" s="118">
        <v>0.24070963300000001</v>
      </c>
      <c r="J14" s="118">
        <v>0.289987512</v>
      </c>
      <c r="K14" s="118">
        <v>0.40614259200000002</v>
      </c>
      <c r="L14" s="118">
        <v>9.8376969999999994E-3</v>
      </c>
      <c r="M14" s="118">
        <v>4.3833677590000004</v>
      </c>
      <c r="N14" s="118">
        <v>0.118280227</v>
      </c>
      <c r="O14" s="118">
        <v>3.5448841000000002E-2</v>
      </c>
      <c r="P14" s="118">
        <v>0.22532313200000001</v>
      </c>
      <c r="Q14" s="118">
        <v>7.6042528999999998E-2</v>
      </c>
      <c r="R14" s="118">
        <v>0.20942438199999999</v>
      </c>
      <c r="S14" s="118">
        <v>0.22178194400000001</v>
      </c>
      <c r="T14" s="118">
        <v>0.118599146</v>
      </c>
      <c r="U14" s="118">
        <v>0.57564817300000004</v>
      </c>
      <c r="V14" s="118">
        <v>4.3014195590000002</v>
      </c>
      <c r="W14" s="118">
        <v>1.1202144190000001</v>
      </c>
      <c r="X14" s="118">
        <v>9.3996889999999993E-3</v>
      </c>
      <c r="Y14" s="118">
        <v>5.4232179999999996E-3</v>
      </c>
      <c r="Z14" s="118">
        <v>3.7116480000000001E-3</v>
      </c>
      <c r="AA14" s="118">
        <v>3.7594989999999999E-3</v>
      </c>
      <c r="AB14" s="118">
        <v>2.2294054000000001E-2</v>
      </c>
      <c r="AC14" s="118">
        <v>3.3202303440000001</v>
      </c>
      <c r="AD14" s="118">
        <v>0.205057091</v>
      </c>
      <c r="AE14" s="117"/>
      <c r="AF14" s="15">
        <v>13513.06659579</v>
      </c>
      <c r="AG14" s="15">
        <v>325019.371736</v>
      </c>
      <c r="AH14" s="15">
        <v>282289.90273798502</v>
      </c>
      <c r="AI14" s="15">
        <v>25084.926239910001</v>
      </c>
      <c r="AJ14" s="15">
        <v>81937.009141000002</v>
      </c>
      <c r="AK14" s="15" t="s">
        <v>430</v>
      </c>
      <c r="AL14" s="31" t="s">
        <v>60</v>
      </c>
    </row>
    <row r="15" spans="1:39" ht="26.25" customHeight="1" thickBot="1" x14ac:dyDescent="0.25">
      <c r="A15" s="51" t="s">
        <v>64</v>
      </c>
      <c r="B15" s="51" t="s">
        <v>65</v>
      </c>
      <c r="C15" s="52" t="s">
        <v>66</v>
      </c>
      <c r="D15" s="53"/>
      <c r="E15" s="118">
        <v>4.9812469000000004</v>
      </c>
      <c r="F15" s="118">
        <v>0.43992914399999999</v>
      </c>
      <c r="G15" s="118">
        <v>11.226410700000001</v>
      </c>
      <c r="H15" s="118">
        <v>3.2000000000000002E-3</v>
      </c>
      <c r="I15" s="118">
        <v>0.159271</v>
      </c>
      <c r="J15" s="118">
        <v>0.20996600000000001</v>
      </c>
      <c r="K15" s="118">
        <v>0.28108313000000001</v>
      </c>
      <c r="L15" s="118">
        <v>6.5320049999999996E-3</v>
      </c>
      <c r="M15" s="118">
        <v>4.7822692399999998</v>
      </c>
      <c r="N15" s="118">
        <v>9.5774919999999999E-3</v>
      </c>
      <c r="O15" s="118">
        <v>4.408276E-3</v>
      </c>
      <c r="P15" s="118">
        <v>4.9266329999999997E-3</v>
      </c>
      <c r="Q15" s="118">
        <v>2.5923869999999998E-3</v>
      </c>
      <c r="R15" s="118">
        <v>3.1418109E-2</v>
      </c>
      <c r="S15" s="118">
        <v>1.6553581000000001E-2</v>
      </c>
      <c r="T15" s="118">
        <v>3.4538338000000002E-2</v>
      </c>
      <c r="U15" s="118">
        <v>2.1648892999999999E-2</v>
      </c>
      <c r="V15" s="118">
        <v>7.9166208000000002E-2</v>
      </c>
      <c r="W15" s="118">
        <v>3.9057486000000002E-2</v>
      </c>
      <c r="X15" s="118">
        <v>3.5360000000000001E-6</v>
      </c>
      <c r="Y15" s="118">
        <v>5.305E-6</v>
      </c>
      <c r="Z15" s="118">
        <v>5.305E-6</v>
      </c>
      <c r="AA15" s="118">
        <v>5.305E-6</v>
      </c>
      <c r="AB15" s="118">
        <v>1.9449999999999998E-5</v>
      </c>
      <c r="AC15" s="118" t="s">
        <v>428</v>
      </c>
      <c r="AD15" s="118" t="s">
        <v>430</v>
      </c>
      <c r="AE15" s="117"/>
      <c r="AF15" s="15">
        <v>123569.137632</v>
      </c>
      <c r="AG15" s="15" t="s">
        <v>429</v>
      </c>
      <c r="AH15" s="15">
        <v>22755.09805592</v>
      </c>
      <c r="AI15" s="15" t="s">
        <v>429</v>
      </c>
      <c r="AJ15" s="15" t="s">
        <v>429</v>
      </c>
      <c r="AK15" s="15" t="s">
        <v>430</v>
      </c>
      <c r="AL15" s="31" t="s">
        <v>60</v>
      </c>
    </row>
    <row r="16" spans="1:39" ht="26.25" customHeight="1" thickBot="1" x14ac:dyDescent="0.25">
      <c r="A16" s="51" t="s">
        <v>64</v>
      </c>
      <c r="B16" s="51" t="s">
        <v>67</v>
      </c>
      <c r="C16" s="52" t="s">
        <v>68</v>
      </c>
      <c r="D16" s="53"/>
      <c r="E16" s="118">
        <v>4.0998628999999998</v>
      </c>
      <c r="F16" s="118" t="s">
        <v>431</v>
      </c>
      <c r="G16" s="118">
        <v>0.136078</v>
      </c>
      <c r="H16" s="118" t="s">
        <v>431</v>
      </c>
      <c r="I16" s="118" t="s">
        <v>431</v>
      </c>
      <c r="J16" s="118" t="s">
        <v>431</v>
      </c>
      <c r="K16" s="118" t="s">
        <v>431</v>
      </c>
      <c r="L16" s="118" t="s">
        <v>431</v>
      </c>
      <c r="M16" s="118">
        <v>9.3417E-2</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1.6707016000000002E-2</v>
      </c>
      <c r="AE16" s="117"/>
      <c r="AF16" s="15">
        <v>0.99528090000000002</v>
      </c>
      <c r="AG16" s="15">
        <v>24935.845000000001</v>
      </c>
      <c r="AH16" s="15">
        <v>27814.885324250001</v>
      </c>
      <c r="AI16" s="15">
        <v>1.6917600000000001E-2</v>
      </c>
      <c r="AJ16" s="15" t="s">
        <v>429</v>
      </c>
      <c r="AK16" s="15" t="s">
        <v>430</v>
      </c>
      <c r="AL16" s="31" t="s">
        <v>60</v>
      </c>
    </row>
    <row r="17" spans="1:38" ht="26.25" customHeight="1" thickBot="1" x14ac:dyDescent="0.25">
      <c r="A17" s="51" t="s">
        <v>64</v>
      </c>
      <c r="B17" s="51" t="s">
        <v>69</v>
      </c>
      <c r="C17" s="52" t="s">
        <v>70</v>
      </c>
      <c r="D17" s="53" t="s">
        <v>206</v>
      </c>
      <c r="E17" s="15">
        <v>5.7431853430000004</v>
      </c>
      <c r="F17" s="15">
        <v>9.2993190000000003E-3</v>
      </c>
      <c r="G17" s="15">
        <v>2.8078095570000001</v>
      </c>
      <c r="H17" s="15" t="s">
        <v>431</v>
      </c>
      <c r="I17" s="15">
        <v>1.2910908E-2</v>
      </c>
      <c r="J17" s="15">
        <v>1.9032439000000002E-2</v>
      </c>
      <c r="K17" s="15">
        <v>2.9729287E-2</v>
      </c>
      <c r="L17" s="15">
        <v>2.91787E-4</v>
      </c>
      <c r="M17" s="15">
        <v>64.941749907000002</v>
      </c>
      <c r="N17" s="15">
        <v>3.2186158999999999E-2</v>
      </c>
      <c r="O17" s="15">
        <v>3.8269299999999998E-4</v>
      </c>
      <c r="P17" s="15">
        <v>2.8477709999999998E-3</v>
      </c>
      <c r="Q17" s="15">
        <v>1.2927170000000001E-3</v>
      </c>
      <c r="R17" s="15">
        <v>5.7818699999999997E-4</v>
      </c>
      <c r="S17" s="15">
        <v>8.1872100000000001E-4</v>
      </c>
      <c r="T17" s="15">
        <v>5.4940000000000003E-6</v>
      </c>
      <c r="U17" s="15">
        <v>1.20654E-4</v>
      </c>
      <c r="V17" s="15">
        <v>0.25701615900000002</v>
      </c>
      <c r="W17" s="15">
        <v>4.7399999999999998E-2</v>
      </c>
      <c r="X17" s="15" t="s">
        <v>431</v>
      </c>
      <c r="Y17" s="15" t="s">
        <v>431</v>
      </c>
      <c r="Z17" s="15" t="s">
        <v>431</v>
      </c>
      <c r="AA17" s="15" t="s">
        <v>431</v>
      </c>
      <c r="AB17" s="15" t="s">
        <v>431</v>
      </c>
      <c r="AC17" s="15" t="s">
        <v>428</v>
      </c>
      <c r="AD17" s="15">
        <v>6.5054239E-2</v>
      </c>
      <c r="AE17" s="117"/>
      <c r="AF17" s="15">
        <v>14.552652</v>
      </c>
      <c r="AG17" s="15">
        <v>5805.7226799999999</v>
      </c>
      <c r="AH17" s="15">
        <v>1786.7098762359999</v>
      </c>
      <c r="AI17" s="15" t="s">
        <v>429</v>
      </c>
      <c r="AJ17" s="15" t="s">
        <v>429</v>
      </c>
      <c r="AK17" s="15" t="s">
        <v>430</v>
      </c>
      <c r="AL17" s="31" t="s">
        <v>60</v>
      </c>
    </row>
    <row r="18" spans="1:38" ht="26.25" customHeight="1" thickBot="1" x14ac:dyDescent="0.25">
      <c r="A18" s="51" t="s">
        <v>64</v>
      </c>
      <c r="B18" s="51" t="s">
        <v>71</v>
      </c>
      <c r="C18" s="52" t="s">
        <v>72</v>
      </c>
      <c r="D18" s="53"/>
      <c r="E18" s="15">
        <v>0.55147981999999995</v>
      </c>
      <c r="F18" s="15">
        <v>2.0481648000000002E-2</v>
      </c>
      <c r="G18" s="15">
        <v>0.786112268</v>
      </c>
      <c r="H18" s="15">
        <v>6.2000000000000003E-5</v>
      </c>
      <c r="I18" s="15">
        <v>1.665485E-3</v>
      </c>
      <c r="J18" s="15">
        <v>2.3550950000000002E-3</v>
      </c>
      <c r="K18" s="15">
        <v>9.2141549999999999E-3</v>
      </c>
      <c r="L18" s="15">
        <v>9.9603000000000002E-5</v>
      </c>
      <c r="M18" s="15">
        <v>3.6174777489999999</v>
      </c>
      <c r="N18" s="15">
        <v>3.7834800000000001E-3</v>
      </c>
      <c r="O18" s="15">
        <v>2.1058000000000001E-4</v>
      </c>
      <c r="P18" s="15">
        <v>5.3361E-5</v>
      </c>
      <c r="Q18" s="15">
        <v>3.1840699999999999E-4</v>
      </c>
      <c r="R18" s="15">
        <v>1.7630000000000001E-6</v>
      </c>
      <c r="S18" s="15">
        <v>6.9632500000000003E-4</v>
      </c>
      <c r="T18" s="15">
        <v>6.1829999999999999E-6</v>
      </c>
      <c r="U18" s="15">
        <v>2.6485000000000001E-5</v>
      </c>
      <c r="V18" s="15">
        <v>8.1023479999999995E-2</v>
      </c>
      <c r="W18" s="15">
        <v>2.5999999999999999E-3</v>
      </c>
      <c r="X18" s="15">
        <v>5.7269E-3</v>
      </c>
      <c r="Y18" s="15">
        <v>2.6700000000000001E-3</v>
      </c>
      <c r="Z18" s="15">
        <v>8.8999999999999995E-4</v>
      </c>
      <c r="AA18" s="15">
        <v>6.4999999999999997E-4</v>
      </c>
      <c r="AB18" s="15">
        <v>9.9369000000000002E-3</v>
      </c>
      <c r="AC18" s="15" t="s">
        <v>430</v>
      </c>
      <c r="AD18" s="15" t="s">
        <v>430</v>
      </c>
      <c r="AE18" s="117"/>
      <c r="AF18" s="15">
        <v>85.032567999999998</v>
      </c>
      <c r="AG18" s="15" t="s">
        <v>429</v>
      </c>
      <c r="AH18" s="15">
        <v>2564.78686935</v>
      </c>
      <c r="AI18" s="15" t="s">
        <v>429</v>
      </c>
      <c r="AJ18" s="15" t="s">
        <v>429</v>
      </c>
      <c r="AK18" s="15" t="s">
        <v>430</v>
      </c>
      <c r="AL18" s="31" t="s">
        <v>60</v>
      </c>
    </row>
    <row r="19" spans="1:38" ht="26.25" customHeight="1" thickBot="1" x14ac:dyDescent="0.25">
      <c r="A19" s="51" t="s">
        <v>64</v>
      </c>
      <c r="B19" s="51" t="s">
        <v>73</v>
      </c>
      <c r="C19" s="52" t="s">
        <v>74</v>
      </c>
      <c r="D19" s="53"/>
      <c r="E19" s="118">
        <v>9.3828727450000002</v>
      </c>
      <c r="F19" s="118">
        <v>0.78259334899999999</v>
      </c>
      <c r="G19" s="118">
        <v>1.454592997</v>
      </c>
      <c r="H19" s="118">
        <v>4.8591000000000002E-2</v>
      </c>
      <c r="I19" s="118">
        <v>8.6322360000000001E-2</v>
      </c>
      <c r="J19" s="118">
        <v>0.12960688500000001</v>
      </c>
      <c r="K19" s="118">
        <v>0.16810618299999999</v>
      </c>
      <c r="L19" s="118">
        <v>1.5677437999999998E-2</v>
      </c>
      <c r="M19" s="118">
        <v>12.362337289999999</v>
      </c>
      <c r="N19" s="118">
        <v>1.59815E-4</v>
      </c>
      <c r="O19" s="118">
        <v>3.1029999999999999E-5</v>
      </c>
      <c r="P19" s="118">
        <v>1.2522676999999999E-2</v>
      </c>
      <c r="Q19" s="118">
        <v>1.2849042E-2</v>
      </c>
      <c r="R19" s="118">
        <v>1.5770899999999999E-4</v>
      </c>
      <c r="S19" s="118">
        <v>7.7647050000000002E-3</v>
      </c>
      <c r="T19" s="118">
        <v>1.31161E-4</v>
      </c>
      <c r="U19" s="118">
        <v>1.8552779999999999E-3</v>
      </c>
      <c r="V19" s="118">
        <v>0.30867727099999998</v>
      </c>
      <c r="W19" s="118">
        <v>1.1804949999999999E-3</v>
      </c>
      <c r="X19" s="118">
        <v>1.3430000000000001E-6</v>
      </c>
      <c r="Y19" s="118">
        <v>1.0553E-5</v>
      </c>
      <c r="Z19" s="118">
        <v>1.2100000000000001E-6</v>
      </c>
      <c r="AA19" s="118">
        <v>1.0699999999999999E-6</v>
      </c>
      <c r="AB19" s="118">
        <v>1.4177E-5</v>
      </c>
      <c r="AC19" s="118" t="s">
        <v>428</v>
      </c>
      <c r="AD19" s="118" t="s">
        <v>428</v>
      </c>
      <c r="AE19" s="117"/>
      <c r="AF19" s="15">
        <v>227760.81011446199</v>
      </c>
      <c r="AG19" s="15">
        <v>123.21120000000001</v>
      </c>
      <c r="AH19" s="15">
        <v>246368.20183926501</v>
      </c>
      <c r="AI19" s="15">
        <v>374.96601824999999</v>
      </c>
      <c r="AJ19" s="15">
        <v>39.219000000000001</v>
      </c>
      <c r="AK19" s="15" t="s">
        <v>430</v>
      </c>
      <c r="AL19" s="31" t="s">
        <v>60</v>
      </c>
    </row>
    <row r="20" spans="1:38" ht="26.25" customHeight="1" thickBot="1" x14ac:dyDescent="0.25">
      <c r="A20" s="51" t="s">
        <v>64</v>
      </c>
      <c r="B20" s="51" t="s">
        <v>75</v>
      </c>
      <c r="C20" s="52" t="s">
        <v>76</v>
      </c>
      <c r="D20" s="53"/>
      <c r="E20" s="118">
        <v>1.0446777249999999</v>
      </c>
      <c r="F20" s="118">
        <v>0.482286459</v>
      </c>
      <c r="G20" s="118">
        <v>2.2509373999999999E-2</v>
      </c>
      <c r="H20" s="118">
        <v>1.3016E-3</v>
      </c>
      <c r="I20" s="118">
        <v>1.4844299999999999E-3</v>
      </c>
      <c r="J20" s="118">
        <v>1.5954299999999999E-3</v>
      </c>
      <c r="K20" s="118">
        <v>1.83453E-3</v>
      </c>
      <c r="L20" s="118">
        <v>1.3767099999999999E-4</v>
      </c>
      <c r="M20" s="118">
        <v>1.2557914750000001</v>
      </c>
      <c r="N20" s="118">
        <v>2.724E-5</v>
      </c>
      <c r="O20" s="118">
        <v>4.5399999999999997E-6</v>
      </c>
      <c r="P20" s="118">
        <v>7.4176770000000001E-3</v>
      </c>
      <c r="Q20" s="118">
        <v>2.1791850000000001E-3</v>
      </c>
      <c r="R20" s="118">
        <v>1.3801999999999999E-5</v>
      </c>
      <c r="S20" s="118">
        <v>1.3801499999999999E-3</v>
      </c>
      <c r="T20" s="118">
        <v>9.2620000000000004E-6</v>
      </c>
      <c r="U20" s="118">
        <v>2.03391E-4</v>
      </c>
      <c r="V20" s="118">
        <v>2.724E-5</v>
      </c>
      <c r="W20" s="118" t="s">
        <v>428</v>
      </c>
      <c r="X20" s="118">
        <v>1.4279999999999999E-6</v>
      </c>
      <c r="Y20" s="118">
        <v>2.2850000000000001E-6</v>
      </c>
      <c r="Z20" s="118">
        <v>7.1399999999999996E-7</v>
      </c>
      <c r="AA20" s="118">
        <v>5.7100000000000002E-7</v>
      </c>
      <c r="AB20" s="118">
        <v>4.9980000000000003E-6</v>
      </c>
      <c r="AC20" s="118">
        <v>7.1399999999999996E-7</v>
      </c>
      <c r="AD20" s="118" t="s">
        <v>428</v>
      </c>
      <c r="AE20" s="117"/>
      <c r="AF20" s="15">
        <v>3.3401884000000002</v>
      </c>
      <c r="AG20" s="15" t="s">
        <v>429</v>
      </c>
      <c r="AH20" s="15">
        <v>21853.173576000001</v>
      </c>
      <c r="AI20" s="15">
        <v>1450.0850786200001</v>
      </c>
      <c r="AJ20" s="15">
        <v>24.37285</v>
      </c>
      <c r="AK20" s="15" t="s">
        <v>430</v>
      </c>
      <c r="AL20" s="31" t="s">
        <v>60</v>
      </c>
    </row>
    <row r="21" spans="1:38" ht="26.25" customHeight="1" thickBot="1" x14ac:dyDescent="0.25">
      <c r="A21" s="51" t="s">
        <v>64</v>
      </c>
      <c r="B21" s="51" t="s">
        <v>77</v>
      </c>
      <c r="C21" s="52" t="s">
        <v>78</v>
      </c>
      <c r="D21" s="53"/>
      <c r="E21" s="118">
        <v>2.1827730270000001</v>
      </c>
      <c r="F21" s="118">
        <v>0.39936834599999999</v>
      </c>
      <c r="G21" s="118">
        <v>0.558083106</v>
      </c>
      <c r="H21" s="118">
        <v>0.103911</v>
      </c>
      <c r="I21" s="118">
        <v>7.3612638999999994E-2</v>
      </c>
      <c r="J21" s="118">
        <v>0.13850834200000001</v>
      </c>
      <c r="K21" s="118">
        <v>0.23176740300000001</v>
      </c>
      <c r="L21" s="118">
        <v>3.640885E-3</v>
      </c>
      <c r="M21" s="118">
        <v>3.4483512080000001</v>
      </c>
      <c r="N21" s="118">
        <v>8.8411000000000004E-5</v>
      </c>
      <c r="O21" s="118">
        <v>1.4873E-5</v>
      </c>
      <c r="P21" s="118">
        <v>1.3480129999999999E-3</v>
      </c>
      <c r="Q21" s="118">
        <v>7.0257230000000002E-3</v>
      </c>
      <c r="R21" s="118">
        <v>4.4496000000000002E-5</v>
      </c>
      <c r="S21" s="118">
        <v>4.4496249999999996E-3</v>
      </c>
      <c r="T21" s="118">
        <v>2.9859E-5</v>
      </c>
      <c r="U21" s="118">
        <v>6.5573400000000005E-4</v>
      </c>
      <c r="V21" s="118">
        <v>8.7822E-5</v>
      </c>
      <c r="W21" s="118" t="s">
        <v>428</v>
      </c>
      <c r="X21" s="118">
        <v>4.0397300000000002E-4</v>
      </c>
      <c r="Y21" s="118">
        <v>8.8176300000000003E-4</v>
      </c>
      <c r="Z21" s="118">
        <v>2.5687099999999999E-4</v>
      </c>
      <c r="AA21" s="118">
        <v>4.7781999999999998E-5</v>
      </c>
      <c r="AB21" s="118">
        <v>1.590389E-3</v>
      </c>
      <c r="AC21" s="118">
        <v>1.8073E-3</v>
      </c>
      <c r="AD21" s="118">
        <v>7.0386099999999996E-4</v>
      </c>
      <c r="AE21" s="117"/>
      <c r="AF21" s="15">
        <v>16.440010999999998</v>
      </c>
      <c r="AG21" s="15">
        <v>1053.5625</v>
      </c>
      <c r="AH21" s="15">
        <v>57076.286284406</v>
      </c>
      <c r="AI21" s="15">
        <v>2005.14358655</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15.375728008999999</v>
      </c>
      <c r="F23" s="118">
        <v>1.6914309649999999</v>
      </c>
      <c r="G23" s="118">
        <v>1.2080106E-2</v>
      </c>
      <c r="H23" s="118">
        <v>2.1204652000000001E-2</v>
      </c>
      <c r="I23" s="118">
        <v>0.77210406300000001</v>
      </c>
      <c r="J23" s="118">
        <v>0.81180093600000003</v>
      </c>
      <c r="K23" s="118">
        <v>0.81180093600000003</v>
      </c>
      <c r="L23" s="118">
        <v>0.39061403900000002</v>
      </c>
      <c r="M23" s="118">
        <v>11.383849006</v>
      </c>
      <c r="N23" s="118">
        <v>9.7983E-5</v>
      </c>
      <c r="O23" s="118">
        <v>1.6549E-5</v>
      </c>
      <c r="P23" s="118">
        <v>1.4225679999999999E-3</v>
      </c>
      <c r="Q23" s="118">
        <v>3.1566999999999998E-5</v>
      </c>
      <c r="R23" s="118">
        <v>7.2174439999999999E-3</v>
      </c>
      <c r="S23" s="118">
        <v>4.3911949999999996E-3</v>
      </c>
      <c r="T23" s="118">
        <v>3.5067000000000002E-5</v>
      </c>
      <c r="U23" s="118">
        <v>3.0966000000000001E-5</v>
      </c>
      <c r="V23" s="118">
        <v>1.1569061E-2</v>
      </c>
      <c r="W23" s="118">
        <v>9.1881161000000003E-2</v>
      </c>
      <c r="X23" s="118">
        <v>1.166001E-2</v>
      </c>
      <c r="Y23" s="118">
        <v>1.0537131999999999E-2</v>
      </c>
      <c r="Z23" s="118">
        <v>9.4127570000000008E-3</v>
      </c>
      <c r="AA23" s="118">
        <v>1.1598214000000001E-2</v>
      </c>
      <c r="AB23" s="118">
        <v>4.3208113999999999E-2</v>
      </c>
      <c r="AC23" s="118" t="s">
        <v>428</v>
      </c>
      <c r="AD23" s="118" t="s">
        <v>428</v>
      </c>
      <c r="AE23" s="117"/>
      <c r="AF23" s="15">
        <v>26069.611743574002</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5.261019847</v>
      </c>
      <c r="F24" s="118">
        <v>0.30003476000000001</v>
      </c>
      <c r="G24" s="118">
        <v>2.5819235520000001</v>
      </c>
      <c r="H24" s="118">
        <v>0.27637308900000002</v>
      </c>
      <c r="I24" s="118">
        <v>0.12944607299999999</v>
      </c>
      <c r="J24" s="118">
        <v>0.14393035000000001</v>
      </c>
      <c r="K24" s="118">
        <v>0.16366609700000001</v>
      </c>
      <c r="L24" s="118">
        <v>2.1325303E-2</v>
      </c>
      <c r="M24" s="118">
        <v>4.4931115979999996</v>
      </c>
      <c r="N24" s="118">
        <v>4.4039109999999999E-2</v>
      </c>
      <c r="O24" s="118">
        <v>1.3823271E-2</v>
      </c>
      <c r="P24" s="118">
        <v>5.3670875999999999E-2</v>
      </c>
      <c r="Q24" s="118">
        <v>6.8013320000000002E-3</v>
      </c>
      <c r="R24" s="118">
        <v>3.2290079999999998E-3</v>
      </c>
      <c r="S24" s="118">
        <v>6.8209050000000004E-3</v>
      </c>
      <c r="T24" s="118">
        <v>2.2387980000000002E-3</v>
      </c>
      <c r="U24" s="118">
        <v>9.772540000000001E-4</v>
      </c>
      <c r="V24" s="118">
        <v>4.1519473000000001E-2</v>
      </c>
      <c r="W24" s="118">
        <v>2.8895481000000001E-2</v>
      </c>
      <c r="X24" s="118">
        <v>6.7434510000000001E-3</v>
      </c>
      <c r="Y24" s="118">
        <v>8.8300400000000008E-3</v>
      </c>
      <c r="Z24" s="118">
        <v>5.5260860000000004E-3</v>
      </c>
      <c r="AA24" s="118">
        <v>5.6288839999999998E-3</v>
      </c>
      <c r="AB24" s="118">
        <v>2.2328462E-2</v>
      </c>
      <c r="AC24" s="118">
        <v>1.0524008E-2</v>
      </c>
      <c r="AD24" s="118">
        <v>2.3217229999999999E-3</v>
      </c>
      <c r="AE24" s="117"/>
      <c r="AF24" s="15">
        <v>440.69136471000002</v>
      </c>
      <c r="AG24" s="15">
        <v>4642.7030000000004</v>
      </c>
      <c r="AH24" s="15">
        <v>57548.4563222</v>
      </c>
      <c r="AI24" s="15">
        <v>3063.6906600000002</v>
      </c>
      <c r="AJ24" s="15">
        <v>214.66368</v>
      </c>
      <c r="AK24" s="15" t="s">
        <v>430</v>
      </c>
      <c r="AL24" s="31" t="s">
        <v>60</v>
      </c>
    </row>
    <row r="25" spans="1:38" ht="26.25" customHeight="1" thickBot="1" x14ac:dyDescent="0.25">
      <c r="A25" s="51" t="s">
        <v>86</v>
      </c>
      <c r="B25" s="55" t="s">
        <v>87</v>
      </c>
      <c r="C25" s="57" t="s">
        <v>88</v>
      </c>
      <c r="D25" s="53"/>
      <c r="E25" s="118">
        <v>3.5315282830000001</v>
      </c>
      <c r="F25" s="118">
        <v>0.36881050599999998</v>
      </c>
      <c r="G25" s="118">
        <v>0.26839869799999999</v>
      </c>
      <c r="H25" s="118" t="s">
        <v>428</v>
      </c>
      <c r="I25" s="118">
        <v>3.2973207999999997E-2</v>
      </c>
      <c r="J25" s="118">
        <v>4.3889696999999998E-2</v>
      </c>
      <c r="K25" s="118">
        <v>4.3889696999999998E-2</v>
      </c>
      <c r="L25" s="118">
        <v>1.3713784999999999E-2</v>
      </c>
      <c r="M25" s="118">
        <v>3.2994357750000001</v>
      </c>
      <c r="N25" s="118">
        <v>4.8538815999999999E-2</v>
      </c>
      <c r="O25" s="118">
        <v>7.6384000000000006E-5</v>
      </c>
      <c r="P25" s="118" t="s">
        <v>428</v>
      </c>
      <c r="Q25" s="118">
        <v>6.1870000000000002E-6</v>
      </c>
      <c r="R25" s="118">
        <v>2.6034486999999999E-2</v>
      </c>
      <c r="S25" s="118">
        <v>0.267055135</v>
      </c>
      <c r="T25" s="118">
        <v>6.7674179999999999E-3</v>
      </c>
      <c r="U25" s="118">
        <v>6.1872999999999995E-5</v>
      </c>
      <c r="V25" s="118">
        <v>0.210477786</v>
      </c>
      <c r="W25" s="118">
        <v>9.1923500000000002E-3</v>
      </c>
      <c r="X25" s="118">
        <v>9.5883089999999997E-3</v>
      </c>
      <c r="Y25" s="118">
        <v>6.9939240000000003E-3</v>
      </c>
      <c r="Z25" s="118">
        <v>1.7279939000000001E-2</v>
      </c>
      <c r="AA25" s="118">
        <v>1.9455989999999999E-3</v>
      </c>
      <c r="AB25" s="118">
        <v>3.5807772000000002E-2</v>
      </c>
      <c r="AC25" s="118" t="s">
        <v>430</v>
      </c>
      <c r="AD25" s="118" t="s">
        <v>430</v>
      </c>
      <c r="AE25" s="117"/>
      <c r="AF25" s="15">
        <v>11677.934446694</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1.9747908000000002E-2</v>
      </c>
      <c r="F26" s="118">
        <v>4.1608908999999999E-2</v>
      </c>
      <c r="G26" s="118">
        <v>1.8344909999999999E-3</v>
      </c>
      <c r="H26" s="118" t="s">
        <v>428</v>
      </c>
      <c r="I26" s="118">
        <v>1.512586E-3</v>
      </c>
      <c r="J26" s="118">
        <v>1.512586E-3</v>
      </c>
      <c r="K26" s="118">
        <v>1.512586E-3</v>
      </c>
      <c r="L26" s="118">
        <v>3.6262499999999999E-4</v>
      </c>
      <c r="M26" s="118">
        <v>0.96013260600000006</v>
      </c>
      <c r="N26" s="118">
        <v>0.71482508499999997</v>
      </c>
      <c r="O26" s="118" t="s">
        <v>428</v>
      </c>
      <c r="P26" s="118" t="s">
        <v>428</v>
      </c>
      <c r="Q26" s="118" t="s">
        <v>428</v>
      </c>
      <c r="R26" s="118" t="s">
        <v>428</v>
      </c>
      <c r="S26" s="118" t="s">
        <v>428</v>
      </c>
      <c r="T26" s="118" t="s">
        <v>428</v>
      </c>
      <c r="U26" s="118" t="s">
        <v>428</v>
      </c>
      <c r="V26" s="118" t="s">
        <v>428</v>
      </c>
      <c r="W26" s="118">
        <v>5.9747299999999995E-4</v>
      </c>
      <c r="X26" s="118">
        <v>2.8193899999999999E-4</v>
      </c>
      <c r="Y26" s="118">
        <v>2.5541300000000002E-4</v>
      </c>
      <c r="Z26" s="118">
        <v>5.5220900000000001E-4</v>
      </c>
      <c r="AA26" s="118">
        <v>4.8673E-5</v>
      </c>
      <c r="AB26" s="118">
        <v>1.138235E-3</v>
      </c>
      <c r="AC26" s="118" t="s">
        <v>430</v>
      </c>
      <c r="AD26" s="118" t="s">
        <v>430</v>
      </c>
      <c r="AE26" s="117"/>
      <c r="AF26" s="15">
        <v>121.60911493</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28.369259930999998</v>
      </c>
      <c r="F27" s="118">
        <v>10.474586608999999</v>
      </c>
      <c r="G27" s="118">
        <v>0.102931642</v>
      </c>
      <c r="H27" s="118">
        <v>3.1433457059999999</v>
      </c>
      <c r="I27" s="118">
        <v>0.49386223099999998</v>
      </c>
      <c r="J27" s="118">
        <v>0.49386223099999998</v>
      </c>
      <c r="K27" s="118">
        <v>0.49386223099999998</v>
      </c>
      <c r="L27" s="118">
        <v>0.253346036</v>
      </c>
      <c r="M27" s="118">
        <v>184.59907275399999</v>
      </c>
      <c r="N27" s="118">
        <v>0.45602396499999998</v>
      </c>
      <c r="O27" s="118">
        <v>9.5581206000000002E-2</v>
      </c>
      <c r="P27" s="118">
        <v>6.0217117000000001E-2</v>
      </c>
      <c r="Q27" s="118">
        <v>1.719108E-3</v>
      </c>
      <c r="R27" s="118">
        <v>0.198339977</v>
      </c>
      <c r="S27" s="118">
        <v>0.293557658</v>
      </c>
      <c r="T27" s="118">
        <v>0.106531395</v>
      </c>
      <c r="U27" s="118">
        <v>1.288373E-3</v>
      </c>
      <c r="V27" s="118">
        <v>19.102514866</v>
      </c>
      <c r="W27" s="118">
        <v>0.16177223299999999</v>
      </c>
      <c r="X27" s="118">
        <v>6.2009704999999998E-2</v>
      </c>
      <c r="Y27" s="118">
        <v>6.2132328000000001E-2</v>
      </c>
      <c r="Z27" s="118">
        <v>3.6921869000000003E-2</v>
      </c>
      <c r="AA27" s="118">
        <v>2.5475258000000001E-2</v>
      </c>
      <c r="AB27" s="118">
        <v>0.18653915900000001</v>
      </c>
      <c r="AC27" s="118" t="s">
        <v>428</v>
      </c>
      <c r="AD27" s="118" t="s">
        <v>430</v>
      </c>
      <c r="AE27" s="117"/>
      <c r="AF27" s="15">
        <v>236151.04926930901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18.060726730999999</v>
      </c>
      <c r="F28" s="118">
        <v>0.99630494199999997</v>
      </c>
      <c r="G28" s="118">
        <v>2.1038009E-2</v>
      </c>
      <c r="H28" s="118">
        <v>6.1988150999999998E-2</v>
      </c>
      <c r="I28" s="118">
        <v>0.45085112399999999</v>
      </c>
      <c r="J28" s="118">
        <v>0.45085112399999999</v>
      </c>
      <c r="K28" s="118">
        <v>0.45085112399999999</v>
      </c>
      <c r="L28" s="118">
        <v>0.36447302100000001</v>
      </c>
      <c r="M28" s="118">
        <v>2.7354829500000002</v>
      </c>
      <c r="N28" s="118">
        <v>6.5729211999999995E-2</v>
      </c>
      <c r="O28" s="118">
        <v>1.5035079999999999E-2</v>
      </c>
      <c r="P28" s="118">
        <v>7.0936159999999996E-3</v>
      </c>
      <c r="Q28" s="118">
        <v>1.37451E-4</v>
      </c>
      <c r="R28" s="118">
        <v>4.4721118999999997E-2</v>
      </c>
      <c r="S28" s="118">
        <v>5.4628246999999998E-2</v>
      </c>
      <c r="T28" s="118">
        <v>1.6359446E-2</v>
      </c>
      <c r="U28" s="118">
        <v>1.4575699999999999E-4</v>
      </c>
      <c r="V28" s="118">
        <v>3.0407826060000001</v>
      </c>
      <c r="W28" s="118">
        <v>2.8935881E-2</v>
      </c>
      <c r="X28" s="118">
        <v>1.7329052000000001E-2</v>
      </c>
      <c r="Y28" s="118">
        <v>1.7330853E-2</v>
      </c>
      <c r="Z28" s="118">
        <v>6.7232840000000004E-3</v>
      </c>
      <c r="AA28" s="118">
        <v>2.8688800000000001E-4</v>
      </c>
      <c r="AB28" s="118">
        <v>4.1670077999999999E-2</v>
      </c>
      <c r="AC28" s="118" t="s">
        <v>428</v>
      </c>
      <c r="AD28" s="118" t="s">
        <v>430</v>
      </c>
      <c r="AE28" s="117"/>
      <c r="AF28" s="15">
        <v>48602.042801213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32.120787925999998</v>
      </c>
      <c r="F29" s="118">
        <v>4.2582818580000001</v>
      </c>
      <c r="G29" s="118">
        <v>4.5021916000000002E-2</v>
      </c>
      <c r="H29" s="118">
        <v>0.36247082400000002</v>
      </c>
      <c r="I29" s="118">
        <v>0.35923866399999999</v>
      </c>
      <c r="J29" s="118">
        <v>0.35923866399999999</v>
      </c>
      <c r="K29" s="118">
        <v>0.35923866399999999</v>
      </c>
      <c r="L29" s="118">
        <v>0.194575792</v>
      </c>
      <c r="M29" s="118">
        <v>10.1060926</v>
      </c>
      <c r="N29" s="118">
        <v>3.2588394E-2</v>
      </c>
      <c r="O29" s="118">
        <v>7.4373340000000003E-3</v>
      </c>
      <c r="P29" s="118">
        <v>9.8155570000000008E-3</v>
      </c>
      <c r="Q29" s="118">
        <v>2.04654E-4</v>
      </c>
      <c r="R29" s="118">
        <v>5.5154795999999999E-2</v>
      </c>
      <c r="S29" s="118">
        <v>4.6993113000000003E-2</v>
      </c>
      <c r="T29" s="118">
        <v>8.1529140000000007E-3</v>
      </c>
      <c r="U29" s="118">
        <v>2.0920699999999999E-4</v>
      </c>
      <c r="V29" s="118">
        <v>1.5429204480000001</v>
      </c>
      <c r="W29" s="118">
        <v>0.403124498</v>
      </c>
      <c r="X29" s="118">
        <v>2.356983E-2</v>
      </c>
      <c r="Y29" s="118">
        <v>1.9989841000000001E-2</v>
      </c>
      <c r="Z29" s="118">
        <v>9.9724630000000009E-3</v>
      </c>
      <c r="AA29" s="118">
        <v>3.4448699999999998E-4</v>
      </c>
      <c r="AB29" s="118">
        <v>5.3876621E-2</v>
      </c>
      <c r="AC29" s="118" t="s">
        <v>428</v>
      </c>
      <c r="AD29" s="118" t="s">
        <v>430</v>
      </c>
      <c r="AE29" s="117"/>
      <c r="AF29" s="15">
        <v>97179.721159733002</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1.041758384</v>
      </c>
      <c r="F30" s="118">
        <v>5.1194518340000004</v>
      </c>
      <c r="G30" s="118">
        <v>4.9818400000000004E-3</v>
      </c>
      <c r="H30" s="118">
        <v>6.0918880000000002E-3</v>
      </c>
      <c r="I30" s="118">
        <v>9.0769288000000004E-2</v>
      </c>
      <c r="J30" s="118">
        <v>9.0769288000000004E-2</v>
      </c>
      <c r="K30" s="118">
        <v>9.0769288000000004E-2</v>
      </c>
      <c r="L30" s="118">
        <v>1.3530845999999999E-2</v>
      </c>
      <c r="M30" s="118">
        <v>34.547697280000001</v>
      </c>
      <c r="N30" s="118">
        <v>7.5070320000000003E-3</v>
      </c>
      <c r="O30" s="118">
        <v>1.4539279999999999E-3</v>
      </c>
      <c r="P30" s="118">
        <v>1.3623109999999999E-3</v>
      </c>
      <c r="Q30" s="118">
        <v>4.3523000000000003E-5</v>
      </c>
      <c r="R30" s="118">
        <v>2.8973169999999999E-3</v>
      </c>
      <c r="S30" s="118">
        <v>4.3669219999999996E-3</v>
      </c>
      <c r="T30" s="118">
        <v>1.6602749999999999E-3</v>
      </c>
      <c r="U30" s="118">
        <v>2.9791999999999999E-5</v>
      </c>
      <c r="V30" s="118">
        <v>0.288538568</v>
      </c>
      <c r="W30" s="118">
        <v>0.100012774</v>
      </c>
      <c r="X30" s="118">
        <v>8.3170380000000006E-3</v>
      </c>
      <c r="Y30" s="118">
        <v>6.9027209999999997E-3</v>
      </c>
      <c r="Z30" s="118">
        <v>6.8684260000000004E-3</v>
      </c>
      <c r="AA30" s="118">
        <v>7.305761E-3</v>
      </c>
      <c r="AB30" s="118">
        <v>2.9393946000000001E-2</v>
      </c>
      <c r="AC30" s="118" t="s">
        <v>428</v>
      </c>
      <c r="AD30" s="118" t="s">
        <v>430</v>
      </c>
      <c r="AE30" s="117"/>
      <c r="AF30" s="15">
        <v>4790.5954571319999</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1.582646241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160371.21634506999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0.26650055099999997</v>
      </c>
      <c r="J32" s="118">
        <v>1.4742906069999999</v>
      </c>
      <c r="K32" s="118">
        <v>1.4742906069999999</v>
      </c>
      <c r="L32" s="118" t="s">
        <v>430</v>
      </c>
      <c r="M32" s="118" t="s">
        <v>430</v>
      </c>
      <c r="N32" s="118">
        <v>0.31757471399999998</v>
      </c>
      <c r="O32" s="118">
        <v>6.5786600000000001E-3</v>
      </c>
      <c r="P32" s="118" t="s">
        <v>428</v>
      </c>
      <c r="Q32" s="118">
        <v>9.0713800000000004E-4</v>
      </c>
      <c r="R32" s="118">
        <v>2.1075344380000001</v>
      </c>
      <c r="S32" s="118">
        <v>21.597139633000001</v>
      </c>
      <c r="T32" s="118">
        <v>0.56713692400000004</v>
      </c>
      <c r="U32" s="118">
        <v>9.071384E-3</v>
      </c>
      <c r="V32" s="118">
        <v>18.862942616000002</v>
      </c>
      <c r="W32" s="118" t="s">
        <v>428</v>
      </c>
      <c r="X32" s="118">
        <v>1.0758849999999999E-3</v>
      </c>
      <c r="Y32" s="118">
        <v>1.0744789999999999E-3</v>
      </c>
      <c r="Z32" s="118">
        <v>2.5334000000000001E-4</v>
      </c>
      <c r="AA32" s="118">
        <v>5.7779499999999998E-4</v>
      </c>
      <c r="AB32" s="118">
        <v>2.9814989999999999E-3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0.17977204299999999</v>
      </c>
      <c r="J33" s="118">
        <v>1.1984802809999999</v>
      </c>
      <c r="K33" s="118">
        <v>1.1984802809999999</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1.4484248150000001</v>
      </c>
      <c r="F34" s="118">
        <v>6.9062399999999996E-2</v>
      </c>
      <c r="G34" s="118">
        <v>5.7956299999999995E-4</v>
      </c>
      <c r="H34" s="118">
        <v>2.1582E-2</v>
      </c>
      <c r="I34" s="118">
        <v>0.114969179</v>
      </c>
      <c r="J34" s="118">
        <v>0.149238227</v>
      </c>
      <c r="K34" s="118">
        <v>0.149238227</v>
      </c>
      <c r="L34" s="118">
        <v>1.5631046999999999E-2</v>
      </c>
      <c r="M34" s="118">
        <v>0.34531200000000001</v>
      </c>
      <c r="N34" s="118">
        <v>0.34162751000000002</v>
      </c>
      <c r="O34" s="118">
        <v>1.3179999999999999E-6</v>
      </c>
      <c r="P34" s="118">
        <v>1.21292E-4</v>
      </c>
      <c r="Q34" s="118">
        <v>2.6369999999999999E-6</v>
      </c>
      <c r="R34" s="118">
        <v>6.3282599999999996E-4</v>
      </c>
      <c r="S34" s="118">
        <v>79.793468726</v>
      </c>
      <c r="T34" s="118">
        <v>2.6369999999999999E-6</v>
      </c>
      <c r="U34" s="118">
        <v>2.6369999999999999E-6</v>
      </c>
      <c r="V34" s="118">
        <v>1.0019740000000001E-3</v>
      </c>
      <c r="W34" s="118">
        <v>7.1939999999999999E-3</v>
      </c>
      <c r="X34" s="118">
        <v>3.9566999999999998E-4</v>
      </c>
      <c r="Y34" s="118">
        <v>3.3092400000000002E-4</v>
      </c>
      <c r="Z34" s="118">
        <v>1.6546200000000001E-4</v>
      </c>
      <c r="AA34" s="118">
        <v>7.1999999999999996E-8</v>
      </c>
      <c r="AB34" s="118">
        <v>8.9212799999999995E-4</v>
      </c>
      <c r="AC34" s="118" t="s">
        <v>428</v>
      </c>
      <c r="AD34" s="118" t="s">
        <v>428</v>
      </c>
      <c r="AE34" s="117"/>
      <c r="AF34" s="15">
        <v>1237.3679999999999</v>
      </c>
      <c r="AG34" s="15" t="s">
        <v>429</v>
      </c>
      <c r="AH34" s="15" t="s">
        <v>430</v>
      </c>
      <c r="AI34" s="15" t="s">
        <v>431</v>
      </c>
      <c r="AJ34" s="15" t="s">
        <v>430</v>
      </c>
      <c r="AK34" s="15">
        <v>3691.7336340000002</v>
      </c>
      <c r="AL34" s="31" t="s">
        <v>60</v>
      </c>
    </row>
    <row r="35" spans="1:38" s="1" customFormat="1" ht="26.25" customHeight="1" thickBot="1" x14ac:dyDescent="0.25">
      <c r="A35" s="51" t="s">
        <v>109</v>
      </c>
      <c r="B35" s="51" t="s">
        <v>110</v>
      </c>
      <c r="C35" s="52" t="s">
        <v>111</v>
      </c>
      <c r="D35" s="53"/>
      <c r="E35" s="118">
        <v>13.311179503</v>
      </c>
      <c r="F35" s="118">
        <v>0.67191018300000005</v>
      </c>
      <c r="G35" s="118">
        <v>6.3030550000000001E-3</v>
      </c>
      <c r="H35" s="118">
        <v>3.1515269999999999E-3</v>
      </c>
      <c r="I35" s="118">
        <v>0.39487278100000001</v>
      </c>
      <c r="J35" s="118">
        <v>0.42038416200000001</v>
      </c>
      <c r="K35" s="118">
        <v>0.42038416200000001</v>
      </c>
      <c r="L35" s="118">
        <v>0.22184474500000001</v>
      </c>
      <c r="M35" s="118">
        <v>0.78933344900000002</v>
      </c>
      <c r="N35" s="118">
        <v>4.7273E-5</v>
      </c>
      <c r="O35" s="118">
        <v>7.8790000000000003E-6</v>
      </c>
      <c r="P35" s="118">
        <v>7.2485099999999999E-4</v>
      </c>
      <c r="Q35" s="118">
        <v>1.5758000000000001E-5</v>
      </c>
      <c r="R35" s="118">
        <v>3.7818330000000001E-3</v>
      </c>
      <c r="S35" s="118">
        <v>2.3006150000000002E-3</v>
      </c>
      <c r="T35" s="118">
        <v>1.5758000000000001E-5</v>
      </c>
      <c r="U35" s="118">
        <v>1.5758000000000001E-5</v>
      </c>
      <c r="V35" s="118">
        <v>5.9879019999999998E-3</v>
      </c>
      <c r="W35" s="118">
        <v>6.9990644000000005E-2</v>
      </c>
      <c r="X35" s="118">
        <v>3.8494850000000001E-3</v>
      </c>
      <c r="Y35" s="118">
        <v>3.2195700000000002E-3</v>
      </c>
      <c r="Z35" s="118">
        <v>1.6097850000000001E-3</v>
      </c>
      <c r="AA35" s="118">
        <v>6.9999999999999997E-7</v>
      </c>
      <c r="AB35" s="118">
        <v>8.6795399999999995E-3</v>
      </c>
      <c r="AC35" s="118" t="s">
        <v>428</v>
      </c>
      <c r="AD35" s="118" t="s">
        <v>428</v>
      </c>
      <c r="AE35" s="117"/>
      <c r="AF35" s="15">
        <v>13457.021434697001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8.1528692790000008</v>
      </c>
      <c r="F36" s="118">
        <v>0.53079364200000001</v>
      </c>
      <c r="G36" s="118">
        <v>3.7267189999999999E-3</v>
      </c>
      <c r="H36" s="118">
        <v>1.8633600000000001E-3</v>
      </c>
      <c r="I36" s="118">
        <v>0.32301466099999998</v>
      </c>
      <c r="J36" s="118">
        <v>0.34228468200000001</v>
      </c>
      <c r="K36" s="118">
        <v>0.34228468200000001</v>
      </c>
      <c r="L36" s="118">
        <v>0.16733893499999999</v>
      </c>
      <c r="M36" s="118">
        <v>0.73556607200000002</v>
      </c>
      <c r="N36" s="118">
        <v>2.7949999999999998E-5</v>
      </c>
      <c r="O36" s="118">
        <v>4.6580000000000001E-6</v>
      </c>
      <c r="P36" s="118">
        <v>4.2857300000000002E-4</v>
      </c>
      <c r="Q36" s="118">
        <v>9.3170000000000008E-6</v>
      </c>
      <c r="R36" s="118">
        <v>2.2360309999999999E-3</v>
      </c>
      <c r="S36" s="118">
        <v>1.3602519999999999E-3</v>
      </c>
      <c r="T36" s="118">
        <v>9.3170000000000008E-6</v>
      </c>
      <c r="U36" s="118">
        <v>9.3170000000000008E-6</v>
      </c>
      <c r="V36" s="118">
        <v>3.5403829999999998E-3</v>
      </c>
      <c r="W36" s="118">
        <v>5.5291003999999998E-2</v>
      </c>
      <c r="X36" s="118">
        <v>3.0410049999999998E-3</v>
      </c>
      <c r="Y36" s="118">
        <v>2.5433859999999999E-3</v>
      </c>
      <c r="Z36" s="118">
        <v>1.271693E-3</v>
      </c>
      <c r="AA36" s="118">
        <v>5.5300000000000004E-7</v>
      </c>
      <c r="AB36" s="118">
        <v>6.8566369999999996E-3</v>
      </c>
      <c r="AC36" s="118" t="s">
        <v>428</v>
      </c>
      <c r="AD36" s="118" t="s">
        <v>428</v>
      </c>
      <c r="AE36" s="117"/>
      <c r="AF36" s="15">
        <v>7718.2792954650004</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3.8001643669999998</v>
      </c>
      <c r="F39" s="118">
        <v>0.30076030599999998</v>
      </c>
      <c r="G39" s="118">
        <v>0.12308287499999999</v>
      </c>
      <c r="H39" s="118">
        <v>3.3334087999999998E-2</v>
      </c>
      <c r="I39" s="118">
        <v>0.12657805499999999</v>
      </c>
      <c r="J39" s="118">
        <v>0.128754065</v>
      </c>
      <c r="K39" s="118">
        <v>0.130052257</v>
      </c>
      <c r="L39" s="118">
        <v>2.4320845000000001E-2</v>
      </c>
      <c r="M39" s="118">
        <v>2.2063754919999998</v>
      </c>
      <c r="N39" s="118">
        <v>1.2273753E-2</v>
      </c>
      <c r="O39" s="118">
        <v>5.8481039999999998E-3</v>
      </c>
      <c r="P39" s="118">
        <v>3.261089E-3</v>
      </c>
      <c r="Q39" s="118">
        <v>1.559432E-2</v>
      </c>
      <c r="R39" s="118">
        <v>9.8764000000000005E-5</v>
      </c>
      <c r="S39" s="118">
        <v>9.8764030000000006E-3</v>
      </c>
      <c r="T39" s="118">
        <v>6.6276E-5</v>
      </c>
      <c r="U39" s="118">
        <v>1.4554699999999999E-3</v>
      </c>
      <c r="V39" s="118">
        <v>1.9492899999999999E-4</v>
      </c>
      <c r="W39" s="118">
        <v>7.0096799999999999E-3</v>
      </c>
      <c r="X39" s="118">
        <v>2.139312E-3</v>
      </c>
      <c r="Y39" s="118">
        <v>2.898117E-3</v>
      </c>
      <c r="Z39" s="118">
        <v>7.6537999999999997E-4</v>
      </c>
      <c r="AA39" s="118">
        <v>1.2835139999999999E-3</v>
      </c>
      <c r="AB39" s="118">
        <v>7.0863230000000003E-3</v>
      </c>
      <c r="AC39" s="118">
        <v>4.6487810000000003E-3</v>
      </c>
      <c r="AD39" s="118">
        <v>1.3646174E-2</v>
      </c>
      <c r="AE39" s="117"/>
      <c r="AF39" s="15">
        <v>1428.980442308</v>
      </c>
      <c r="AG39" s="15">
        <v>79.846091200999993</v>
      </c>
      <c r="AH39" s="15">
        <v>134351.843608336</v>
      </c>
      <c r="AI39" s="15">
        <v>3613.1457495999998</v>
      </c>
      <c r="AJ39" s="15" t="s">
        <v>429</v>
      </c>
      <c r="AK39" s="15" t="s">
        <v>430</v>
      </c>
      <c r="AL39" s="31" t="s">
        <v>60</v>
      </c>
    </row>
    <row r="40" spans="1:38" ht="26.25" customHeight="1" thickBot="1" x14ac:dyDescent="0.25">
      <c r="A40" s="51" t="s">
        <v>81</v>
      </c>
      <c r="B40" s="51" t="s">
        <v>121</v>
      </c>
      <c r="C40" s="52" t="s">
        <v>122</v>
      </c>
      <c r="D40" s="53"/>
      <c r="E40" s="118">
        <v>7.023340825</v>
      </c>
      <c r="F40" s="118">
        <v>1.66720438</v>
      </c>
      <c r="G40" s="118">
        <v>4.8096240000000002E-3</v>
      </c>
      <c r="H40" s="118">
        <v>6.1590150000000003E-3</v>
      </c>
      <c r="I40" s="118">
        <v>0.392436744</v>
      </c>
      <c r="J40" s="118">
        <v>0.41085666999999998</v>
      </c>
      <c r="K40" s="118">
        <v>0.41085666999999998</v>
      </c>
      <c r="L40" s="118">
        <v>0.18550640500000001</v>
      </c>
      <c r="M40" s="118">
        <v>17.593711767999999</v>
      </c>
      <c r="N40" s="118">
        <v>5.4360999999999997E-5</v>
      </c>
      <c r="O40" s="118">
        <v>9.6020000000000006E-6</v>
      </c>
      <c r="P40" s="118">
        <v>6.3574400000000004E-4</v>
      </c>
      <c r="Q40" s="118">
        <v>1.5410999999999999E-5</v>
      </c>
      <c r="R40" s="118">
        <v>2.8099119999999999E-3</v>
      </c>
      <c r="S40" s="118">
        <v>1.7108080000000001E-3</v>
      </c>
      <c r="T40" s="118">
        <v>2.4080999999999999E-5</v>
      </c>
      <c r="U40" s="118">
        <v>1.3920999999999999E-5</v>
      </c>
      <c r="V40" s="118">
        <v>4.7994450000000003E-3</v>
      </c>
      <c r="W40" s="118">
        <v>4.9397521999999999E-2</v>
      </c>
      <c r="X40" s="118">
        <v>2.1676025000000002E-2</v>
      </c>
      <c r="Y40" s="118">
        <v>1.5412845E-2</v>
      </c>
      <c r="Z40" s="118">
        <v>1.4974708E-2</v>
      </c>
      <c r="AA40" s="118">
        <v>2.1677750999999999E-2</v>
      </c>
      <c r="AB40" s="118">
        <v>7.3741329999999994E-2</v>
      </c>
      <c r="AC40" s="118" t="s">
        <v>428</v>
      </c>
      <c r="AD40" s="118" t="s">
        <v>428</v>
      </c>
      <c r="AE40" s="117"/>
      <c r="AF40" s="15">
        <v>10767.944049670999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7.6502928580000003</v>
      </c>
      <c r="F41" s="118">
        <v>10.105600769</v>
      </c>
      <c r="G41" s="118">
        <v>0.372015284</v>
      </c>
      <c r="H41" s="118">
        <v>0.18570545199999999</v>
      </c>
      <c r="I41" s="118">
        <v>5.2583200540000004</v>
      </c>
      <c r="J41" s="118">
        <v>5.5601252170000004</v>
      </c>
      <c r="K41" s="118">
        <v>5.9072720050000003</v>
      </c>
      <c r="L41" s="118">
        <v>0.616703216</v>
      </c>
      <c r="M41" s="118">
        <v>72.248340866999996</v>
      </c>
      <c r="N41" s="118">
        <v>9.3626212E-2</v>
      </c>
      <c r="O41" s="118">
        <v>5.5388366000000001E-2</v>
      </c>
      <c r="P41" s="118">
        <v>3.9939758999999998E-2</v>
      </c>
      <c r="Q41" s="118">
        <v>4.1006274000000002E-2</v>
      </c>
      <c r="R41" s="118">
        <v>2.932563E-3</v>
      </c>
      <c r="S41" s="118">
        <v>0.40455457</v>
      </c>
      <c r="T41" s="118">
        <v>7.3703249999999996E-3</v>
      </c>
      <c r="U41" s="118">
        <v>3.350975E-3</v>
      </c>
      <c r="V41" s="118">
        <v>0.83098581800000004</v>
      </c>
      <c r="W41" s="118">
        <v>6.9503363040000004</v>
      </c>
      <c r="X41" s="118">
        <v>1.248710185</v>
      </c>
      <c r="Y41" s="118">
        <v>1.1880654470000001</v>
      </c>
      <c r="Z41" s="118">
        <v>0.622415881</v>
      </c>
      <c r="AA41" s="118">
        <v>0.62540045600000005</v>
      </c>
      <c r="AB41" s="118">
        <v>3.684591969</v>
      </c>
      <c r="AC41" s="118">
        <v>8.5612506000000005E-2</v>
      </c>
      <c r="AD41" s="118">
        <v>8.4021589999999993E-3</v>
      </c>
      <c r="AE41" s="117"/>
      <c r="AF41" s="15">
        <v>1525.918039441</v>
      </c>
      <c r="AG41" s="15">
        <v>45.119121282999998</v>
      </c>
      <c r="AH41" s="15">
        <v>297226.30595294997</v>
      </c>
      <c r="AI41" s="15">
        <v>16916.823226529999</v>
      </c>
      <c r="AJ41" s="15" t="s">
        <v>429</v>
      </c>
      <c r="AK41" s="15" t="s">
        <v>430</v>
      </c>
      <c r="AL41" s="31" t="s">
        <v>60</v>
      </c>
    </row>
    <row r="42" spans="1:38" ht="26.25" customHeight="1" thickBot="1" x14ac:dyDescent="0.25">
      <c r="A42" s="51" t="s">
        <v>81</v>
      </c>
      <c r="B42" s="51" t="s">
        <v>125</v>
      </c>
      <c r="C42" s="52" t="s">
        <v>126</v>
      </c>
      <c r="D42" s="53"/>
      <c r="E42" s="118">
        <v>0.13182158899999999</v>
      </c>
      <c r="F42" s="118">
        <v>2.7361009350000001</v>
      </c>
      <c r="G42" s="118">
        <v>4.6544199999999999E-4</v>
      </c>
      <c r="H42" s="118">
        <v>7.9628000000000004E-5</v>
      </c>
      <c r="I42" s="118">
        <v>4.0440628999999999E-2</v>
      </c>
      <c r="J42" s="118">
        <v>4.0440628999999999E-2</v>
      </c>
      <c r="K42" s="118">
        <v>4.0440628999999999E-2</v>
      </c>
      <c r="L42" s="118">
        <v>5.2572820000000003E-3</v>
      </c>
      <c r="M42" s="118">
        <v>26.782578675</v>
      </c>
      <c r="N42" s="118">
        <v>3.4907999999999998E-5</v>
      </c>
      <c r="O42" s="118">
        <v>6.7490000000000001E-6</v>
      </c>
      <c r="P42" s="118">
        <v>1.9548600000000001E-4</v>
      </c>
      <c r="Q42" s="118">
        <v>6.9820000000000002E-6</v>
      </c>
      <c r="R42" s="118">
        <v>1.48942E-4</v>
      </c>
      <c r="S42" s="118">
        <v>9.3089000000000003E-5</v>
      </c>
      <c r="T42" s="118">
        <v>2.1875999999999999E-5</v>
      </c>
      <c r="U42" s="118">
        <v>4.4220000000000002E-6</v>
      </c>
      <c r="V42" s="118">
        <v>8.3779899999999997E-4</v>
      </c>
      <c r="W42" s="118">
        <v>1.4659508999999999E-2</v>
      </c>
      <c r="X42" s="118">
        <v>2.1023955E-2</v>
      </c>
      <c r="Y42" s="118">
        <v>1.6026206000000001E-2</v>
      </c>
      <c r="Z42" s="118">
        <v>1.6026206000000001E-2</v>
      </c>
      <c r="AA42" s="118">
        <v>2.0907805000000002E-2</v>
      </c>
      <c r="AB42" s="118">
        <v>7.3984172000000001E-2</v>
      </c>
      <c r="AC42" s="118" t="s">
        <v>428</v>
      </c>
      <c r="AD42" s="118" t="s">
        <v>428</v>
      </c>
      <c r="AE42" s="117"/>
      <c r="AF42" s="15">
        <v>1023.9733090129999</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8.5926630320000008</v>
      </c>
      <c r="F43" s="118">
        <v>3.3621820320000002</v>
      </c>
      <c r="G43" s="118">
        <v>6.2582662999999997E-2</v>
      </c>
      <c r="H43" s="118">
        <v>0.11438439</v>
      </c>
      <c r="I43" s="118">
        <v>8.4437430999999993E-2</v>
      </c>
      <c r="J43" s="118">
        <v>8.7528901000000006E-2</v>
      </c>
      <c r="K43" s="118">
        <v>8.7528901000000006E-2</v>
      </c>
      <c r="L43" s="118">
        <v>1.8517452E-2</v>
      </c>
      <c r="M43" s="118">
        <v>5.6060241140000002</v>
      </c>
      <c r="N43" s="118">
        <v>4.1949143000000001E-2</v>
      </c>
      <c r="O43" s="118">
        <v>2.0136184000000001E-2</v>
      </c>
      <c r="P43" s="118">
        <v>4.3711100000000001E-3</v>
      </c>
      <c r="Q43" s="118">
        <v>1.5116772000000001E-2</v>
      </c>
      <c r="R43" s="118">
        <v>9.5740000000000002E-5</v>
      </c>
      <c r="S43" s="118">
        <v>9.5739559999999998E-3</v>
      </c>
      <c r="T43" s="118">
        <v>6.4245999999999994E-5</v>
      </c>
      <c r="U43" s="118">
        <v>1.410899E-3</v>
      </c>
      <c r="V43" s="118">
        <v>1.8896000000000001E-4</v>
      </c>
      <c r="W43" s="118">
        <v>6.1767569999999997E-3</v>
      </c>
      <c r="X43" s="118">
        <v>2.3784890000000001E-3</v>
      </c>
      <c r="Y43" s="118">
        <v>3.5475189999999998E-3</v>
      </c>
      <c r="Z43" s="118">
        <v>9.6630700000000002E-4</v>
      </c>
      <c r="AA43" s="118">
        <v>1.2321929999999999E-3</v>
      </c>
      <c r="AB43" s="118">
        <v>8.1245080000000008E-3</v>
      </c>
      <c r="AC43" s="118">
        <v>1.545735E-2</v>
      </c>
      <c r="AD43" s="118">
        <v>1.8548800000000001E-4</v>
      </c>
      <c r="AE43" s="117"/>
      <c r="AF43" s="15">
        <v>1299.9985746709999</v>
      </c>
      <c r="AG43" s="15" t="s">
        <v>429</v>
      </c>
      <c r="AH43" s="15">
        <v>252213.89162870101</v>
      </c>
      <c r="AI43" s="15">
        <v>8159.1149999999998</v>
      </c>
      <c r="AJ43" s="15" t="s">
        <v>429</v>
      </c>
      <c r="AK43" s="15" t="s">
        <v>430</v>
      </c>
      <c r="AL43" s="31" t="s">
        <v>60</v>
      </c>
    </row>
    <row r="44" spans="1:38" ht="26.25" customHeight="1" thickBot="1" x14ac:dyDescent="0.25">
      <c r="A44" s="51" t="s">
        <v>81</v>
      </c>
      <c r="B44" s="51" t="s">
        <v>129</v>
      </c>
      <c r="C44" s="52" t="s">
        <v>130</v>
      </c>
      <c r="D44" s="53"/>
      <c r="E44" s="118">
        <v>11.849478842</v>
      </c>
      <c r="F44" s="118">
        <v>1.9349734810000001</v>
      </c>
      <c r="G44" s="118">
        <v>8.0657300000000001E-3</v>
      </c>
      <c r="H44" s="118">
        <v>9.321401E-3</v>
      </c>
      <c r="I44" s="118">
        <v>0.66283947600000004</v>
      </c>
      <c r="J44" s="118">
        <v>0.69629489200000005</v>
      </c>
      <c r="K44" s="118">
        <v>0.69629489200000005</v>
      </c>
      <c r="L44" s="118">
        <v>0.33079901699999997</v>
      </c>
      <c r="M44" s="118">
        <v>20.682327504</v>
      </c>
      <c r="N44" s="118">
        <v>7.1741000000000003E-5</v>
      </c>
      <c r="O44" s="118">
        <v>1.2289999999999999E-5</v>
      </c>
      <c r="P44" s="118">
        <v>9.7838099999999996E-4</v>
      </c>
      <c r="Q44" s="118">
        <v>2.2246999999999999E-5</v>
      </c>
      <c r="R44" s="118">
        <v>4.7927830000000001E-3</v>
      </c>
      <c r="S44" s="118">
        <v>2.916498E-3</v>
      </c>
      <c r="T44" s="118">
        <v>2.7579000000000001E-5</v>
      </c>
      <c r="U44" s="118">
        <v>2.1331E-5</v>
      </c>
      <c r="V44" s="118">
        <v>7.8040820000000004E-3</v>
      </c>
      <c r="W44" s="118">
        <v>6.8353345999999995E-2</v>
      </c>
      <c r="X44" s="118">
        <v>1.5619153E-2</v>
      </c>
      <c r="Y44" s="118">
        <v>1.2164259E-2</v>
      </c>
      <c r="Z44" s="118">
        <v>1.1521751E-2</v>
      </c>
      <c r="AA44" s="118">
        <v>1.5538977000000001E-2</v>
      </c>
      <c r="AB44" s="118">
        <v>5.484414E-2</v>
      </c>
      <c r="AC44" s="118" t="s">
        <v>428</v>
      </c>
      <c r="AD44" s="118" t="s">
        <v>428</v>
      </c>
      <c r="AE44" s="117"/>
      <c r="AF44" s="15">
        <v>17415.923627698001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7.2974778750000002</v>
      </c>
      <c r="F45" s="118">
        <v>0.29556621799999999</v>
      </c>
      <c r="G45" s="118">
        <v>0.312608424</v>
      </c>
      <c r="H45" s="118">
        <v>1.5859100000000001E-3</v>
      </c>
      <c r="I45" s="118">
        <v>0.23148970199999999</v>
      </c>
      <c r="J45" s="118">
        <v>0.243673371</v>
      </c>
      <c r="K45" s="118">
        <v>0.243673371</v>
      </c>
      <c r="L45" s="118">
        <v>8.1021395999999996E-2</v>
      </c>
      <c r="M45" s="118">
        <v>0.363289678</v>
      </c>
      <c r="N45" s="118">
        <v>8.3696499999999995E-4</v>
      </c>
      <c r="O45" s="118">
        <v>1.1691E-4</v>
      </c>
      <c r="P45" s="118">
        <v>2.671377E-3</v>
      </c>
      <c r="Q45" s="118">
        <v>2.7898799999999998E-4</v>
      </c>
      <c r="R45" s="118">
        <v>2.4169510000000001E-3</v>
      </c>
      <c r="S45" s="118">
        <v>1.8254381E-2</v>
      </c>
      <c r="T45" s="118">
        <v>0.18913290699999999</v>
      </c>
      <c r="U45" s="118">
        <v>1.8865400000000001E-4</v>
      </c>
      <c r="V45" s="118">
        <v>1.4119789000000001E-2</v>
      </c>
      <c r="W45" s="118">
        <v>1.0857507000000001E-2</v>
      </c>
      <c r="X45" s="118">
        <v>5.9665200000000003E-4</v>
      </c>
      <c r="Y45" s="118">
        <v>4.9901800000000005E-4</v>
      </c>
      <c r="Z45" s="118">
        <v>2.4950900000000003E-4</v>
      </c>
      <c r="AA45" s="118">
        <v>1.08E-7</v>
      </c>
      <c r="AB45" s="118">
        <v>1.3452869999999999E-3</v>
      </c>
      <c r="AC45" s="118">
        <v>4.7639999999999996E-6</v>
      </c>
      <c r="AD45" s="118">
        <v>5.4870000000000002E-6</v>
      </c>
      <c r="AE45" s="117"/>
      <c r="AF45" s="15">
        <v>6769.0603814100004</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3.352849161</v>
      </c>
      <c r="F47" s="118">
        <v>2.2152749530000002</v>
      </c>
      <c r="G47" s="118">
        <v>1.7545499999999999E-3</v>
      </c>
      <c r="H47" s="118">
        <v>1.791995E-3</v>
      </c>
      <c r="I47" s="118">
        <v>0.23733135299999999</v>
      </c>
      <c r="J47" s="118">
        <v>0.248546619</v>
      </c>
      <c r="K47" s="118">
        <v>0.248546619</v>
      </c>
      <c r="L47" s="118">
        <v>9.8180247999999998E-2</v>
      </c>
      <c r="M47" s="118">
        <v>12.134944861999999</v>
      </c>
      <c r="N47" s="118">
        <v>4.5153499999999998E-4</v>
      </c>
      <c r="O47" s="118">
        <v>4.5129999999999998E-6</v>
      </c>
      <c r="P47" s="118">
        <v>2.5414300000000002E-4</v>
      </c>
      <c r="Q47" s="118">
        <v>6.5590000000000002E-6</v>
      </c>
      <c r="R47" s="118">
        <v>9.9613999999999996E-4</v>
      </c>
      <c r="S47" s="118">
        <v>6.0692500000000002E-4</v>
      </c>
      <c r="T47" s="118">
        <v>1.22E-5</v>
      </c>
      <c r="U47" s="118">
        <v>5.5899999999999998E-6</v>
      </c>
      <c r="V47" s="118">
        <v>1.805177E-3</v>
      </c>
      <c r="W47" s="118">
        <v>3.0806929999999998E-3</v>
      </c>
      <c r="X47" s="118">
        <v>7.2771540000000001E-3</v>
      </c>
      <c r="Y47" s="118">
        <v>7.2418630000000003E-3</v>
      </c>
      <c r="Z47" s="118">
        <v>3.0033579999999998E-3</v>
      </c>
      <c r="AA47" s="118">
        <v>3.1687999999999999E-5</v>
      </c>
      <c r="AB47" s="118">
        <v>1.7554063000000002E-2</v>
      </c>
      <c r="AC47" s="118" t="s">
        <v>428</v>
      </c>
      <c r="AD47" s="118" t="s">
        <v>428</v>
      </c>
      <c r="AE47" s="117"/>
      <c r="AF47" s="15">
        <v>3738.2897796259999</v>
      </c>
      <c r="AG47" s="15" t="s">
        <v>429</v>
      </c>
      <c r="AH47" s="15" t="s">
        <v>429</v>
      </c>
      <c r="AI47" s="15" t="s">
        <v>429</v>
      </c>
      <c r="AJ47" s="15" t="s">
        <v>429</v>
      </c>
      <c r="AK47" s="15">
        <v>48500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3.7020399500000001</v>
      </c>
      <c r="G52" s="15" t="s">
        <v>431</v>
      </c>
      <c r="H52" s="15">
        <v>8.9009999999999992E-3</v>
      </c>
      <c r="I52" s="15">
        <v>1.5897000000000001E-2</v>
      </c>
      <c r="J52" s="15">
        <v>1.6064999999999999E-2</v>
      </c>
      <c r="K52" s="15">
        <v>1.6257000000000001E-2</v>
      </c>
      <c r="L52" s="15" t="s">
        <v>431</v>
      </c>
      <c r="M52" s="15" t="s">
        <v>431</v>
      </c>
      <c r="N52" s="15">
        <v>6.8145999999999994E-5</v>
      </c>
      <c r="O52" s="15">
        <v>1.1358E-5</v>
      </c>
      <c r="P52" s="15">
        <v>1.044899E-3</v>
      </c>
      <c r="Q52" s="15">
        <v>5.4516449999999998E-3</v>
      </c>
      <c r="R52" s="15">
        <v>3.4527000000000003E-5</v>
      </c>
      <c r="S52" s="15">
        <v>3.4527080000000001E-3</v>
      </c>
      <c r="T52" s="15">
        <v>2.3169000000000001E-5</v>
      </c>
      <c r="U52" s="15">
        <v>5.0882E-4</v>
      </c>
      <c r="V52" s="15">
        <v>6.8145999999999994E-5</v>
      </c>
      <c r="W52" s="15" t="s">
        <v>431</v>
      </c>
      <c r="X52" s="15" t="s">
        <v>431</v>
      </c>
      <c r="Y52" s="15" t="s">
        <v>431</v>
      </c>
      <c r="Z52" s="15" t="s">
        <v>431</v>
      </c>
      <c r="AA52" s="15" t="s">
        <v>431</v>
      </c>
      <c r="AB52" s="15" t="s">
        <v>431</v>
      </c>
      <c r="AC52" s="15" t="s">
        <v>428</v>
      </c>
      <c r="AD52" s="15" t="s">
        <v>428</v>
      </c>
      <c r="AE52" s="119"/>
      <c r="AF52" s="15" t="s">
        <v>429</v>
      </c>
      <c r="AG52" s="15" t="s">
        <v>429</v>
      </c>
      <c r="AH52" s="15">
        <v>45430.374000000003</v>
      </c>
      <c r="AI52" s="15" t="s">
        <v>429</v>
      </c>
      <c r="AJ52" s="15" t="s">
        <v>429</v>
      </c>
      <c r="AK52" s="15" t="s">
        <v>430</v>
      </c>
      <c r="AL52" s="31" t="s">
        <v>152</v>
      </c>
    </row>
    <row r="53" spans="1:38" ht="26.25" customHeight="1" thickBot="1" x14ac:dyDescent="0.25">
      <c r="A53" s="51" t="s">
        <v>137</v>
      </c>
      <c r="B53" s="51" t="s">
        <v>153</v>
      </c>
      <c r="C53" s="52" t="s">
        <v>154</v>
      </c>
      <c r="D53" s="53"/>
      <c r="E53" s="15" t="s">
        <v>430</v>
      </c>
      <c r="F53" s="15">
        <v>3.7771120379999998</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5.7721062029999999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2.9096549999999999E-2</v>
      </c>
      <c r="H57" s="118">
        <v>3.7539330000000003E-2</v>
      </c>
      <c r="I57" s="118">
        <v>1.220047E-2</v>
      </c>
      <c r="J57" s="118">
        <v>1.405086E-2</v>
      </c>
      <c r="K57" s="118">
        <v>1.5625E-2</v>
      </c>
      <c r="L57" s="118">
        <v>3.6601400000000001E-4</v>
      </c>
      <c r="M57" s="118" t="s">
        <v>429</v>
      </c>
      <c r="N57" s="118" t="s">
        <v>429</v>
      </c>
      <c r="O57" s="118" t="s">
        <v>429</v>
      </c>
      <c r="P57" s="118">
        <v>9.8999999999999999E-4</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8.6390000000000002E-4</v>
      </c>
      <c r="G59" s="118">
        <v>3.0918E-3</v>
      </c>
      <c r="H59" s="118">
        <v>1.30683E-2</v>
      </c>
      <c r="I59" s="118">
        <v>3.1720499999999999E-2</v>
      </c>
      <c r="J59" s="118">
        <v>3.3390000000000003E-2</v>
      </c>
      <c r="K59" s="118">
        <v>3.4020000000000002E-2</v>
      </c>
      <c r="L59" s="118" t="s">
        <v>428</v>
      </c>
      <c r="M59" s="118">
        <v>6.5230000000000002E-3</v>
      </c>
      <c r="N59" s="118">
        <v>0.75990000000000002</v>
      </c>
      <c r="O59" s="118">
        <v>1.9E-3</v>
      </c>
      <c r="P59" s="118">
        <v>1.32E-2</v>
      </c>
      <c r="Q59" s="118">
        <v>0.111</v>
      </c>
      <c r="R59" s="118">
        <v>8.7999999999999995E-2</v>
      </c>
      <c r="S59" s="118">
        <v>0.1191</v>
      </c>
      <c r="T59" s="118">
        <v>1.7000000000000001E-2</v>
      </c>
      <c r="U59" s="118">
        <v>5.5E-2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0.36171799999999998</v>
      </c>
      <c r="J61" s="118">
        <v>1.0851550000000001</v>
      </c>
      <c r="K61" s="118">
        <v>1.0851550000000001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0.115873107</v>
      </c>
      <c r="J62" s="118">
        <v>0.77248737899999997</v>
      </c>
      <c r="K62" s="118">
        <v>2.6686658269999999</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0.68353178400000003</v>
      </c>
      <c r="F63" s="118">
        <v>0.14236671200000001</v>
      </c>
      <c r="G63" s="118">
        <v>0.79716600000000004</v>
      </c>
      <c r="H63" s="118">
        <v>2.9902000000000001E-2</v>
      </c>
      <c r="I63" s="118">
        <v>1.0355590729999999</v>
      </c>
      <c r="J63" s="118">
        <v>1.1653705940000001</v>
      </c>
      <c r="K63" s="118">
        <v>1.165517594</v>
      </c>
      <c r="L63" s="118" t="s">
        <v>430</v>
      </c>
      <c r="M63" s="118">
        <v>2.8636394420000002</v>
      </c>
      <c r="N63" s="118" t="s">
        <v>430</v>
      </c>
      <c r="O63" s="118">
        <v>2.2993029999999999E-3</v>
      </c>
      <c r="P63" s="118">
        <v>8.6474898999999994E-2</v>
      </c>
      <c r="Q63" s="118" t="s">
        <v>430</v>
      </c>
      <c r="R63" s="118" t="s">
        <v>430</v>
      </c>
      <c r="S63" s="118" t="s">
        <v>430</v>
      </c>
      <c r="T63" s="118" t="s">
        <v>430</v>
      </c>
      <c r="U63" s="118" t="s">
        <v>430</v>
      </c>
      <c r="V63" s="118" t="s">
        <v>430</v>
      </c>
      <c r="W63" s="118" t="s">
        <v>430</v>
      </c>
      <c r="X63" s="118">
        <v>2E-3</v>
      </c>
      <c r="Y63" s="118" t="s">
        <v>430</v>
      </c>
      <c r="Z63" s="118" t="s">
        <v>430</v>
      </c>
      <c r="AA63" s="118" t="s">
        <v>430</v>
      </c>
      <c r="AB63" s="118">
        <v>0.41662844700000001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4.7516528219999996</v>
      </c>
      <c r="G70" s="118" t="s">
        <v>431</v>
      </c>
      <c r="H70" s="118">
        <v>0.76988042000000001</v>
      </c>
      <c r="I70" s="118">
        <v>0.75930100499999997</v>
      </c>
      <c r="J70" s="118">
        <v>1.20114794</v>
      </c>
      <c r="K70" s="118">
        <v>1.872512089</v>
      </c>
      <c r="L70" s="118">
        <v>9.3392839999999998E-3</v>
      </c>
      <c r="M70" s="118">
        <v>5.4429999999999999E-3</v>
      </c>
      <c r="N70" s="118">
        <v>0.202486</v>
      </c>
      <c r="O70" s="118">
        <v>9.2999999999999999E-2</v>
      </c>
      <c r="P70" s="118" t="s">
        <v>430</v>
      </c>
      <c r="Q70" s="118">
        <v>2.5799999999999998E-4</v>
      </c>
      <c r="R70" s="118">
        <v>9.4590000000000004E-3</v>
      </c>
      <c r="S70" s="118">
        <v>5.2729999999999999E-3</v>
      </c>
      <c r="T70" s="118">
        <v>6.0752E-2</v>
      </c>
      <c r="U70" s="118">
        <v>4.1799999999999997E-3</v>
      </c>
      <c r="V70" s="118">
        <v>1.2324759999999999</v>
      </c>
      <c r="W70" s="118">
        <v>1.6100000000000001E-3</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1.147370556</v>
      </c>
      <c r="G72" s="118" t="s">
        <v>430</v>
      </c>
      <c r="H72" s="118">
        <v>2.2874578999999999E-2</v>
      </c>
      <c r="I72" s="118">
        <v>0.85036779299999998</v>
      </c>
      <c r="J72" s="118">
        <v>1.3200245159999999</v>
      </c>
      <c r="K72" s="118">
        <v>2.5483228800000002</v>
      </c>
      <c r="L72" s="118">
        <v>1.7769159999999999E-2</v>
      </c>
      <c r="M72" s="118">
        <v>2.83183E-4</v>
      </c>
      <c r="N72" s="118">
        <v>4.5120986859999999</v>
      </c>
      <c r="O72" s="118">
        <v>0.18046004299999999</v>
      </c>
      <c r="P72" s="118">
        <v>9.9753573999999998E-2</v>
      </c>
      <c r="Q72" s="118">
        <v>0.540483045</v>
      </c>
      <c r="R72" s="118">
        <v>0.58210022100000003</v>
      </c>
      <c r="S72" s="118">
        <v>0.61934952399999998</v>
      </c>
      <c r="T72" s="118">
        <v>0.98500637700000004</v>
      </c>
      <c r="U72" s="118" t="s">
        <v>430</v>
      </c>
      <c r="V72" s="118">
        <v>12.362020327</v>
      </c>
      <c r="W72" s="118">
        <v>0.32106000000000001</v>
      </c>
      <c r="X72" s="118">
        <v>3.8769953000000003E-2</v>
      </c>
      <c r="Y72" s="118">
        <v>1.7276644000000001E-2</v>
      </c>
      <c r="Z72" s="118">
        <v>5.862234E-3</v>
      </c>
      <c r="AA72" s="118">
        <v>5.8793939999999996E-3</v>
      </c>
      <c r="AB72" s="118">
        <v>6.7788224999999994E-2</v>
      </c>
      <c r="AC72" s="118">
        <v>0.25239278999999998</v>
      </c>
      <c r="AD72" s="118">
        <v>3.5750999999999997E-5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0.40183359600000002</v>
      </c>
      <c r="G74" s="118" t="s">
        <v>429</v>
      </c>
      <c r="H74" s="118">
        <v>8.9210400000000001E-4</v>
      </c>
      <c r="I74" s="118">
        <v>2.5975499999999999E-2</v>
      </c>
      <c r="J74" s="118">
        <v>3.4633999999999998E-2</v>
      </c>
      <c r="K74" s="118">
        <v>4.3382247999999998E-2</v>
      </c>
      <c r="L74" s="118" t="s">
        <v>429</v>
      </c>
      <c r="M74" s="118" t="s">
        <v>429</v>
      </c>
      <c r="N74" s="118">
        <v>4.6724087999999997E-2</v>
      </c>
      <c r="O74" s="118">
        <v>2.1732140000000001E-3</v>
      </c>
      <c r="P74" s="118" t="s">
        <v>429</v>
      </c>
      <c r="Q74" s="118">
        <v>2.1732119999999999E-3</v>
      </c>
      <c r="R74" s="118">
        <v>1.2191102000000001E-2</v>
      </c>
      <c r="S74" s="118">
        <v>2.2818880999999999E-2</v>
      </c>
      <c r="T74" s="118">
        <v>2.1732125000000001E-2</v>
      </c>
      <c r="U74" s="118" t="s">
        <v>429</v>
      </c>
      <c r="V74" s="118">
        <v>0.89862355400000005</v>
      </c>
      <c r="W74" s="118" t="s">
        <v>429</v>
      </c>
      <c r="X74" s="118">
        <v>1.3153189999999999E-3</v>
      </c>
      <c r="Y74" s="118">
        <v>3.3832070000000001E-3</v>
      </c>
      <c r="Z74" s="118">
        <v>8.7653399999999999E-4</v>
      </c>
      <c r="AA74" s="118">
        <v>1.21547E-3</v>
      </c>
      <c r="AB74" s="118">
        <v>1.1190528999999999E-2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1.54857E-3</v>
      </c>
      <c r="G76" s="15" t="s">
        <v>430</v>
      </c>
      <c r="H76" s="15" t="s">
        <v>430</v>
      </c>
      <c r="I76" s="15">
        <v>1.26E-4</v>
      </c>
      <c r="J76" s="15">
        <v>1.8000000000000001E-4</v>
      </c>
      <c r="K76" s="15">
        <v>2.8163999999999999E-4</v>
      </c>
      <c r="L76" s="15" t="s">
        <v>430</v>
      </c>
      <c r="M76" s="15" t="s">
        <v>430</v>
      </c>
      <c r="N76" s="15">
        <v>1.1819000000000001E-3</v>
      </c>
      <c r="O76" s="15">
        <v>5.9999999999999995E-4</v>
      </c>
      <c r="P76" s="15">
        <v>8.7040000000000006E-2</v>
      </c>
      <c r="Q76" s="15">
        <v>5.9999999999999995E-4</v>
      </c>
      <c r="R76" s="15" t="s">
        <v>430</v>
      </c>
      <c r="S76" s="15">
        <v>5.9999999999999995E-4</v>
      </c>
      <c r="T76" s="15" t="s">
        <v>430</v>
      </c>
      <c r="U76" s="15" t="s">
        <v>430</v>
      </c>
      <c r="V76" s="15">
        <v>3.2000000000000002E-3</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3.9020000000000002E-5</v>
      </c>
      <c r="G77" s="15" t="s">
        <v>430</v>
      </c>
      <c r="H77" s="15">
        <v>2.8800000000000002E-3</v>
      </c>
      <c r="I77" s="15">
        <v>5.0745900000000004E-3</v>
      </c>
      <c r="J77" s="15">
        <v>6.5555500000000003E-3</v>
      </c>
      <c r="K77" s="15">
        <v>2.5734030000000001E-2</v>
      </c>
      <c r="L77" s="15" t="s">
        <v>430</v>
      </c>
      <c r="M77" s="15" t="s">
        <v>430</v>
      </c>
      <c r="N77" s="15">
        <v>1.1047499999999999</v>
      </c>
      <c r="O77" s="15">
        <v>2.3431831029999999</v>
      </c>
      <c r="P77" s="15" t="s">
        <v>430</v>
      </c>
      <c r="Q77" s="15">
        <v>7.2556000000000001E-3</v>
      </c>
      <c r="R77" s="15" t="s">
        <v>430</v>
      </c>
      <c r="S77" s="15">
        <v>6.6970000000000002E-2</v>
      </c>
      <c r="T77" s="15">
        <v>1.4417E-3</v>
      </c>
      <c r="U77" s="15">
        <v>6.1210000000000005E-5</v>
      </c>
      <c r="V77" s="15">
        <v>30.391690000000001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6.1899999999999998E-4</v>
      </c>
      <c r="G78" s="15" t="s">
        <v>431</v>
      </c>
      <c r="H78" s="118" t="s">
        <v>430</v>
      </c>
      <c r="I78" s="118" t="s">
        <v>428</v>
      </c>
      <c r="J78" s="118" t="s">
        <v>428</v>
      </c>
      <c r="K78" s="118">
        <v>1.8159999999999999E-3</v>
      </c>
      <c r="L78" s="118" t="s">
        <v>428</v>
      </c>
      <c r="M78" s="15" t="s">
        <v>431</v>
      </c>
      <c r="N78" s="118" t="s">
        <v>428</v>
      </c>
      <c r="O78" s="118" t="s">
        <v>428</v>
      </c>
      <c r="P78" s="15" t="s">
        <v>431</v>
      </c>
      <c r="Q78" s="15" t="s">
        <v>431</v>
      </c>
      <c r="R78" s="118" t="s">
        <v>428</v>
      </c>
      <c r="S78" s="118">
        <v>6.7000000000000004E-2</v>
      </c>
      <c r="T78" s="118" t="s">
        <v>430</v>
      </c>
      <c r="U78" s="118" t="s">
        <v>430</v>
      </c>
      <c r="V78" s="118">
        <v>0.43190000000000001</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37.445186559</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0.13295999999999999</v>
      </c>
      <c r="G83" s="118" t="s">
        <v>428</v>
      </c>
      <c r="H83" s="118" t="s">
        <v>430</v>
      </c>
      <c r="I83" s="118">
        <v>3.3240000000000001E-3</v>
      </c>
      <c r="J83" s="118">
        <v>2.4930000000000001E-2</v>
      </c>
      <c r="K83" s="118">
        <v>0.14127000000000001</v>
      </c>
      <c r="L83" s="118">
        <v>1.8946800000000001E-4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13.615548007999999</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0.14660736799999999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3.4180518869999998</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14.244659705</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6.5124728850000002</v>
      </c>
      <c r="X90" s="118">
        <v>2.0082137999999999E-2</v>
      </c>
      <c r="Y90" s="118" t="s">
        <v>430</v>
      </c>
      <c r="Z90" s="118">
        <v>6.024438E-3</v>
      </c>
      <c r="AA90" s="118">
        <v>6.4485469999999998E-3</v>
      </c>
      <c r="AB90" s="118">
        <v>3.2555122999999998E-2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4.1231907999999998E-2</v>
      </c>
      <c r="F91" s="118">
        <v>0.660972636</v>
      </c>
      <c r="G91" s="118">
        <v>4.53E-2</v>
      </c>
      <c r="H91" s="118">
        <v>8.6070787999999995E-2</v>
      </c>
      <c r="I91" s="118">
        <v>1.3391363730000001</v>
      </c>
      <c r="J91" s="118">
        <v>2.0588363730000001</v>
      </c>
      <c r="K91" s="118">
        <v>2.2074863730000001</v>
      </c>
      <c r="L91" s="118">
        <v>0.107009728</v>
      </c>
      <c r="M91" s="118">
        <v>1.25002119</v>
      </c>
      <c r="N91" s="118">
        <v>0.10414593</v>
      </c>
      <c r="O91" s="118">
        <v>0.111995725</v>
      </c>
      <c r="P91" s="118">
        <v>2.0739949999999999E-3</v>
      </c>
      <c r="Q91" s="118">
        <v>3.2976519999999999E-3</v>
      </c>
      <c r="R91" s="118">
        <v>7.3419419999999997E-3</v>
      </c>
      <c r="S91" s="118">
        <v>8.4819957250000009</v>
      </c>
      <c r="T91" s="118">
        <v>5.5997862000000002E-2</v>
      </c>
      <c r="U91" s="118" t="s">
        <v>431</v>
      </c>
      <c r="V91" s="118">
        <v>0.48288047099999998</v>
      </c>
      <c r="W91" s="118">
        <v>2.0739949999999999E-3</v>
      </c>
      <c r="X91" s="118">
        <v>2.2326451000000001E-2</v>
      </c>
      <c r="Y91" s="118">
        <v>1.5480890000000001E-3</v>
      </c>
      <c r="Z91" s="118">
        <v>1.1516370000000001E-3</v>
      </c>
      <c r="AA91" s="118">
        <v>1.521372E-3</v>
      </c>
      <c r="AB91" s="118">
        <v>2.6547549E-2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0.28414099999999998</v>
      </c>
      <c r="G92" s="118" t="s">
        <v>430</v>
      </c>
      <c r="H92" s="118">
        <v>3.5890000000000002E-3</v>
      </c>
      <c r="I92" s="118">
        <v>0.11072177</v>
      </c>
      <c r="J92" s="118">
        <v>0.31634791499999998</v>
      </c>
      <c r="K92" s="118">
        <v>0.31634791499999998</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4.5461038</v>
      </c>
      <c r="G93" s="118" t="s">
        <v>430</v>
      </c>
      <c r="H93" s="118">
        <v>0.36375299999999999</v>
      </c>
      <c r="I93" s="118">
        <v>0.306987703</v>
      </c>
      <c r="J93" s="118">
        <v>1.3942537559999999</v>
      </c>
      <c r="K93" s="118">
        <v>1.5476325790000001</v>
      </c>
      <c r="L93" s="118" t="s">
        <v>430</v>
      </c>
      <c r="M93" s="118" t="s">
        <v>430</v>
      </c>
      <c r="N93" s="118" t="s">
        <v>430</v>
      </c>
      <c r="O93" s="118" t="s">
        <v>430</v>
      </c>
      <c r="P93" s="118" t="s">
        <v>430</v>
      </c>
      <c r="Q93" s="118" t="s">
        <v>430</v>
      </c>
      <c r="R93" s="118" t="s">
        <v>430</v>
      </c>
      <c r="S93" s="118" t="s">
        <v>430</v>
      </c>
      <c r="T93" s="118" t="s">
        <v>430</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2.27926E-3</v>
      </c>
      <c r="F94" s="118">
        <v>10.115110759</v>
      </c>
      <c r="G94" s="118" t="s">
        <v>430</v>
      </c>
      <c r="H94" s="118">
        <v>4.4192859999999997E-3</v>
      </c>
      <c r="I94" s="118">
        <v>0.21562011</v>
      </c>
      <c r="J94" s="118">
        <v>0.63839002899999997</v>
      </c>
      <c r="K94" s="118">
        <v>0.71476049200000003</v>
      </c>
      <c r="L94" s="118" t="s">
        <v>430</v>
      </c>
      <c r="M94" s="118">
        <v>4.48285E-3</v>
      </c>
      <c r="N94" s="118">
        <v>1.7063999999999999E-2</v>
      </c>
      <c r="O94" s="118" t="s">
        <v>430</v>
      </c>
      <c r="P94" s="118">
        <v>8.7000000000000001E-5</v>
      </c>
      <c r="Q94" s="118" t="s">
        <v>430</v>
      </c>
      <c r="R94" s="118">
        <v>0.30732399999999999</v>
      </c>
      <c r="S94" s="118">
        <v>0.13634599999999999</v>
      </c>
      <c r="T94" s="118">
        <v>0.17363552300000001</v>
      </c>
      <c r="U94" s="118" t="s">
        <v>430</v>
      </c>
      <c r="V94" s="118">
        <v>0.10686</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5.7922346E-2</v>
      </c>
      <c r="J95" s="118">
        <v>0.165492417</v>
      </c>
      <c r="K95" s="118">
        <v>0.165492417</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1.4110977250000001</v>
      </c>
      <c r="F99" s="118">
        <v>45.214494705</v>
      </c>
      <c r="G99" s="118" t="s">
        <v>430</v>
      </c>
      <c r="H99" s="118">
        <v>22.053842600999999</v>
      </c>
      <c r="I99" s="118">
        <v>6.1333112000000002E-2</v>
      </c>
      <c r="J99" s="118">
        <v>0.222516042</v>
      </c>
      <c r="K99" s="118">
        <v>0.222516042</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1744.827</v>
      </c>
      <c r="AL99" s="31" t="s">
        <v>277</v>
      </c>
    </row>
    <row r="100" spans="1:38" ht="26.25" customHeight="1" thickBot="1" x14ac:dyDescent="0.25">
      <c r="A100" s="51" t="s">
        <v>274</v>
      </c>
      <c r="B100" s="51" t="s">
        <v>278</v>
      </c>
      <c r="C100" s="52" t="s">
        <v>279</v>
      </c>
      <c r="D100" s="65"/>
      <c r="E100" s="118">
        <v>1.1729255620000001</v>
      </c>
      <c r="F100" s="118">
        <v>13.052516834</v>
      </c>
      <c r="G100" s="118" t="s">
        <v>430</v>
      </c>
      <c r="H100" s="118">
        <v>10.799976150000001</v>
      </c>
      <c r="I100" s="118">
        <v>3.3548445000000003E-2</v>
      </c>
      <c r="J100" s="118">
        <v>0.121830886</v>
      </c>
      <c r="K100" s="118">
        <v>0.121830886</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2506.6289999999999</v>
      </c>
      <c r="AL100" s="31" t="s">
        <v>277</v>
      </c>
    </row>
    <row r="101" spans="1:38" ht="26.25" customHeight="1" thickBot="1" x14ac:dyDescent="0.25">
      <c r="A101" s="51" t="s">
        <v>274</v>
      </c>
      <c r="B101" s="51" t="s">
        <v>280</v>
      </c>
      <c r="C101" s="52" t="s">
        <v>281</v>
      </c>
      <c r="D101" s="65"/>
      <c r="E101" s="118">
        <v>9.7105850000000007E-3</v>
      </c>
      <c r="F101" s="118">
        <v>1.8465576000000001E-2</v>
      </c>
      <c r="G101" s="118" t="s">
        <v>430</v>
      </c>
      <c r="H101" s="118">
        <v>0.103960794</v>
      </c>
      <c r="I101" s="118">
        <v>4.8770600000000002E-4</v>
      </c>
      <c r="J101" s="118">
        <v>1.6256860000000001E-3</v>
      </c>
      <c r="K101" s="118">
        <v>1.6256860000000001E-3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492.56700000000001</v>
      </c>
      <c r="AL101" s="31" t="s">
        <v>277</v>
      </c>
    </row>
    <row r="102" spans="1:38" ht="26.25" customHeight="1" thickBot="1" x14ac:dyDescent="0.25">
      <c r="A102" s="51" t="s">
        <v>274</v>
      </c>
      <c r="B102" s="51" t="s">
        <v>282</v>
      </c>
      <c r="C102" s="52" t="s">
        <v>283</v>
      </c>
      <c r="D102" s="65"/>
      <c r="E102" s="118">
        <v>0.79097532500000001</v>
      </c>
      <c r="F102" s="118">
        <v>3.2475963640000001</v>
      </c>
      <c r="G102" s="118" t="s">
        <v>430</v>
      </c>
      <c r="H102" s="118">
        <v>17.193872978000002</v>
      </c>
      <c r="I102" s="118">
        <v>4.3726365000000003E-2</v>
      </c>
      <c r="J102" s="118">
        <v>0.92481151299999997</v>
      </c>
      <c r="K102" s="118">
        <v>0.92481151299999997</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6883.3329999999996</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0.18572244399999999</v>
      </c>
      <c r="F104" s="118">
        <v>0.41823390700000002</v>
      </c>
      <c r="G104" s="118" t="s">
        <v>430</v>
      </c>
      <c r="H104" s="118">
        <v>1.55104807</v>
      </c>
      <c r="I104" s="118">
        <v>2.3878777E-2</v>
      </c>
      <c r="J104" s="118">
        <v>7.9536451999999994E-2</v>
      </c>
      <c r="K104" s="118">
        <v>7.9536451999999994E-2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305.53699999999998</v>
      </c>
      <c r="AL104" s="31" t="s">
        <v>277</v>
      </c>
    </row>
    <row r="105" spans="1:38" ht="26.25" customHeight="1" thickBot="1" x14ac:dyDescent="0.25">
      <c r="A105" s="51" t="s">
        <v>274</v>
      </c>
      <c r="B105" s="51" t="s">
        <v>288</v>
      </c>
      <c r="C105" s="52" t="s">
        <v>289</v>
      </c>
      <c r="D105" s="65"/>
      <c r="E105" s="118">
        <v>0.163838179</v>
      </c>
      <c r="F105" s="118">
        <v>0.24054737900000001</v>
      </c>
      <c r="G105" s="118" t="s">
        <v>430</v>
      </c>
      <c r="H105" s="118">
        <v>1.781198415</v>
      </c>
      <c r="I105" s="118">
        <v>5.6891520000000001E-2</v>
      </c>
      <c r="J105" s="118">
        <v>8.9400960000000002E-2</v>
      </c>
      <c r="K105" s="118">
        <v>8.9400960000000002E-2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81.555999999999997</v>
      </c>
      <c r="AL105" s="31" t="s">
        <v>277</v>
      </c>
    </row>
    <row r="106" spans="1:38" ht="26.25" customHeight="1" thickBot="1" x14ac:dyDescent="0.25">
      <c r="A106" s="51" t="s">
        <v>274</v>
      </c>
      <c r="B106" s="51" t="s">
        <v>290</v>
      </c>
      <c r="C106" s="52" t="s">
        <v>291</v>
      </c>
      <c r="D106" s="65"/>
      <c r="E106" s="118">
        <v>2.1447099999999999E-4</v>
      </c>
      <c r="F106" s="118">
        <v>2.5153900000000001E-4</v>
      </c>
      <c r="G106" s="118" t="s">
        <v>430</v>
      </c>
      <c r="H106" s="118">
        <v>3.2924130000000001E-3</v>
      </c>
      <c r="I106" s="118">
        <v>9.8900000000000005E-5</v>
      </c>
      <c r="J106" s="118">
        <v>1.5824E-4</v>
      </c>
      <c r="K106" s="118">
        <v>1.5824E-4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0.75700000000000001</v>
      </c>
      <c r="AL106" s="31" t="s">
        <v>277</v>
      </c>
    </row>
    <row r="107" spans="1:38" ht="26.25" customHeight="1" thickBot="1" x14ac:dyDescent="0.25">
      <c r="A107" s="51" t="s">
        <v>274</v>
      </c>
      <c r="B107" s="51" t="s">
        <v>292</v>
      </c>
      <c r="C107" s="52" t="s">
        <v>293</v>
      </c>
      <c r="D107" s="65"/>
      <c r="E107" s="118">
        <v>0.12789650799999999</v>
      </c>
      <c r="F107" s="118">
        <v>3.4613882120000001</v>
      </c>
      <c r="G107" s="118" t="s">
        <v>430</v>
      </c>
      <c r="H107" s="118">
        <v>9.462214479</v>
      </c>
      <c r="I107" s="118">
        <v>0.16538676599999999</v>
      </c>
      <c r="J107" s="118">
        <v>2.6989100779999999</v>
      </c>
      <c r="K107" s="118">
        <v>2.6989100779999999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56431.137000000002</v>
      </c>
      <c r="AL107" s="31" t="s">
        <v>277</v>
      </c>
    </row>
    <row r="108" spans="1:38" ht="26.25" customHeight="1" thickBot="1" x14ac:dyDescent="0.25">
      <c r="A108" s="51" t="s">
        <v>274</v>
      </c>
      <c r="B108" s="51" t="s">
        <v>294</v>
      </c>
      <c r="C108" s="52" t="s">
        <v>295</v>
      </c>
      <c r="D108" s="65"/>
      <c r="E108" s="118">
        <v>6.4286139000000006E-2</v>
      </c>
      <c r="F108" s="118">
        <v>3.4117322259999998</v>
      </c>
      <c r="G108" s="118" t="s">
        <v>430</v>
      </c>
      <c r="H108" s="118">
        <v>2.582175951</v>
      </c>
      <c r="I108" s="118">
        <v>8.7944148999999999E-2</v>
      </c>
      <c r="J108" s="118">
        <v>1.181713104</v>
      </c>
      <c r="K108" s="118">
        <v>1.181713104</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45500.904999999999</v>
      </c>
      <c r="AL108" s="31" t="s">
        <v>277</v>
      </c>
    </row>
    <row r="109" spans="1:38" ht="26.25" customHeight="1" thickBot="1" x14ac:dyDescent="0.25">
      <c r="A109" s="51" t="s">
        <v>274</v>
      </c>
      <c r="B109" s="51" t="s">
        <v>296</v>
      </c>
      <c r="C109" s="52" t="s">
        <v>297</v>
      </c>
      <c r="D109" s="65"/>
      <c r="E109" s="118">
        <v>4.5316419999999998E-3</v>
      </c>
      <c r="F109" s="118">
        <v>5.3541177000000002E-2</v>
      </c>
      <c r="G109" s="118" t="s">
        <v>430</v>
      </c>
      <c r="H109" s="118">
        <v>0.74398257700000003</v>
      </c>
      <c r="I109" s="118">
        <v>3.3816101000000001E-2</v>
      </c>
      <c r="J109" s="118">
        <v>7.2105632000000003E-2</v>
      </c>
      <c r="K109" s="118">
        <v>7.2105632000000003E-2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761.98800000000006</v>
      </c>
      <c r="AL109" s="31" t="s">
        <v>277</v>
      </c>
    </row>
    <row r="110" spans="1:38" ht="26.25" customHeight="1" thickBot="1" x14ac:dyDescent="0.25">
      <c r="A110" s="51" t="s">
        <v>274</v>
      </c>
      <c r="B110" s="51" t="s">
        <v>298</v>
      </c>
      <c r="C110" s="52" t="s">
        <v>299</v>
      </c>
      <c r="D110" s="65"/>
      <c r="E110" s="118">
        <v>2.033394E-3</v>
      </c>
      <c r="F110" s="118">
        <v>3.9219312999999999E-2</v>
      </c>
      <c r="G110" s="118" t="s">
        <v>430</v>
      </c>
      <c r="H110" s="118">
        <v>0.16467868399999999</v>
      </c>
      <c r="I110" s="118">
        <v>3.9413260000000002E-3</v>
      </c>
      <c r="J110" s="118">
        <v>8.2383674000000004E-2</v>
      </c>
      <c r="K110" s="118">
        <v>8.2383674000000004E-2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814.29</v>
      </c>
      <c r="AL110" s="31" t="s">
        <v>277</v>
      </c>
    </row>
    <row r="111" spans="1:38" ht="26.25" customHeight="1" thickBot="1" x14ac:dyDescent="0.25">
      <c r="A111" s="51" t="s">
        <v>274</v>
      </c>
      <c r="B111" s="51" t="s">
        <v>300</v>
      </c>
      <c r="C111" s="52" t="s">
        <v>301</v>
      </c>
      <c r="D111" s="65"/>
      <c r="E111" s="118">
        <v>2.0190489999999998E-2</v>
      </c>
      <c r="F111" s="118">
        <v>0.314935205</v>
      </c>
      <c r="G111" s="118" t="s">
        <v>430</v>
      </c>
      <c r="H111" s="118">
        <v>0.30592762000000001</v>
      </c>
      <c r="I111" s="118">
        <v>3.97168E-3</v>
      </c>
      <c r="J111" s="118">
        <v>7.9566040000000008E-3</v>
      </c>
      <c r="K111" s="118">
        <v>7.9566040000000008E-3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967.96400000000006</v>
      </c>
      <c r="AL111" s="31" t="s">
        <v>277</v>
      </c>
    </row>
    <row r="112" spans="1:38" ht="26.25" customHeight="1" thickBot="1" x14ac:dyDescent="0.25">
      <c r="A112" s="51" t="s">
        <v>302</v>
      </c>
      <c r="B112" s="51" t="s">
        <v>303</v>
      </c>
      <c r="C112" s="52" t="s">
        <v>304</v>
      </c>
      <c r="D112" s="53"/>
      <c r="E112" s="118">
        <v>9.9488182849999998</v>
      </c>
      <c r="F112" s="118" t="s">
        <v>430</v>
      </c>
      <c r="G112" s="118" t="s">
        <v>430</v>
      </c>
      <c r="H112" s="118">
        <v>10.466846875</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252325649.97399998</v>
      </c>
      <c r="AL112" s="31" t="s">
        <v>445</v>
      </c>
    </row>
    <row r="113" spans="1:38" ht="26.25" customHeight="1" thickBot="1" x14ac:dyDescent="0.25">
      <c r="A113" s="51" t="s">
        <v>302</v>
      </c>
      <c r="B113" s="66" t="s">
        <v>305</v>
      </c>
      <c r="C113" s="67" t="s">
        <v>306</v>
      </c>
      <c r="D113" s="53"/>
      <c r="E113" s="118">
        <v>15.409176831</v>
      </c>
      <c r="F113" s="118">
        <v>10.19001153</v>
      </c>
      <c r="G113" s="118" t="s">
        <v>430</v>
      </c>
      <c r="H113" s="118">
        <v>35.995047517000003</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319.94129653900001</v>
      </c>
      <c r="AL113" s="31" t="s">
        <v>146</v>
      </c>
    </row>
    <row r="114" spans="1:38" ht="26.25" customHeight="1" thickBot="1" x14ac:dyDescent="0.25">
      <c r="A114" s="51" t="s">
        <v>302</v>
      </c>
      <c r="B114" s="66" t="s">
        <v>307</v>
      </c>
      <c r="C114" s="67" t="s">
        <v>308</v>
      </c>
      <c r="D114" s="53"/>
      <c r="E114" s="118">
        <v>2.4997660000000001E-2</v>
      </c>
      <c r="F114" s="118" t="s">
        <v>430</v>
      </c>
      <c r="G114" s="118" t="s">
        <v>430</v>
      </c>
      <c r="H114" s="118">
        <v>6.2114555000000002E-2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0.63400000000000001</v>
      </c>
      <c r="AL114" s="31" t="s">
        <v>146</v>
      </c>
    </row>
    <row r="115" spans="1:38" ht="26.25" customHeight="1" thickBot="1" x14ac:dyDescent="0.25">
      <c r="A115" s="51" t="s">
        <v>302</v>
      </c>
      <c r="B115" s="66" t="s">
        <v>309</v>
      </c>
      <c r="C115" s="67" t="s">
        <v>310</v>
      </c>
      <c r="D115" s="53"/>
      <c r="E115" s="118">
        <v>0.341974956</v>
      </c>
      <c r="F115" s="118" t="s">
        <v>430</v>
      </c>
      <c r="G115" s="118" t="s">
        <v>430</v>
      </c>
      <c r="H115" s="118">
        <v>0.65402852600000005</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8.6732967310000006</v>
      </c>
      <c r="AL115" s="31" t="s">
        <v>146</v>
      </c>
    </row>
    <row r="116" spans="1:38" ht="26.25" customHeight="1" thickBot="1" x14ac:dyDescent="0.25">
      <c r="A116" s="51" t="s">
        <v>302</v>
      </c>
      <c r="B116" s="51" t="s">
        <v>311</v>
      </c>
      <c r="C116" s="57" t="s">
        <v>312</v>
      </c>
      <c r="D116" s="53"/>
      <c r="E116" s="118">
        <v>2.3653698329999999</v>
      </c>
      <c r="F116" s="118">
        <v>0.26476998000000002</v>
      </c>
      <c r="G116" s="118" t="s">
        <v>430</v>
      </c>
      <c r="H116" s="118">
        <v>1.744375078</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59.991394300000003</v>
      </c>
      <c r="AL116" s="31" t="s">
        <v>146</v>
      </c>
    </row>
    <row r="117" spans="1:38" ht="26.25" customHeight="1" thickBot="1" x14ac:dyDescent="0.25">
      <c r="A117" s="51" t="s">
        <v>302</v>
      </c>
      <c r="B117" s="51" t="s">
        <v>313</v>
      </c>
      <c r="C117" s="57" t="s">
        <v>314</v>
      </c>
      <c r="D117" s="53"/>
      <c r="E117" s="118">
        <v>2.5156574190000001</v>
      </c>
      <c r="F117" s="118" t="s">
        <v>430</v>
      </c>
      <c r="G117" s="118" t="s">
        <v>430</v>
      </c>
      <c r="H117" s="118">
        <v>2.0377868320000001</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12.271072106</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1.449673067</v>
      </c>
      <c r="G121" s="118" t="s">
        <v>428</v>
      </c>
      <c r="H121" s="118">
        <v>1.821428571</v>
      </c>
      <c r="I121" s="118">
        <v>4.3490550000000003E-2</v>
      </c>
      <c r="J121" s="118">
        <v>0.74506722000000003</v>
      </c>
      <c r="K121" s="118">
        <v>0.74506722000000003</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3.3143246000000001E-2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4.9639090110000001</v>
      </c>
      <c r="W122" s="118" t="s">
        <v>430</v>
      </c>
      <c r="X122" s="118" t="s">
        <v>430</v>
      </c>
      <c r="Y122" s="118" t="s">
        <v>430</v>
      </c>
      <c r="Z122" s="118" t="s">
        <v>430</v>
      </c>
      <c r="AA122" s="118" t="s">
        <v>430</v>
      </c>
      <c r="AB122" s="118" t="s">
        <v>430</v>
      </c>
      <c r="AC122" s="118">
        <v>0.83685500000000002</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7.6960609999999997E-3</v>
      </c>
      <c r="F125" s="118">
        <v>0.34513798800000001</v>
      </c>
      <c r="G125" s="118">
        <v>5.3359360000000003E-3</v>
      </c>
      <c r="H125" s="118" t="s">
        <v>430</v>
      </c>
      <c r="I125" s="118">
        <v>5.7398229999999998E-3</v>
      </c>
      <c r="J125" s="118">
        <v>9.8889860000000007E-3</v>
      </c>
      <c r="K125" s="118">
        <v>2.0226968000000001E-2</v>
      </c>
      <c r="L125" s="118" t="s">
        <v>431</v>
      </c>
      <c r="M125" s="118">
        <v>0.82108693300000002</v>
      </c>
      <c r="N125" s="118" t="s">
        <v>430</v>
      </c>
      <c r="O125" s="118" t="s">
        <v>430</v>
      </c>
      <c r="P125" s="118" t="s">
        <v>430</v>
      </c>
      <c r="Q125" s="118" t="s">
        <v>430</v>
      </c>
      <c r="R125" s="118" t="s">
        <v>430</v>
      </c>
      <c r="S125" s="118" t="s">
        <v>430</v>
      </c>
      <c r="T125" s="118" t="s">
        <v>430</v>
      </c>
      <c r="U125" s="118" t="s">
        <v>430</v>
      </c>
      <c r="V125" s="118" t="s">
        <v>430</v>
      </c>
      <c r="W125" s="118">
        <v>2.3088183000000002E-2</v>
      </c>
      <c r="X125" s="118">
        <v>8.5309999999999995E-5</v>
      </c>
      <c r="Y125" s="118">
        <v>1.8384799999999999E-4</v>
      </c>
      <c r="Z125" s="118">
        <v>5.4533000000000001E-5</v>
      </c>
      <c r="AA125" s="118">
        <v>1.0529E-5</v>
      </c>
      <c r="AB125" s="118">
        <v>3.3421999999999998E-4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0.97976149999999995</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9.7750439999999994E-2</v>
      </c>
      <c r="F127" s="118" t="s">
        <v>430</v>
      </c>
      <c r="G127" s="118">
        <v>5.8107200000000001E-3</v>
      </c>
      <c r="H127" s="118">
        <v>0.500800311</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7.7473274999999994E-2</v>
      </c>
      <c r="F133" s="118">
        <v>1.2207909999999999E-3</v>
      </c>
      <c r="G133" s="118">
        <v>1.0611491000000001E-2</v>
      </c>
      <c r="H133" s="118" t="s">
        <v>431</v>
      </c>
      <c r="I133" s="118">
        <v>9.3906999999999997E-4</v>
      </c>
      <c r="J133" s="118">
        <v>9.3906999999999997E-4</v>
      </c>
      <c r="K133" s="118">
        <v>9.3906999999999997E-4</v>
      </c>
      <c r="L133" s="118" t="s">
        <v>431</v>
      </c>
      <c r="M133" s="118">
        <v>1.3146980000000001E-2</v>
      </c>
      <c r="N133" s="118">
        <v>8.12688E-4</v>
      </c>
      <c r="O133" s="118">
        <v>1.3612499999999999E-4</v>
      </c>
      <c r="P133" s="118">
        <v>1.8781399999999999E-3</v>
      </c>
      <c r="Q133" s="118">
        <v>3.6832100000000001E-4</v>
      </c>
      <c r="R133" s="118">
        <v>3.6696800000000001E-4</v>
      </c>
      <c r="S133" s="118">
        <v>3.36387E-4</v>
      </c>
      <c r="T133" s="118">
        <v>4.6899399999999998E-4</v>
      </c>
      <c r="U133" s="118">
        <v>5.3529700000000001E-4</v>
      </c>
      <c r="V133" s="118">
        <v>4.3332529999999996E-3</v>
      </c>
      <c r="W133" s="118">
        <v>7.3068799999999995E-4</v>
      </c>
      <c r="X133" s="118">
        <v>3.5699999999999998E-7</v>
      </c>
      <c r="Y133" s="118">
        <v>1.9500000000000001E-7</v>
      </c>
      <c r="Z133" s="118">
        <v>1.74E-7</v>
      </c>
      <c r="AA133" s="118">
        <v>1.8900000000000001E-7</v>
      </c>
      <c r="AB133" s="118">
        <v>9.16E-7</v>
      </c>
      <c r="AC133" s="118">
        <v>4.0593799999999996E-3</v>
      </c>
      <c r="AD133" s="118">
        <v>1.109564E-2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3.5249860000000001E-2</v>
      </c>
      <c r="F135" s="118">
        <v>7.6110009000000006E-2</v>
      </c>
      <c r="G135" s="118">
        <v>1.465463E-3</v>
      </c>
      <c r="H135" s="118">
        <v>5.219184E-3</v>
      </c>
      <c r="I135" s="118">
        <v>0.14426892999999999</v>
      </c>
      <c r="J135" s="118">
        <v>0.15418506500000001</v>
      </c>
      <c r="K135" s="118">
        <v>0.161144078</v>
      </c>
      <c r="L135" s="118">
        <v>2.8422987E-2</v>
      </c>
      <c r="M135" s="118">
        <v>1.403700607</v>
      </c>
      <c r="N135" s="118">
        <v>9.2604439999999996E-3</v>
      </c>
      <c r="O135" s="118">
        <v>3.9053180000000001E-3</v>
      </c>
      <c r="P135" s="118">
        <v>3.9496999999999998E-5</v>
      </c>
      <c r="Q135" s="118">
        <v>1.8173888999999999E-2</v>
      </c>
      <c r="R135" s="118">
        <v>1.6221790000000001E-3</v>
      </c>
      <c r="S135" s="118">
        <v>6.1701669999999998E-3</v>
      </c>
      <c r="T135" s="118">
        <v>1.4105899999999999E-4</v>
      </c>
      <c r="U135" s="118">
        <v>2.3340610000000001E-3</v>
      </c>
      <c r="V135" s="118">
        <v>0.42690642499999998</v>
      </c>
      <c r="W135" s="118">
        <v>0.28630320799999998</v>
      </c>
      <c r="X135" s="118">
        <v>8.0946143999999998E-2</v>
      </c>
      <c r="Y135" s="118">
        <v>0.15610111600000001</v>
      </c>
      <c r="Z135" s="118">
        <v>0.121350232</v>
      </c>
      <c r="AA135" s="118">
        <v>5.0075950000000001E-3</v>
      </c>
      <c r="AB135" s="118">
        <v>0.36340508700000002</v>
      </c>
      <c r="AC135" s="118">
        <v>3.52648E-4</v>
      </c>
      <c r="AD135" s="118">
        <v>4.2320000000000003E-6</v>
      </c>
      <c r="AE135" s="117"/>
      <c r="AF135" s="15" t="s">
        <v>430</v>
      </c>
      <c r="AG135" s="15" t="s">
        <v>430</v>
      </c>
      <c r="AH135" s="15" t="s">
        <v>430</v>
      </c>
      <c r="AI135" s="15" t="s">
        <v>430</v>
      </c>
      <c r="AJ135" s="15" t="s">
        <v>430</v>
      </c>
      <c r="AK135" s="15">
        <v>27.509</v>
      </c>
      <c r="AL135" s="31" t="s">
        <v>146</v>
      </c>
    </row>
    <row r="136" spans="1:38" ht="26.25" customHeight="1" thickBot="1" x14ac:dyDescent="0.25">
      <c r="A136" s="51" t="s">
        <v>330</v>
      </c>
      <c r="B136" s="51" t="s">
        <v>359</v>
      </c>
      <c r="C136" s="52" t="s">
        <v>360</v>
      </c>
      <c r="D136" s="53"/>
      <c r="E136" s="118" t="s">
        <v>431</v>
      </c>
      <c r="F136" s="118">
        <v>2.8573166000000001E-2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3.6531609999999998E-3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8.2375370000000003E-2</v>
      </c>
      <c r="F139" s="118">
        <v>1.002513942</v>
      </c>
      <c r="G139" s="118">
        <v>1.8186770000000001E-2</v>
      </c>
      <c r="H139" s="118">
        <v>0.12195834</v>
      </c>
      <c r="I139" s="118">
        <v>0.40644286400000001</v>
      </c>
      <c r="J139" s="118">
        <v>0.44006546400000002</v>
      </c>
      <c r="K139" s="118">
        <v>0.46521696400000001</v>
      </c>
      <c r="L139" s="118">
        <v>0.10021401200000001</v>
      </c>
      <c r="M139" s="118">
        <v>6.6022559999999997</v>
      </c>
      <c r="N139" s="118">
        <v>4.4473529999999997E-2</v>
      </c>
      <c r="O139" s="118">
        <v>2.1396200000000001E-2</v>
      </c>
      <c r="P139" s="118">
        <v>4.3230930000000001E-3</v>
      </c>
      <c r="Q139" s="118">
        <v>3.13302E-4</v>
      </c>
      <c r="R139" s="118">
        <v>3.7901839999999999E-2</v>
      </c>
      <c r="S139" s="118">
        <v>9.8881009999999998E-3</v>
      </c>
      <c r="T139" s="118">
        <v>3.301128E-3</v>
      </c>
      <c r="U139" s="118">
        <v>8.23754E-4</v>
      </c>
      <c r="V139" s="118">
        <v>0.8455416</v>
      </c>
      <c r="W139" s="118">
        <v>15.372309442000001</v>
      </c>
      <c r="X139" s="118">
        <v>0.2002073</v>
      </c>
      <c r="Y139" s="118">
        <v>0.183396</v>
      </c>
      <c r="Z139" s="118">
        <v>6.9231989999999993E-2</v>
      </c>
      <c r="AA139" s="118">
        <v>0.11706778</v>
      </c>
      <c r="AB139" s="118">
        <v>0.56990306999999996</v>
      </c>
      <c r="AC139" s="118">
        <v>8.2375369999999996E-3</v>
      </c>
      <c r="AD139" s="118">
        <v>9.8881000000000004E-5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3.219671376</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257.9168645549999</v>
      </c>
      <c r="F141" s="9">
        <f t="shared" si="0"/>
        <v>253.90550122399998</v>
      </c>
      <c r="G141" s="9">
        <f t="shared" si="0"/>
        <v>28.710879890999998</v>
      </c>
      <c r="H141" s="9">
        <f t="shared" si="0"/>
        <v>131.288874096</v>
      </c>
      <c r="I141" s="9">
        <f t="shared" si="0"/>
        <v>17.647167775000003</v>
      </c>
      <c r="J141" s="9">
        <f t="shared" si="0"/>
        <v>31.588210907000004</v>
      </c>
      <c r="K141" s="9">
        <f t="shared" si="0"/>
        <v>36.658633461000022</v>
      </c>
      <c r="L141" s="9">
        <f t="shared" si="0"/>
        <v>3.3165897740000001</v>
      </c>
      <c r="M141" s="9">
        <f t="shared" si="0"/>
        <v>519.4680238630001</v>
      </c>
      <c r="N141" s="9">
        <f t="shared" si="0"/>
        <v>9.1449938979999992</v>
      </c>
      <c r="O141" s="9">
        <f t="shared" si="0"/>
        <v>3.0231002069999997</v>
      </c>
      <c r="P141" s="9">
        <f t="shared" si="0"/>
        <v>0.73850821099999997</v>
      </c>
      <c r="Q141" s="9">
        <f t="shared" si="0"/>
        <v>0.87360088100000011</v>
      </c>
      <c r="R141" s="9">
        <f t="shared" si="0"/>
        <v>3.7540512979999994</v>
      </c>
      <c r="S141" s="9">
        <f t="shared" si="0"/>
        <v>112.31241457500003</v>
      </c>
      <c r="T141" s="9">
        <f t="shared" si="0"/>
        <v>2.3784488190000004</v>
      </c>
      <c r="U141" s="9">
        <f t="shared" si="0"/>
        <v>0.68189532999999991</v>
      </c>
      <c r="V141" s="9">
        <f t="shared" si="0"/>
        <v>101.15035820800001</v>
      </c>
      <c r="W141" s="9">
        <f t="shared" si="0"/>
        <v>31.796859617999999</v>
      </c>
      <c r="X141" s="9">
        <f t="shared" si="0"/>
        <v>1.8524521450000002</v>
      </c>
      <c r="Y141" s="9">
        <f t="shared" si="0"/>
        <v>1.758978108</v>
      </c>
      <c r="Z141" s="9">
        <f t="shared" si="0"/>
        <v>0.97589793299999994</v>
      </c>
      <c r="AA141" s="9">
        <f t="shared" si="0"/>
        <v>0.88190047900000001</v>
      </c>
      <c r="AB141" s="9">
        <f t="shared" si="0"/>
        <v>5.8838571170000007</v>
      </c>
      <c r="AC141" s="9">
        <f t="shared" si="0"/>
        <v>4.5401831220000002</v>
      </c>
      <c r="AD141" s="9">
        <f t="shared" si="0"/>
        <v>0.32331774200000002</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28.430725043999999</v>
      </c>
      <c r="F143" s="5">
        <v>10.524097093</v>
      </c>
      <c r="G143" s="5">
        <v>0.103347307</v>
      </c>
      <c r="H143" s="5">
        <v>3.1611730960000002</v>
      </c>
      <c r="I143" s="5">
        <v>0.49496848900000001</v>
      </c>
      <c r="J143" s="5">
        <v>0.49496848900000001</v>
      </c>
      <c r="K143" s="5">
        <v>0.49496848900000001</v>
      </c>
      <c r="L143" s="5">
        <v>0.25353068099999998</v>
      </c>
      <c r="M143" s="5">
        <v>185.65501186899999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237107.652611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18.051298070000001</v>
      </c>
      <c r="F144" s="5">
        <v>0.99208671000000004</v>
      </c>
      <c r="G144" s="5">
        <v>2.1039134000000001E-2</v>
      </c>
      <c r="H144" s="5">
        <v>6.0789611E-2</v>
      </c>
      <c r="I144" s="5">
        <v>0.45071056100000001</v>
      </c>
      <c r="J144" s="5">
        <v>0.45071056100000001</v>
      </c>
      <c r="K144" s="5">
        <v>0.45071056100000001</v>
      </c>
      <c r="L144" s="5">
        <v>0.36444200399999999</v>
      </c>
      <c r="M144" s="5">
        <v>2.7006300200000002</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48523.534768769998</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31.640219212000002</v>
      </c>
      <c r="F145" s="5">
        <v>4.0935190700000001</v>
      </c>
      <c r="G145" s="5">
        <v>4.473659E-2</v>
      </c>
      <c r="H145" s="5">
        <v>0.35781090599999998</v>
      </c>
      <c r="I145" s="5">
        <v>0.35130150700000001</v>
      </c>
      <c r="J145" s="5">
        <v>0.35130150700000001</v>
      </c>
      <c r="K145" s="5">
        <v>0.35130150700000001</v>
      </c>
      <c r="L145" s="5">
        <v>0.192813122</v>
      </c>
      <c r="M145" s="5">
        <v>9.3789308729999998</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95539.62121682</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1.0476712130000001</v>
      </c>
      <c r="F146" s="5">
        <v>5.1484941309999996</v>
      </c>
      <c r="G146" s="5">
        <v>5.0103329999999996E-3</v>
      </c>
      <c r="H146" s="5">
        <v>6.1263380000000003E-3</v>
      </c>
      <c r="I146" s="5">
        <v>9.1284651999999994E-2</v>
      </c>
      <c r="J146" s="5">
        <v>9.1284651999999994E-2</v>
      </c>
      <c r="K146" s="5">
        <v>9.1284651999999994E-2</v>
      </c>
      <c r="L146" s="5">
        <v>1.3604504999999999E-2</v>
      </c>
      <c r="M146" s="5">
        <v>34.745606514999999</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3681.8879900000002</v>
      </c>
      <c r="AL146" s="34" t="s">
        <v>60</v>
      </c>
    </row>
    <row r="147" spans="1:38" ht="26.25" customHeight="1" thickBot="1" x14ac:dyDescent="0.25">
      <c r="A147" s="76"/>
      <c r="B147" s="34" t="s">
        <v>383</v>
      </c>
      <c r="C147" s="77" t="s">
        <v>384</v>
      </c>
      <c r="D147" s="78" t="s">
        <v>376</v>
      </c>
      <c r="E147" s="5" t="s">
        <v>430</v>
      </c>
      <c r="F147" s="5">
        <v>1.6786127980000001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76585.074720000004</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0.257470898</v>
      </c>
      <c r="J148" s="5">
        <v>1.4248126860000001</v>
      </c>
      <c r="K148" s="5">
        <v>1.4248126860000001</v>
      </c>
      <c r="L148" s="5" t="s">
        <v>430</v>
      </c>
      <c r="M148" s="5" t="s">
        <v>430</v>
      </c>
      <c r="N148" s="5">
        <v>0.30743133099999997</v>
      </c>
      <c r="O148" s="5">
        <v>6.3733150000000001E-3</v>
      </c>
      <c r="P148" s="5" t="s">
        <v>428</v>
      </c>
      <c r="Q148" s="5">
        <v>8.7497900000000001E-4</v>
      </c>
      <c r="R148" s="5">
        <v>2.0431338970000001</v>
      </c>
      <c r="S148" s="5">
        <v>20.937423554999999</v>
      </c>
      <c r="T148" s="5">
        <v>0.54959581599999996</v>
      </c>
      <c r="U148" s="5">
        <v>8.7497909999999998E-3</v>
      </c>
      <c r="V148" s="5">
        <v>18.206554066999999</v>
      </c>
      <c r="W148" s="5" t="s">
        <v>428</v>
      </c>
      <c r="X148" s="5">
        <v>1.0422859999999999E-3</v>
      </c>
      <c r="Y148" s="5">
        <v>1.042889E-3</v>
      </c>
      <c r="Z148" s="5">
        <v>2.4682399999999998E-4</v>
      </c>
      <c r="AA148" s="5">
        <v>5.5958799999999997E-4</v>
      </c>
      <c r="AB148" s="5">
        <v>2.8915870000000002E-3</v>
      </c>
      <c r="AC148" s="5" t="s">
        <v>428</v>
      </c>
      <c r="AD148" s="5" t="s">
        <v>430</v>
      </c>
      <c r="AE148" s="44"/>
      <c r="AF148" s="5" t="s">
        <v>429</v>
      </c>
      <c r="AG148" s="5" t="s">
        <v>430</v>
      </c>
      <c r="AH148" s="5" t="s">
        <v>429</v>
      </c>
      <c r="AI148" s="5" t="s">
        <v>429</v>
      </c>
      <c r="AJ148" s="5" t="s">
        <v>429</v>
      </c>
      <c r="AK148" s="5">
        <v>135447.60242272</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0.17343420000000001</v>
      </c>
      <c r="J149" s="5">
        <v>1.156227994</v>
      </c>
      <c r="K149" s="5">
        <v>1.156227994</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135447.60242272</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257.9168645549999</v>
      </c>
      <c r="F152" s="7">
        <f t="shared" si="1"/>
        <v>253.90550122399998</v>
      </c>
      <c r="G152" s="7">
        <f t="shared" si="1"/>
        <v>28.710879890999998</v>
      </c>
      <c r="H152" s="7">
        <f t="shared" si="1"/>
        <v>131.288874096</v>
      </c>
      <c r="I152" s="7">
        <f t="shared" si="1"/>
        <v>17.647167775000003</v>
      </c>
      <c r="J152" s="7">
        <f t="shared" si="1"/>
        <v>31.588210907000004</v>
      </c>
      <c r="K152" s="7">
        <f t="shared" si="1"/>
        <v>36.658633461000022</v>
      </c>
      <c r="L152" s="7">
        <f t="shared" si="1"/>
        <v>3.3165897740000001</v>
      </c>
      <c r="M152" s="7">
        <f t="shared" si="1"/>
        <v>519.4680238630001</v>
      </c>
      <c r="N152" s="7">
        <f t="shared" si="1"/>
        <v>9.1449938979999992</v>
      </c>
      <c r="O152" s="7">
        <f t="shared" si="1"/>
        <v>3.0231002069999997</v>
      </c>
      <c r="P152" s="7">
        <f t="shared" si="1"/>
        <v>0.73850821099999997</v>
      </c>
      <c r="Q152" s="7">
        <f t="shared" si="1"/>
        <v>0.87360088100000011</v>
      </c>
      <c r="R152" s="7">
        <f t="shared" si="1"/>
        <v>3.7540512979999994</v>
      </c>
      <c r="S152" s="7">
        <f t="shared" si="1"/>
        <v>112.31241457500003</v>
      </c>
      <c r="T152" s="7">
        <f t="shared" si="1"/>
        <v>2.3784488190000004</v>
      </c>
      <c r="U152" s="7">
        <f t="shared" si="1"/>
        <v>0.68189532999999991</v>
      </c>
      <c r="V152" s="7">
        <f t="shared" si="1"/>
        <v>101.15035820800001</v>
      </c>
      <c r="W152" s="7">
        <f t="shared" si="1"/>
        <v>31.796859617999999</v>
      </c>
      <c r="X152" s="7">
        <f t="shared" si="1"/>
        <v>1.8524521450000002</v>
      </c>
      <c r="Y152" s="7">
        <f t="shared" si="1"/>
        <v>1.758978108</v>
      </c>
      <c r="Z152" s="7">
        <f t="shared" si="1"/>
        <v>0.97589793299999994</v>
      </c>
      <c r="AA152" s="7">
        <f t="shared" si="1"/>
        <v>0.88190047900000001</v>
      </c>
      <c r="AB152" s="7">
        <f t="shared" si="1"/>
        <v>5.8838571170000007</v>
      </c>
      <c r="AC152" s="7">
        <f t="shared" si="1"/>
        <v>4.5401831220000002</v>
      </c>
      <c r="AD152" s="7">
        <f t="shared" si="1"/>
        <v>0.32331774200000002</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257.9168645549999</v>
      </c>
      <c r="F154" s="7">
        <f>SUM(F$141, F$153, -1 * IF(OR($B$6=2005,$B$6&gt;=2020),SUM(F$99:F$122),0), IF(AND(ISNUMBER(SEARCH($B$4,"AT|BE|CH|GB|IE|LT|LU")),SUM(F$143:F$149)&gt;0),SUM(F$143:F$149)-SUM(F$27:F$33),0))</f>
        <v>253.90550122399998</v>
      </c>
      <c r="G154" s="7">
        <f t="shared" ref="G154:AD154" si="2">SUM(G$141, G$153, IF(AND(ISNUMBER(SEARCH($B$4,"AT|BE|CH|GB|IE|LT|LU")),SUM(G$143:G$149)&gt;0),SUM(G$143:G$149)-SUM(G$27:G$33),0))</f>
        <v>28.710879890999998</v>
      </c>
      <c r="H154" s="7">
        <f t="shared" si="2"/>
        <v>131.288874096</v>
      </c>
      <c r="I154" s="7">
        <f t="shared" si="2"/>
        <v>17.647167775000003</v>
      </c>
      <c r="J154" s="7">
        <f t="shared" si="2"/>
        <v>31.588210907000004</v>
      </c>
      <c r="K154" s="7">
        <f t="shared" si="2"/>
        <v>36.658633461000022</v>
      </c>
      <c r="L154" s="7">
        <f t="shared" si="2"/>
        <v>3.3165897740000001</v>
      </c>
      <c r="M154" s="7">
        <f t="shared" si="2"/>
        <v>519.4680238630001</v>
      </c>
      <c r="N154" s="7">
        <f t="shared" si="2"/>
        <v>9.1449938979999992</v>
      </c>
      <c r="O154" s="7">
        <f t="shared" si="2"/>
        <v>3.0231002069999997</v>
      </c>
      <c r="P154" s="7">
        <f t="shared" si="2"/>
        <v>0.73850821099999997</v>
      </c>
      <c r="Q154" s="7">
        <f t="shared" si="2"/>
        <v>0.87360088100000011</v>
      </c>
      <c r="R154" s="7">
        <f t="shared" si="2"/>
        <v>3.7540512979999994</v>
      </c>
      <c r="S154" s="7">
        <f t="shared" si="2"/>
        <v>112.31241457500003</v>
      </c>
      <c r="T154" s="7">
        <f t="shared" si="2"/>
        <v>2.3784488190000004</v>
      </c>
      <c r="U154" s="7">
        <f t="shared" si="2"/>
        <v>0.68189532999999991</v>
      </c>
      <c r="V154" s="7">
        <f t="shared" si="2"/>
        <v>101.15035820800001</v>
      </c>
      <c r="W154" s="7">
        <f t="shared" si="2"/>
        <v>31.796859617999999</v>
      </c>
      <c r="X154" s="7">
        <f t="shared" si="2"/>
        <v>1.8524521450000002</v>
      </c>
      <c r="Y154" s="7">
        <f t="shared" si="2"/>
        <v>1.758978108</v>
      </c>
      <c r="Z154" s="7">
        <f t="shared" si="2"/>
        <v>0.97589793299999994</v>
      </c>
      <c r="AA154" s="7">
        <f t="shared" si="2"/>
        <v>0.88190047900000001</v>
      </c>
      <c r="AB154" s="7">
        <f t="shared" si="2"/>
        <v>5.8838571170000007</v>
      </c>
      <c r="AC154" s="7">
        <f t="shared" si="2"/>
        <v>4.5401831220000002</v>
      </c>
      <c r="AD154" s="7">
        <f t="shared" si="2"/>
        <v>0.32331774200000002</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44.904936835999997</v>
      </c>
      <c r="F157" s="12">
        <v>0.569648194</v>
      </c>
      <c r="G157" s="12">
        <v>2.531604272</v>
      </c>
      <c r="H157" s="12" t="s">
        <v>428</v>
      </c>
      <c r="I157" s="12">
        <v>0.43175928499999999</v>
      </c>
      <c r="J157" s="12">
        <v>0.43175928499999999</v>
      </c>
      <c r="K157" s="12">
        <v>0.43175928499999999</v>
      </c>
      <c r="L157" s="12">
        <v>3.9003309999999999E-2</v>
      </c>
      <c r="M157" s="12">
        <v>5.4528611089999997</v>
      </c>
      <c r="N157" s="12" t="s">
        <v>428</v>
      </c>
      <c r="O157" s="12" t="s">
        <v>428</v>
      </c>
      <c r="P157" s="12" t="s">
        <v>428</v>
      </c>
      <c r="Q157" s="12" t="s">
        <v>428</v>
      </c>
      <c r="R157" s="12" t="s">
        <v>428</v>
      </c>
      <c r="S157" s="12" t="s">
        <v>428</v>
      </c>
      <c r="T157" s="12" t="s">
        <v>428</v>
      </c>
      <c r="U157" s="12" t="s">
        <v>428</v>
      </c>
      <c r="V157" s="12" t="s">
        <v>428</v>
      </c>
      <c r="W157" s="12">
        <v>1.4196185E-2</v>
      </c>
      <c r="X157" s="12">
        <v>4.1421890000000001E-3</v>
      </c>
      <c r="Y157" s="12">
        <v>4.3760000000000001E-6</v>
      </c>
      <c r="Z157" s="12">
        <v>1.0197074E-2</v>
      </c>
      <c r="AA157" s="12">
        <v>2.5414029999999998E-3</v>
      </c>
      <c r="AB157" s="12">
        <v>1.6885041999999999E-2</v>
      </c>
      <c r="AC157" s="12" t="s">
        <v>428</v>
      </c>
      <c r="AD157" s="12" t="s">
        <v>428</v>
      </c>
      <c r="AE157" s="44"/>
      <c r="AF157" s="12">
        <v>132776.25336932999</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5.7531862000000003E-2</v>
      </c>
      <c r="F158" s="12">
        <v>3.8577357E-2</v>
      </c>
      <c r="G158" s="12">
        <v>6.8681380000000002E-3</v>
      </c>
      <c r="H158" s="12" t="s">
        <v>428</v>
      </c>
      <c r="I158" s="12">
        <v>4.4574929999999999E-3</v>
      </c>
      <c r="J158" s="12">
        <v>4.4574929999999999E-3</v>
      </c>
      <c r="K158" s="12">
        <v>4.4574929999999999E-3</v>
      </c>
      <c r="L158" s="12">
        <v>1.5637330000000001E-3</v>
      </c>
      <c r="M158" s="12">
        <v>0.68567141899999995</v>
      </c>
      <c r="N158" s="12">
        <v>0.38490581499999998</v>
      </c>
      <c r="O158" s="12" t="s">
        <v>428</v>
      </c>
      <c r="P158" s="12" t="s">
        <v>428</v>
      </c>
      <c r="Q158" s="12" t="s">
        <v>428</v>
      </c>
      <c r="R158" s="12" t="s">
        <v>428</v>
      </c>
      <c r="S158" s="12" t="s">
        <v>428</v>
      </c>
      <c r="T158" s="12" t="s">
        <v>428</v>
      </c>
      <c r="U158" s="12" t="s">
        <v>428</v>
      </c>
      <c r="V158" s="12" t="s">
        <v>428</v>
      </c>
      <c r="W158" s="12">
        <v>8.9566099999999996E-4</v>
      </c>
      <c r="X158" s="12">
        <v>1.50574E-4</v>
      </c>
      <c r="Y158" s="12">
        <v>2.7860000000000001E-6</v>
      </c>
      <c r="Z158" s="12">
        <v>3.6402500000000003E-4</v>
      </c>
      <c r="AA158" s="12">
        <v>9.0459999999999998E-5</v>
      </c>
      <c r="AB158" s="12">
        <v>6.0784499999999998E-4</v>
      </c>
      <c r="AC158" s="12" t="s">
        <v>428</v>
      </c>
      <c r="AD158" s="12" t="s">
        <v>428</v>
      </c>
      <c r="AE158" s="44"/>
      <c r="AF158" s="12">
        <v>321.27639106800001</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102.57539825000001</v>
      </c>
      <c r="F159" s="12">
        <v>2.9884379380000001</v>
      </c>
      <c r="G159" s="12">
        <v>5.3284872339999998</v>
      </c>
      <c r="H159" s="12">
        <v>1.5202689E-2</v>
      </c>
      <c r="I159" s="12">
        <v>2.7309538409999998</v>
      </c>
      <c r="J159" s="12">
        <v>2.8746882540000001</v>
      </c>
      <c r="K159" s="12">
        <v>2.8746882540000001</v>
      </c>
      <c r="L159" s="12">
        <v>0.62026980799999998</v>
      </c>
      <c r="M159" s="12">
        <v>5.3267864999999999</v>
      </c>
      <c r="N159" s="12">
        <v>1.2498217000000001E-2</v>
      </c>
      <c r="O159" s="12">
        <v>1.7208270000000001E-3</v>
      </c>
      <c r="P159" s="12">
        <v>2.8654432000000001E-2</v>
      </c>
      <c r="Q159" s="12">
        <v>4.1660719999999998E-3</v>
      </c>
      <c r="R159" s="12">
        <v>3.1291632999999999E-2</v>
      </c>
      <c r="S159" s="12">
        <v>0.199954568</v>
      </c>
      <c r="T159" s="12">
        <v>2.9842507889999998</v>
      </c>
      <c r="U159" s="12">
        <v>2.717236E-3</v>
      </c>
      <c r="V159" s="12">
        <v>0.157633104</v>
      </c>
      <c r="W159" s="12">
        <v>0.31184187699999999</v>
      </c>
      <c r="X159" s="12">
        <v>1.7121259E-2</v>
      </c>
      <c r="Y159" s="12">
        <v>1.4319597999999999E-2</v>
      </c>
      <c r="Z159" s="12">
        <v>7.1597989999999997E-3</v>
      </c>
      <c r="AA159" s="12">
        <v>3.1130000000000001E-6</v>
      </c>
      <c r="AB159" s="12">
        <v>3.8603770000000003E-2</v>
      </c>
      <c r="AC159" s="12">
        <v>1.83143E-4</v>
      </c>
      <c r="AD159" s="12">
        <v>6.0326300000000004E-4</v>
      </c>
      <c r="AE159" s="44"/>
      <c r="AF159" s="12">
        <v>62970.716219369002</v>
      </c>
      <c r="AG159" s="12" t="s">
        <v>430</v>
      </c>
      <c r="AH159" s="12">
        <v>261.704137484</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M170"/>
  <sheetViews>
    <sheetView topLeftCell="AG99"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2017</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2017</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16.684046710000001</v>
      </c>
      <c r="F14" s="118">
        <v>0.67031081699999995</v>
      </c>
      <c r="G14" s="118">
        <v>4.9147978300000004</v>
      </c>
      <c r="H14" s="118">
        <v>8.6182934000000003E-2</v>
      </c>
      <c r="I14" s="118">
        <v>0.17076728799999999</v>
      </c>
      <c r="J14" s="118">
        <v>0.26110531999999997</v>
      </c>
      <c r="K14" s="118">
        <v>0.379435358</v>
      </c>
      <c r="L14" s="118">
        <v>7.5179180000000002E-3</v>
      </c>
      <c r="M14" s="118">
        <v>4.0597339689999998</v>
      </c>
      <c r="N14" s="118">
        <v>8.6154911000000001E-2</v>
      </c>
      <c r="O14" s="118">
        <v>3.2260988999999997E-2</v>
      </c>
      <c r="P14" s="118">
        <v>0.174193037</v>
      </c>
      <c r="Q14" s="118">
        <v>8.2086523999999994E-2</v>
      </c>
      <c r="R14" s="118">
        <v>0.14269012</v>
      </c>
      <c r="S14" s="118">
        <v>0.14244952999999999</v>
      </c>
      <c r="T14" s="118">
        <v>5.2901050999999998E-2</v>
      </c>
      <c r="U14" s="118">
        <v>0.14339496199999999</v>
      </c>
      <c r="V14" s="118">
        <v>3.726115836</v>
      </c>
      <c r="W14" s="118">
        <v>1.5658121860000001</v>
      </c>
      <c r="X14" s="118">
        <v>1.1162149999999999E-2</v>
      </c>
      <c r="Y14" s="118">
        <v>1.0760102000000001E-2</v>
      </c>
      <c r="Z14" s="118">
        <v>9.079017E-3</v>
      </c>
      <c r="AA14" s="118">
        <v>9.1213809999999996E-3</v>
      </c>
      <c r="AB14" s="118">
        <v>4.0122650000000003E-2</v>
      </c>
      <c r="AC14" s="118">
        <v>3.2392201570000001</v>
      </c>
      <c r="AD14" s="118">
        <v>0.17277609199999999</v>
      </c>
      <c r="AE14" s="117"/>
      <c r="AF14" s="15">
        <v>11119.6336386</v>
      </c>
      <c r="AG14" s="15">
        <v>276606.12045300001</v>
      </c>
      <c r="AH14" s="15">
        <v>312796.57867983601</v>
      </c>
      <c r="AI14" s="15">
        <v>24125.583779320001</v>
      </c>
      <c r="AJ14" s="15">
        <v>78641.896899500003</v>
      </c>
      <c r="AK14" s="15" t="s">
        <v>430</v>
      </c>
      <c r="AL14" s="31" t="s">
        <v>60</v>
      </c>
    </row>
    <row r="15" spans="1:39" ht="26.25" customHeight="1" thickBot="1" x14ac:dyDescent="0.25">
      <c r="A15" s="51" t="s">
        <v>64</v>
      </c>
      <c r="B15" s="51" t="s">
        <v>65</v>
      </c>
      <c r="C15" s="52" t="s">
        <v>66</v>
      </c>
      <c r="D15" s="53"/>
      <c r="E15" s="118">
        <v>4.7602599999999997</v>
      </c>
      <c r="F15" s="118">
        <v>0.46784619999999999</v>
      </c>
      <c r="G15" s="118">
        <v>11.143373</v>
      </c>
      <c r="H15" s="118">
        <v>1.0643E-2</v>
      </c>
      <c r="I15" s="118">
        <v>0.18363989999999999</v>
      </c>
      <c r="J15" s="118">
        <v>0.22647100000000001</v>
      </c>
      <c r="K15" s="118">
        <v>0.2678835</v>
      </c>
      <c r="L15" s="118">
        <v>8.5341779999999999E-3</v>
      </c>
      <c r="M15" s="118">
        <v>1.9999610000000001</v>
      </c>
      <c r="N15" s="118">
        <v>8.8947049999999993E-3</v>
      </c>
      <c r="O15" s="118">
        <v>4.4210830000000001E-3</v>
      </c>
      <c r="P15" s="118">
        <v>4.937772E-3</v>
      </c>
      <c r="Q15" s="118">
        <v>2.3776610000000001E-3</v>
      </c>
      <c r="R15" s="118">
        <v>0.292844777</v>
      </c>
      <c r="S15" s="118">
        <v>0.117872955</v>
      </c>
      <c r="T15" s="118">
        <v>0.16971904199999999</v>
      </c>
      <c r="U15" s="118">
        <v>1.9922535000000002E-2</v>
      </c>
      <c r="V15" s="118">
        <v>7.4990764000000001E-2</v>
      </c>
      <c r="W15" s="118">
        <v>1.3296180000000001E-3</v>
      </c>
      <c r="X15" s="118">
        <v>1.4890000000000001E-6</v>
      </c>
      <c r="Y15" s="118">
        <v>2.2340000000000001E-6</v>
      </c>
      <c r="Z15" s="118">
        <v>2.2340000000000001E-6</v>
      </c>
      <c r="AA15" s="118">
        <v>2.2340000000000001E-6</v>
      </c>
      <c r="AB15" s="118">
        <v>8.1899999999999995E-6</v>
      </c>
      <c r="AC15" s="118" t="s">
        <v>428</v>
      </c>
      <c r="AD15" s="118" t="s">
        <v>430</v>
      </c>
      <c r="AE15" s="117"/>
      <c r="AF15" s="15">
        <v>107156.721833</v>
      </c>
      <c r="AG15" s="15" t="s">
        <v>429</v>
      </c>
      <c r="AH15" s="15">
        <v>20413.981738012</v>
      </c>
      <c r="AI15" s="15" t="s">
        <v>429</v>
      </c>
      <c r="AJ15" s="15" t="s">
        <v>429</v>
      </c>
      <c r="AK15" s="15" t="s">
        <v>430</v>
      </c>
      <c r="AL15" s="31" t="s">
        <v>60</v>
      </c>
    </row>
    <row r="16" spans="1:39" ht="26.25" customHeight="1" thickBot="1" x14ac:dyDescent="0.25">
      <c r="A16" s="51" t="s">
        <v>64</v>
      </c>
      <c r="B16" s="51" t="s">
        <v>67</v>
      </c>
      <c r="C16" s="52" t="s">
        <v>68</v>
      </c>
      <c r="D16" s="53"/>
      <c r="E16" s="118">
        <v>3.7113195800000001</v>
      </c>
      <c r="F16" s="118">
        <v>7.0140000000000003E-5</v>
      </c>
      <c r="G16" s="118">
        <v>0.146259</v>
      </c>
      <c r="H16" s="118" t="s">
        <v>431</v>
      </c>
      <c r="I16" s="118" t="s">
        <v>431</v>
      </c>
      <c r="J16" s="118" t="s">
        <v>431</v>
      </c>
      <c r="K16" s="118" t="s">
        <v>431</v>
      </c>
      <c r="L16" s="118" t="s">
        <v>431</v>
      </c>
      <c r="M16" s="118">
        <v>0.15615100000000001</v>
      </c>
      <c r="N16" s="118" t="s">
        <v>431</v>
      </c>
      <c r="O16" s="118" t="s">
        <v>431</v>
      </c>
      <c r="P16" s="118" t="s">
        <v>431</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1.5294162E-2</v>
      </c>
      <c r="AE16" s="117"/>
      <c r="AF16" s="15">
        <v>0.66982830000000004</v>
      </c>
      <c r="AG16" s="15">
        <v>22827.107</v>
      </c>
      <c r="AH16" s="15">
        <v>29098.12789715</v>
      </c>
      <c r="AI16" s="15" t="s">
        <v>429</v>
      </c>
      <c r="AJ16" s="15" t="s">
        <v>429</v>
      </c>
      <c r="AK16" s="15" t="s">
        <v>430</v>
      </c>
      <c r="AL16" s="31" t="s">
        <v>60</v>
      </c>
    </row>
    <row r="17" spans="1:38" ht="26.25" customHeight="1" thickBot="1" x14ac:dyDescent="0.25">
      <c r="A17" s="51" t="s">
        <v>64</v>
      </c>
      <c r="B17" s="51" t="s">
        <v>69</v>
      </c>
      <c r="C17" s="52" t="s">
        <v>70</v>
      </c>
      <c r="D17" s="53" t="s">
        <v>206</v>
      </c>
      <c r="E17" s="15">
        <v>5.7049646789999997</v>
      </c>
      <c r="F17" s="15">
        <v>8.9182080000000004E-3</v>
      </c>
      <c r="G17" s="15">
        <v>3.2190243029999999</v>
      </c>
      <c r="H17" s="15" t="s">
        <v>431</v>
      </c>
      <c r="I17" s="15">
        <v>2.191461E-3</v>
      </c>
      <c r="J17" s="15">
        <v>3.135419E-3</v>
      </c>
      <c r="K17" s="15">
        <v>6.1654559999999997E-3</v>
      </c>
      <c r="L17" s="15">
        <v>4.9527000000000002E-5</v>
      </c>
      <c r="M17" s="15">
        <v>55.686660199000002</v>
      </c>
      <c r="N17" s="15">
        <v>1.6993000000000001E-5</v>
      </c>
      <c r="O17" s="15">
        <v>2.8320000000000002E-6</v>
      </c>
      <c r="P17" s="15">
        <v>1.13288E-4</v>
      </c>
      <c r="Q17" s="15">
        <v>1.3594589999999999E-3</v>
      </c>
      <c r="R17" s="15">
        <v>8.6100000000000006E-6</v>
      </c>
      <c r="S17" s="15">
        <v>8.6098999999999995E-4</v>
      </c>
      <c r="T17" s="15">
        <v>5.7780000000000004E-6</v>
      </c>
      <c r="U17" s="15">
        <v>1.26883E-4</v>
      </c>
      <c r="V17" s="15">
        <v>1.6993000000000001E-5</v>
      </c>
      <c r="W17" s="15" t="s">
        <v>431</v>
      </c>
      <c r="X17" s="15" t="s">
        <v>431</v>
      </c>
      <c r="Y17" s="15" t="s">
        <v>431</v>
      </c>
      <c r="Z17" s="15" t="s">
        <v>431</v>
      </c>
      <c r="AA17" s="15" t="s">
        <v>431</v>
      </c>
      <c r="AB17" s="15" t="s">
        <v>431</v>
      </c>
      <c r="AC17" s="15" t="s">
        <v>428</v>
      </c>
      <c r="AD17" s="15">
        <v>6.8528681999999994E-2</v>
      </c>
      <c r="AE17" s="117"/>
      <c r="AF17" s="15">
        <v>1.1312599999999999</v>
      </c>
      <c r="AG17" s="15">
        <v>5682.8590000000004</v>
      </c>
      <c r="AH17" s="15">
        <v>1814.3041463290001</v>
      </c>
      <c r="AI17" s="15" t="s">
        <v>429</v>
      </c>
      <c r="AJ17" s="15" t="s">
        <v>429</v>
      </c>
      <c r="AK17" s="15" t="s">
        <v>430</v>
      </c>
      <c r="AL17" s="31" t="s">
        <v>60</v>
      </c>
    </row>
    <row r="18" spans="1:38" ht="26.25" customHeight="1" thickBot="1" x14ac:dyDescent="0.25">
      <c r="A18" s="51" t="s">
        <v>64</v>
      </c>
      <c r="B18" s="51" t="s">
        <v>71</v>
      </c>
      <c r="C18" s="52" t="s">
        <v>72</v>
      </c>
      <c r="D18" s="53"/>
      <c r="E18" s="15">
        <v>0.50011801</v>
      </c>
      <c r="F18" s="15">
        <v>1.5221192E-2</v>
      </c>
      <c r="G18" s="15">
        <v>0.63174335199999998</v>
      </c>
      <c r="H18" s="15">
        <v>4.2555000000000002E-5</v>
      </c>
      <c r="I18" s="15">
        <v>5.809809E-3</v>
      </c>
      <c r="J18" s="15">
        <v>6.5626909999999998E-3</v>
      </c>
      <c r="K18" s="15">
        <v>1.0864064E-2</v>
      </c>
      <c r="L18" s="15">
        <v>2.3831569999999999E-3</v>
      </c>
      <c r="M18" s="15">
        <v>6.9024618000000002</v>
      </c>
      <c r="N18" s="15">
        <v>7.6947379999999996E-3</v>
      </c>
      <c r="O18" s="15">
        <v>3.9879E-4</v>
      </c>
      <c r="P18" s="15">
        <v>9.3584000000000004E-5</v>
      </c>
      <c r="Q18" s="15">
        <v>7.7120900000000002E-4</v>
      </c>
      <c r="R18" s="15">
        <v>9.8740000000000004E-4</v>
      </c>
      <c r="S18" s="15">
        <v>2.0110390000000001E-3</v>
      </c>
      <c r="T18" s="15">
        <v>5.6551099999999999E-4</v>
      </c>
      <c r="U18" s="15">
        <v>3.6294000000000002E-5</v>
      </c>
      <c r="V18" s="15">
        <v>0.16062773799999999</v>
      </c>
      <c r="W18" s="15">
        <v>5.0600000000000003E-3</v>
      </c>
      <c r="X18" s="15">
        <v>3.2398000000000001E-3</v>
      </c>
      <c r="Y18" s="15">
        <v>3.5200000000000001E-3</v>
      </c>
      <c r="Z18" s="15">
        <v>1.17E-3</v>
      </c>
      <c r="AA18" s="15">
        <v>8.5999999999999998E-4</v>
      </c>
      <c r="AB18" s="15">
        <v>8.7898000000000004E-3</v>
      </c>
      <c r="AC18" s="15" t="s">
        <v>430</v>
      </c>
      <c r="AD18" s="15" t="s">
        <v>430</v>
      </c>
      <c r="AE18" s="117"/>
      <c r="AF18" s="15">
        <v>128.09570199999999</v>
      </c>
      <c r="AG18" s="15">
        <v>49.249200000000002</v>
      </c>
      <c r="AH18" s="15">
        <v>3159.7484600610001</v>
      </c>
      <c r="AI18" s="15" t="s">
        <v>429</v>
      </c>
      <c r="AJ18" s="15" t="s">
        <v>429</v>
      </c>
      <c r="AK18" s="15" t="s">
        <v>430</v>
      </c>
      <c r="AL18" s="31" t="s">
        <v>60</v>
      </c>
    </row>
    <row r="19" spans="1:38" ht="26.25" customHeight="1" thickBot="1" x14ac:dyDescent="0.25">
      <c r="A19" s="51" t="s">
        <v>64</v>
      </c>
      <c r="B19" s="51" t="s">
        <v>73</v>
      </c>
      <c r="C19" s="52" t="s">
        <v>74</v>
      </c>
      <c r="D19" s="53"/>
      <c r="E19" s="118">
        <v>8.9984554130000003</v>
      </c>
      <c r="F19" s="118">
        <v>0.81486368200000003</v>
      </c>
      <c r="G19" s="118">
        <v>1.654296389</v>
      </c>
      <c r="H19" s="118">
        <v>7.2036000000000003E-2</v>
      </c>
      <c r="I19" s="118">
        <v>0.120138276</v>
      </c>
      <c r="J19" s="118">
        <v>0.170307598</v>
      </c>
      <c r="K19" s="118">
        <v>0.220208878</v>
      </c>
      <c r="L19" s="118">
        <v>1.9062869E-2</v>
      </c>
      <c r="M19" s="118">
        <v>14.221390738</v>
      </c>
      <c r="N19" s="118">
        <v>1.7400099999999999E-4</v>
      </c>
      <c r="O19" s="118">
        <v>3.3303999999999998E-5</v>
      </c>
      <c r="P19" s="118">
        <v>1.0001177999999999E-2</v>
      </c>
      <c r="Q19" s="118">
        <v>1.3979714000000001E-2</v>
      </c>
      <c r="R19" s="118">
        <v>1.63451E-4</v>
      </c>
      <c r="S19" s="118">
        <v>8.4882729999999993E-3</v>
      </c>
      <c r="T19" s="118">
        <v>1.3427099999999999E-4</v>
      </c>
      <c r="U19" s="118">
        <v>1.9479219999999999E-3</v>
      </c>
      <c r="V19" s="118">
        <v>0.27361574100000002</v>
      </c>
      <c r="W19" s="118">
        <v>2.0488920000000001E-3</v>
      </c>
      <c r="X19" s="118">
        <v>2.2067699999999998E-3</v>
      </c>
      <c r="Y19" s="118">
        <v>5.3426E-5</v>
      </c>
      <c r="Z19" s="118">
        <v>6.0610000000000001E-6</v>
      </c>
      <c r="AA19" s="118">
        <v>5.3489999999999999E-6</v>
      </c>
      <c r="AB19" s="118">
        <v>2.2716059999999998E-3</v>
      </c>
      <c r="AC19" s="118" t="s">
        <v>428</v>
      </c>
      <c r="AD19" s="118" t="s">
        <v>428</v>
      </c>
      <c r="AE19" s="117"/>
      <c r="AF19" s="15">
        <v>138572.36278731501</v>
      </c>
      <c r="AG19" s="15">
        <v>111.9328</v>
      </c>
      <c r="AH19" s="15">
        <v>246674.79694751001</v>
      </c>
      <c r="AI19" s="15">
        <v>394.03462002999999</v>
      </c>
      <c r="AJ19" s="15">
        <v>39.818624800000002</v>
      </c>
      <c r="AK19" s="15" t="s">
        <v>430</v>
      </c>
      <c r="AL19" s="31" t="s">
        <v>60</v>
      </c>
    </row>
    <row r="20" spans="1:38" ht="26.25" customHeight="1" thickBot="1" x14ac:dyDescent="0.25">
      <c r="A20" s="51" t="s">
        <v>64</v>
      </c>
      <c r="B20" s="51" t="s">
        <v>75</v>
      </c>
      <c r="C20" s="52" t="s">
        <v>76</v>
      </c>
      <c r="D20" s="53"/>
      <c r="E20" s="118">
        <v>0.98066493300000002</v>
      </c>
      <c r="F20" s="118">
        <v>0.28427500100000003</v>
      </c>
      <c r="G20" s="118">
        <v>3.3041926999999999E-2</v>
      </c>
      <c r="H20" s="118">
        <v>1.5039999999999999E-3</v>
      </c>
      <c r="I20" s="118">
        <v>1.935764E-3</v>
      </c>
      <c r="J20" s="118">
        <v>1.942764E-3</v>
      </c>
      <c r="K20" s="118">
        <v>2.357764E-3</v>
      </c>
      <c r="L20" s="118">
        <v>8.1692000000000003E-5</v>
      </c>
      <c r="M20" s="118">
        <v>0.96934219799999999</v>
      </c>
      <c r="N20" s="118">
        <v>2.773E-5</v>
      </c>
      <c r="O20" s="118">
        <v>4.622E-6</v>
      </c>
      <c r="P20" s="118">
        <v>2.1848700000000002E-3</v>
      </c>
      <c r="Q20" s="118">
        <v>2.218439E-3</v>
      </c>
      <c r="R20" s="118">
        <v>1.4049999999999999E-5</v>
      </c>
      <c r="S20" s="118">
        <v>1.4050110000000001E-3</v>
      </c>
      <c r="T20" s="118">
        <v>9.4280000000000002E-6</v>
      </c>
      <c r="U20" s="118">
        <v>2.07054E-4</v>
      </c>
      <c r="V20" s="118">
        <v>2.773E-5</v>
      </c>
      <c r="W20" s="118" t="s">
        <v>428</v>
      </c>
      <c r="X20" s="118">
        <v>1.536E-6</v>
      </c>
      <c r="Y20" s="118">
        <v>2.4569999999999999E-6</v>
      </c>
      <c r="Z20" s="118">
        <v>7.6799999999999999E-7</v>
      </c>
      <c r="AA20" s="118">
        <v>6.1399999999999997E-7</v>
      </c>
      <c r="AB20" s="118">
        <v>5.3750000000000002E-6</v>
      </c>
      <c r="AC20" s="118">
        <v>7.6799999999999999E-7</v>
      </c>
      <c r="AD20" s="118" t="s">
        <v>428</v>
      </c>
      <c r="AE20" s="117"/>
      <c r="AF20" s="15">
        <v>11.761502</v>
      </c>
      <c r="AG20" s="15" t="s">
        <v>429</v>
      </c>
      <c r="AH20" s="15">
        <v>21721.947117160002</v>
      </c>
      <c r="AI20" s="15">
        <v>1548.4357788</v>
      </c>
      <c r="AJ20" s="15">
        <v>127.355982</v>
      </c>
      <c r="AK20" s="15" t="s">
        <v>430</v>
      </c>
      <c r="AL20" s="31" t="s">
        <v>60</v>
      </c>
    </row>
    <row r="21" spans="1:38" ht="26.25" customHeight="1" thickBot="1" x14ac:dyDescent="0.25">
      <c r="A21" s="51" t="s">
        <v>64</v>
      </c>
      <c r="B21" s="51" t="s">
        <v>77</v>
      </c>
      <c r="C21" s="52" t="s">
        <v>78</v>
      </c>
      <c r="D21" s="53"/>
      <c r="E21" s="118">
        <v>2.1346419110000001</v>
      </c>
      <c r="F21" s="118">
        <v>0.33462780600000003</v>
      </c>
      <c r="G21" s="118">
        <v>0.673816533</v>
      </c>
      <c r="H21" s="118">
        <v>5.7602E-2</v>
      </c>
      <c r="I21" s="118">
        <v>9.0413858999999999E-2</v>
      </c>
      <c r="J21" s="118">
        <v>0.15614325300000001</v>
      </c>
      <c r="K21" s="118">
        <v>0.26973036700000003</v>
      </c>
      <c r="L21" s="118">
        <v>4.48958E-3</v>
      </c>
      <c r="M21" s="118">
        <v>3.818852707</v>
      </c>
      <c r="N21" s="118">
        <v>8.9061000000000007E-5</v>
      </c>
      <c r="O21" s="118">
        <v>1.4952E-5</v>
      </c>
      <c r="P21" s="118">
        <v>5.91761E-4</v>
      </c>
      <c r="Q21" s="118">
        <v>7.0877800000000001E-3</v>
      </c>
      <c r="R21" s="118">
        <v>4.4888999999999997E-5</v>
      </c>
      <c r="S21" s="118">
        <v>4.4889279999999997E-3</v>
      </c>
      <c r="T21" s="118">
        <v>3.0122999999999999E-5</v>
      </c>
      <c r="U21" s="118">
        <v>6.6152599999999995E-4</v>
      </c>
      <c r="V21" s="118">
        <v>8.8597000000000006E-5</v>
      </c>
      <c r="W21" s="118" t="s">
        <v>428</v>
      </c>
      <c r="X21" s="118">
        <v>5.1312799999999996E-4</v>
      </c>
      <c r="Y21" s="118">
        <v>1.120053E-3</v>
      </c>
      <c r="Z21" s="118">
        <v>3.26275E-4</v>
      </c>
      <c r="AA21" s="118">
        <v>6.0686999999999997E-5</v>
      </c>
      <c r="AB21" s="118">
        <v>2.0201440000000002E-3</v>
      </c>
      <c r="AC21" s="118">
        <v>2.3009250000000001E-3</v>
      </c>
      <c r="AD21" s="118">
        <v>8.6062599999999997E-4</v>
      </c>
      <c r="AE21" s="117"/>
      <c r="AF21" s="15">
        <v>16.171768400000001</v>
      </c>
      <c r="AG21" s="15">
        <v>1317.6398999999999</v>
      </c>
      <c r="AH21" s="15">
        <v>59520.663430503999</v>
      </c>
      <c r="AI21" s="15">
        <v>2068.4711279799999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13.801132659</v>
      </c>
      <c r="F23" s="118">
        <v>1.537268498</v>
      </c>
      <c r="G23" s="118">
        <v>1.1414634999999999E-2</v>
      </c>
      <c r="H23" s="118">
        <v>2.9840966E-2</v>
      </c>
      <c r="I23" s="118">
        <v>0.68355703899999998</v>
      </c>
      <c r="J23" s="118">
        <v>0.71860601700000004</v>
      </c>
      <c r="K23" s="118">
        <v>0.71860601700000004</v>
      </c>
      <c r="L23" s="118">
        <v>0.34511549800000002</v>
      </c>
      <c r="M23" s="118">
        <v>10.62658276</v>
      </c>
      <c r="N23" s="118">
        <v>9.2757999999999995E-5</v>
      </c>
      <c r="O23" s="118">
        <v>1.5671E-5</v>
      </c>
      <c r="P23" s="118">
        <v>1.3449829999999999E-3</v>
      </c>
      <c r="Q23" s="118">
        <v>2.9859999999999999E-5</v>
      </c>
      <c r="R23" s="118">
        <v>6.819131E-3</v>
      </c>
      <c r="S23" s="118">
        <v>4.1488690000000003E-3</v>
      </c>
      <c r="T23" s="118">
        <v>3.3249E-5</v>
      </c>
      <c r="U23" s="118">
        <v>2.9278E-5</v>
      </c>
      <c r="V23" s="118">
        <v>1.0933923E-2</v>
      </c>
      <c r="W23" s="118">
        <v>8.2646684999999998E-2</v>
      </c>
      <c r="X23" s="118">
        <v>1.125202E-2</v>
      </c>
      <c r="Y23" s="118">
        <v>9.952832E-3</v>
      </c>
      <c r="Z23" s="118">
        <v>8.9450310000000009E-3</v>
      </c>
      <c r="AA23" s="118">
        <v>1.1204011999999999E-2</v>
      </c>
      <c r="AB23" s="118">
        <v>4.1353895000000002E-2</v>
      </c>
      <c r="AC23" s="118" t="s">
        <v>428</v>
      </c>
      <c r="AD23" s="118" t="s">
        <v>428</v>
      </c>
      <c r="AE23" s="117"/>
      <c r="AF23" s="15">
        <v>24623.883342369001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5.1713500090000002</v>
      </c>
      <c r="F24" s="118">
        <v>0.27458906399999999</v>
      </c>
      <c r="G24" s="118">
        <v>2.3797769230000001</v>
      </c>
      <c r="H24" s="118">
        <v>0.26993029600000001</v>
      </c>
      <c r="I24" s="118">
        <v>0.13202472600000001</v>
      </c>
      <c r="J24" s="118">
        <v>0.15793670600000001</v>
      </c>
      <c r="K24" s="118">
        <v>0.172846205</v>
      </c>
      <c r="L24" s="118">
        <v>1.8845777000000001E-2</v>
      </c>
      <c r="M24" s="118">
        <v>4.3651024420000004</v>
      </c>
      <c r="N24" s="118">
        <v>3.9404261000000003E-2</v>
      </c>
      <c r="O24" s="118">
        <v>1.1028016999999999E-2</v>
      </c>
      <c r="P24" s="118">
        <v>4.8177961999999998E-2</v>
      </c>
      <c r="Q24" s="118">
        <v>6.5069790000000004E-3</v>
      </c>
      <c r="R24" s="118">
        <v>2.4273659999999998E-3</v>
      </c>
      <c r="S24" s="118">
        <v>6.569147E-3</v>
      </c>
      <c r="T24" s="118">
        <v>1.9785050000000002E-3</v>
      </c>
      <c r="U24" s="118">
        <v>1.0302270000000001E-3</v>
      </c>
      <c r="V24" s="118">
        <v>4.1091334E-2</v>
      </c>
      <c r="W24" s="118">
        <v>1.8435867000000002E-2</v>
      </c>
      <c r="X24" s="118">
        <v>5.2182050000000001E-3</v>
      </c>
      <c r="Y24" s="118">
        <v>6.8716269999999999E-3</v>
      </c>
      <c r="Z24" s="118">
        <v>3.4175379999999999E-3</v>
      </c>
      <c r="AA24" s="118">
        <v>4.8504250000000002E-3</v>
      </c>
      <c r="AB24" s="118">
        <v>1.7357794999999999E-2</v>
      </c>
      <c r="AC24" s="118">
        <v>8.3543929999999999E-3</v>
      </c>
      <c r="AD24" s="118">
        <v>2.6189429999999999E-3</v>
      </c>
      <c r="AE24" s="117"/>
      <c r="AF24" s="15">
        <v>426.38889046000003</v>
      </c>
      <c r="AG24" s="15">
        <v>4197.3300399999998</v>
      </c>
      <c r="AH24" s="15">
        <v>57217.318612859999</v>
      </c>
      <c r="AI24" s="15">
        <v>2631.0914699999998</v>
      </c>
      <c r="AJ24" s="15">
        <v>268.25029000000001</v>
      </c>
      <c r="AK24" s="15" t="s">
        <v>430</v>
      </c>
      <c r="AL24" s="31" t="s">
        <v>60</v>
      </c>
    </row>
    <row r="25" spans="1:38" ht="26.25" customHeight="1" thickBot="1" x14ac:dyDescent="0.25">
      <c r="A25" s="51" t="s">
        <v>86</v>
      </c>
      <c r="B25" s="55" t="s">
        <v>87</v>
      </c>
      <c r="C25" s="57" t="s">
        <v>88</v>
      </c>
      <c r="D25" s="53"/>
      <c r="E25" s="118">
        <v>3.7298736429999999</v>
      </c>
      <c r="F25" s="118">
        <v>0.36838230599999999</v>
      </c>
      <c r="G25" s="118">
        <v>0.275739495</v>
      </c>
      <c r="H25" s="118" t="s">
        <v>428</v>
      </c>
      <c r="I25" s="118">
        <v>3.2179850000000003E-2</v>
      </c>
      <c r="J25" s="118">
        <v>4.3576860000000002E-2</v>
      </c>
      <c r="K25" s="118">
        <v>4.3576860000000002E-2</v>
      </c>
      <c r="L25" s="118">
        <v>1.2509898E-2</v>
      </c>
      <c r="M25" s="118">
        <v>3.3436285429999999</v>
      </c>
      <c r="N25" s="118">
        <v>4.9579186999999997E-2</v>
      </c>
      <c r="O25" s="118">
        <v>7.9746000000000005E-5</v>
      </c>
      <c r="P25" s="118" t="s">
        <v>428</v>
      </c>
      <c r="Q25" s="118">
        <v>6.46E-6</v>
      </c>
      <c r="R25" s="118">
        <v>2.7180473E-2</v>
      </c>
      <c r="S25" s="118">
        <v>0.278810369</v>
      </c>
      <c r="T25" s="118">
        <v>7.0653069999999998E-3</v>
      </c>
      <c r="U25" s="118">
        <v>6.4596000000000003E-5</v>
      </c>
      <c r="V25" s="118">
        <v>0.21974259700000001</v>
      </c>
      <c r="W25" s="118">
        <v>9.1812860000000003E-3</v>
      </c>
      <c r="X25" s="118">
        <v>7.7791270000000003E-3</v>
      </c>
      <c r="Y25" s="118">
        <v>5.5014369999999996E-3</v>
      </c>
      <c r="Z25" s="118">
        <v>1.3834752000000001E-2</v>
      </c>
      <c r="AA25" s="118">
        <v>1.6107129999999999E-3</v>
      </c>
      <c r="AB25" s="118">
        <v>2.8726029E-2</v>
      </c>
      <c r="AC25" s="118" t="s">
        <v>430</v>
      </c>
      <c r="AD25" s="118" t="s">
        <v>430</v>
      </c>
      <c r="AE25" s="117"/>
      <c r="AF25" s="15">
        <v>11997.325389654001</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1.8625895999999999E-2</v>
      </c>
      <c r="F26" s="118">
        <v>4.0336322000000001E-2</v>
      </c>
      <c r="G26" s="118">
        <v>1.782327E-3</v>
      </c>
      <c r="H26" s="118" t="s">
        <v>428</v>
      </c>
      <c r="I26" s="118">
        <v>1.440389E-3</v>
      </c>
      <c r="J26" s="118">
        <v>1.440389E-3</v>
      </c>
      <c r="K26" s="118">
        <v>1.440389E-3</v>
      </c>
      <c r="L26" s="118">
        <v>3.51539E-4</v>
      </c>
      <c r="M26" s="118">
        <v>0.87900854500000003</v>
      </c>
      <c r="N26" s="118">
        <v>0.65372663799999997</v>
      </c>
      <c r="O26" s="118" t="s">
        <v>428</v>
      </c>
      <c r="P26" s="118" t="s">
        <v>428</v>
      </c>
      <c r="Q26" s="118" t="s">
        <v>428</v>
      </c>
      <c r="R26" s="118" t="s">
        <v>428</v>
      </c>
      <c r="S26" s="118" t="s">
        <v>428</v>
      </c>
      <c r="T26" s="118" t="s">
        <v>428</v>
      </c>
      <c r="U26" s="118" t="s">
        <v>428</v>
      </c>
      <c r="V26" s="118" t="s">
        <v>428</v>
      </c>
      <c r="W26" s="118">
        <v>5.9930699999999999E-4</v>
      </c>
      <c r="X26" s="118">
        <v>2.81079E-4</v>
      </c>
      <c r="Y26" s="118">
        <v>2.54579E-4</v>
      </c>
      <c r="Z26" s="118">
        <v>5.5250799999999995E-4</v>
      </c>
      <c r="AA26" s="118">
        <v>4.8745000000000002E-5</v>
      </c>
      <c r="AB26" s="118">
        <v>1.136911E-3</v>
      </c>
      <c r="AC26" s="118" t="s">
        <v>430</v>
      </c>
      <c r="AD26" s="118" t="s">
        <v>430</v>
      </c>
      <c r="AE26" s="117"/>
      <c r="AF26" s="15">
        <v>116.060653399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28.365562500999999</v>
      </c>
      <c r="F27" s="118">
        <v>10.658038732</v>
      </c>
      <c r="G27" s="118">
        <v>0.104991344</v>
      </c>
      <c r="H27" s="118">
        <v>3.1894955280000001</v>
      </c>
      <c r="I27" s="118">
        <v>0.46493098900000002</v>
      </c>
      <c r="J27" s="118">
        <v>0.46493098900000002</v>
      </c>
      <c r="K27" s="118">
        <v>0.46493098900000002</v>
      </c>
      <c r="L27" s="118">
        <v>0.23312572000000001</v>
      </c>
      <c r="M27" s="118">
        <v>184.93840834400001</v>
      </c>
      <c r="N27" s="118">
        <v>0.45896351800000001</v>
      </c>
      <c r="O27" s="118">
        <v>9.6089447999999994E-2</v>
      </c>
      <c r="P27" s="118">
        <v>6.0896601000000002E-2</v>
      </c>
      <c r="Q27" s="118">
        <v>1.7429889999999999E-3</v>
      </c>
      <c r="R27" s="118">
        <v>0.19905727600000001</v>
      </c>
      <c r="S27" s="118">
        <v>0.29489106500000001</v>
      </c>
      <c r="T27" s="118">
        <v>0.10713336599999999</v>
      </c>
      <c r="U27" s="118">
        <v>1.3034780000000001E-3</v>
      </c>
      <c r="V27" s="118">
        <v>19.201980672000001</v>
      </c>
      <c r="W27" s="118">
        <v>0.16275313699999999</v>
      </c>
      <c r="X27" s="118">
        <v>6.2558122999999993E-2</v>
      </c>
      <c r="Y27" s="118">
        <v>6.2668856999999994E-2</v>
      </c>
      <c r="Z27" s="118">
        <v>3.7297596000000002E-2</v>
      </c>
      <c r="AA27" s="118">
        <v>2.5768427E-2</v>
      </c>
      <c r="AB27" s="118">
        <v>0.18829300199999999</v>
      </c>
      <c r="AC27" s="118" t="s">
        <v>428</v>
      </c>
      <c r="AD27" s="118" t="s">
        <v>430</v>
      </c>
      <c r="AE27" s="117"/>
      <c r="AF27" s="15">
        <v>240044.36917832401</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17.068550027000001</v>
      </c>
      <c r="F28" s="118">
        <v>1.063082673</v>
      </c>
      <c r="G28" s="118">
        <v>2.1699449999999999E-2</v>
      </c>
      <c r="H28" s="118">
        <v>6.6128564000000001E-2</v>
      </c>
      <c r="I28" s="118">
        <v>0.41161595499999998</v>
      </c>
      <c r="J28" s="118">
        <v>0.41161595499999998</v>
      </c>
      <c r="K28" s="118">
        <v>0.41161595499999998</v>
      </c>
      <c r="L28" s="118">
        <v>0.331191016</v>
      </c>
      <c r="M28" s="118">
        <v>2.816039322</v>
      </c>
      <c r="N28" s="118">
        <v>6.8082213000000003E-2</v>
      </c>
      <c r="O28" s="118">
        <v>1.557294E-2</v>
      </c>
      <c r="P28" s="118">
        <v>7.3285720000000002E-3</v>
      </c>
      <c r="Q28" s="118">
        <v>1.4198499999999999E-4</v>
      </c>
      <c r="R28" s="118">
        <v>4.6214416000000001E-2</v>
      </c>
      <c r="S28" s="118">
        <v>5.6518003999999997E-2</v>
      </c>
      <c r="T28" s="118">
        <v>1.6944619000000001E-2</v>
      </c>
      <c r="U28" s="118">
        <v>1.50564E-4</v>
      </c>
      <c r="V28" s="118">
        <v>3.1494314170000002</v>
      </c>
      <c r="W28" s="118">
        <v>3.1139832999999999E-2</v>
      </c>
      <c r="X28" s="118">
        <v>1.8790747999999999E-2</v>
      </c>
      <c r="Y28" s="118">
        <v>1.8791168E-2</v>
      </c>
      <c r="Z28" s="118">
        <v>7.2801080000000004E-3</v>
      </c>
      <c r="AA28" s="118">
        <v>2.8747199999999999E-4</v>
      </c>
      <c r="AB28" s="118">
        <v>4.5149495999999997E-2</v>
      </c>
      <c r="AC28" s="118" t="s">
        <v>428</v>
      </c>
      <c r="AD28" s="118" t="s">
        <v>430</v>
      </c>
      <c r="AE28" s="117"/>
      <c r="AF28" s="15">
        <v>50176.571503961</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33.418197042000003</v>
      </c>
      <c r="F29" s="118">
        <v>4.6456368110000001</v>
      </c>
      <c r="G29" s="118">
        <v>4.9180611999999999E-2</v>
      </c>
      <c r="H29" s="118">
        <v>0.44158107000000002</v>
      </c>
      <c r="I29" s="118">
        <v>0.36822757499999997</v>
      </c>
      <c r="J29" s="118">
        <v>0.36822757499999997</v>
      </c>
      <c r="K29" s="118">
        <v>0.36822757499999997</v>
      </c>
      <c r="L29" s="118">
        <v>0.19574535800000001</v>
      </c>
      <c r="M29" s="118">
        <v>10.178545421999999</v>
      </c>
      <c r="N29" s="118">
        <v>3.2758330000000002E-2</v>
      </c>
      <c r="O29" s="118">
        <v>7.4759179999999998E-3</v>
      </c>
      <c r="P29" s="118">
        <v>9.9722660000000005E-3</v>
      </c>
      <c r="Q29" s="118">
        <v>2.0800300000000001E-4</v>
      </c>
      <c r="R29" s="118">
        <v>5.5996671999999997E-2</v>
      </c>
      <c r="S29" s="118">
        <v>4.7572904999999999E-2</v>
      </c>
      <c r="T29" s="118">
        <v>8.1962010000000002E-3</v>
      </c>
      <c r="U29" s="118">
        <v>2.1259100000000001E-4</v>
      </c>
      <c r="V29" s="118">
        <v>1.5515782</v>
      </c>
      <c r="W29" s="118">
        <v>0.418369147</v>
      </c>
      <c r="X29" s="118">
        <v>2.4282413999999999E-2</v>
      </c>
      <c r="Y29" s="118">
        <v>2.0558956E-2</v>
      </c>
      <c r="Z29" s="118">
        <v>1.0247813E-2</v>
      </c>
      <c r="AA29" s="118">
        <v>2.9017499999999999E-4</v>
      </c>
      <c r="AB29" s="118">
        <v>5.5379357999999997E-2</v>
      </c>
      <c r="AC29" s="118" t="s">
        <v>428</v>
      </c>
      <c r="AD29" s="118" t="s">
        <v>430</v>
      </c>
      <c r="AE29" s="117"/>
      <c r="AF29" s="15">
        <v>106600.154919147</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1.0253938629999999</v>
      </c>
      <c r="F30" s="118">
        <v>4.949891858</v>
      </c>
      <c r="G30" s="118">
        <v>5.0551600000000004E-3</v>
      </c>
      <c r="H30" s="118">
        <v>6.2598630000000001E-3</v>
      </c>
      <c r="I30" s="118">
        <v>8.6017357000000003E-2</v>
      </c>
      <c r="J30" s="118">
        <v>8.6017357000000003E-2</v>
      </c>
      <c r="K30" s="118">
        <v>8.6017357000000003E-2</v>
      </c>
      <c r="L30" s="118">
        <v>1.2987159E-2</v>
      </c>
      <c r="M30" s="118">
        <v>34.290951118999999</v>
      </c>
      <c r="N30" s="118">
        <v>7.5836460000000003E-3</v>
      </c>
      <c r="O30" s="118">
        <v>1.4718660000000001E-3</v>
      </c>
      <c r="P30" s="118">
        <v>1.3638420000000001E-3</v>
      </c>
      <c r="Q30" s="118">
        <v>4.3513999999999997E-5</v>
      </c>
      <c r="R30" s="118">
        <v>2.9218619999999999E-3</v>
      </c>
      <c r="S30" s="118">
        <v>4.4147600000000002E-3</v>
      </c>
      <c r="T30" s="118">
        <v>1.6796179999999999E-3</v>
      </c>
      <c r="U30" s="118">
        <v>2.9813999999999999E-5</v>
      </c>
      <c r="V30" s="118">
        <v>0.292138493</v>
      </c>
      <c r="W30" s="118">
        <v>9.5249564999999994E-2</v>
      </c>
      <c r="X30" s="118">
        <v>8.1565349999999995E-3</v>
      </c>
      <c r="Y30" s="118">
        <v>6.7283890000000004E-3</v>
      </c>
      <c r="Z30" s="118">
        <v>6.6946990000000001E-3</v>
      </c>
      <c r="AA30" s="118">
        <v>7.1150390000000001E-3</v>
      </c>
      <c r="AB30" s="118">
        <v>2.8694661E-2</v>
      </c>
      <c r="AC30" s="118" t="s">
        <v>428</v>
      </c>
      <c r="AD30" s="118" t="s">
        <v>430</v>
      </c>
      <c r="AE30" s="117"/>
      <c r="AF30" s="15">
        <v>4860.6943003240003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1.614188467</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165758.47642211901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0.27142947099999998</v>
      </c>
      <c r="J32" s="118">
        <v>1.5016432829999999</v>
      </c>
      <c r="K32" s="118">
        <v>1.5016432829999999</v>
      </c>
      <c r="L32" s="118" t="s">
        <v>430</v>
      </c>
      <c r="M32" s="118" t="s">
        <v>430</v>
      </c>
      <c r="N32" s="118">
        <v>0.32355966899999999</v>
      </c>
      <c r="O32" s="118">
        <v>6.7035039999999999E-3</v>
      </c>
      <c r="P32" s="118" t="s">
        <v>428</v>
      </c>
      <c r="Q32" s="118">
        <v>9.2365899999999996E-4</v>
      </c>
      <c r="R32" s="118">
        <v>2.1477791260000001</v>
      </c>
      <c r="S32" s="118">
        <v>22.009592787999999</v>
      </c>
      <c r="T32" s="118">
        <v>0.57792865299999996</v>
      </c>
      <c r="U32" s="118">
        <v>9.2365880000000004E-3</v>
      </c>
      <c r="V32" s="118">
        <v>19.221470174</v>
      </c>
      <c r="W32" s="118" t="s">
        <v>428</v>
      </c>
      <c r="X32" s="118">
        <v>1.0943700000000001E-3</v>
      </c>
      <c r="Y32" s="118">
        <v>1.092549E-3</v>
      </c>
      <c r="Z32" s="118">
        <v>2.57416E-4</v>
      </c>
      <c r="AA32" s="118">
        <v>5.8775400000000001E-4</v>
      </c>
      <c r="AB32" s="118">
        <v>3.0320899999999999E-3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0.18306626500000001</v>
      </c>
      <c r="J33" s="118">
        <v>1.220441763</v>
      </c>
      <c r="K33" s="118">
        <v>1.220441763</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1.289065613</v>
      </c>
      <c r="F34" s="118">
        <v>6.4684800000000001E-2</v>
      </c>
      <c r="G34" s="118">
        <v>5.4282699999999996E-4</v>
      </c>
      <c r="H34" s="118">
        <v>2.0213999999999999E-2</v>
      </c>
      <c r="I34" s="118">
        <v>0.107954406</v>
      </c>
      <c r="J34" s="118">
        <v>0.141469078</v>
      </c>
      <c r="K34" s="118">
        <v>0.141469078</v>
      </c>
      <c r="L34" s="118">
        <v>1.3302223E-2</v>
      </c>
      <c r="M34" s="118">
        <v>0.32342399999999999</v>
      </c>
      <c r="N34" s="118">
        <v>0.34330760900000001</v>
      </c>
      <c r="O34" s="118">
        <v>1.235E-6</v>
      </c>
      <c r="P34" s="118">
        <v>1.13603E-4</v>
      </c>
      <c r="Q34" s="118">
        <v>2.4700000000000001E-6</v>
      </c>
      <c r="R34" s="118">
        <v>5.9271400000000004E-4</v>
      </c>
      <c r="S34" s="118">
        <v>79.817508911000004</v>
      </c>
      <c r="T34" s="118">
        <v>2.4700000000000001E-6</v>
      </c>
      <c r="U34" s="118">
        <v>2.4700000000000001E-6</v>
      </c>
      <c r="V34" s="118">
        <v>9.3846299999999995E-4</v>
      </c>
      <c r="W34" s="118">
        <v>6.7380000000000001E-3</v>
      </c>
      <c r="X34" s="118">
        <v>3.7059000000000001E-4</v>
      </c>
      <c r="Y34" s="118">
        <v>3.0994799999999999E-4</v>
      </c>
      <c r="Z34" s="118">
        <v>1.54974E-4</v>
      </c>
      <c r="AA34" s="118">
        <v>6.7000000000000004E-8</v>
      </c>
      <c r="AB34" s="118">
        <v>8.3557900000000003E-4</v>
      </c>
      <c r="AC34" s="118" t="s">
        <v>428</v>
      </c>
      <c r="AD34" s="118" t="s">
        <v>428</v>
      </c>
      <c r="AE34" s="117"/>
      <c r="AF34" s="15">
        <v>1158.9359999999999</v>
      </c>
      <c r="AG34" s="15" t="s">
        <v>429</v>
      </c>
      <c r="AH34" s="15" t="s">
        <v>430</v>
      </c>
      <c r="AI34" s="15" t="s">
        <v>431</v>
      </c>
      <c r="AJ34" s="15" t="s">
        <v>430</v>
      </c>
      <c r="AK34" s="15">
        <v>3706.734719</v>
      </c>
      <c r="AL34" s="31" t="s">
        <v>60</v>
      </c>
    </row>
    <row r="35" spans="1:38" s="1" customFormat="1" ht="26.25" customHeight="1" thickBot="1" x14ac:dyDescent="0.25">
      <c r="A35" s="51" t="s">
        <v>109</v>
      </c>
      <c r="B35" s="51" t="s">
        <v>110</v>
      </c>
      <c r="C35" s="52" t="s">
        <v>111</v>
      </c>
      <c r="D35" s="53"/>
      <c r="E35" s="118">
        <v>13.647594519</v>
      </c>
      <c r="F35" s="118">
        <v>0.67177756899999996</v>
      </c>
      <c r="G35" s="118">
        <v>6.5083299999999997E-3</v>
      </c>
      <c r="H35" s="118">
        <v>3.2541649999999998E-3</v>
      </c>
      <c r="I35" s="118">
        <v>0.39700717899999999</v>
      </c>
      <c r="J35" s="118">
        <v>0.42265645600000001</v>
      </c>
      <c r="K35" s="118">
        <v>0.42265645600000001</v>
      </c>
      <c r="L35" s="118">
        <v>0.22421687200000001</v>
      </c>
      <c r="M35" s="118">
        <v>0.79689648000000002</v>
      </c>
      <c r="N35" s="118">
        <v>4.8812E-5</v>
      </c>
      <c r="O35" s="118">
        <v>8.1349999999999992E-6</v>
      </c>
      <c r="P35" s="118">
        <v>7.4845800000000002E-4</v>
      </c>
      <c r="Q35" s="118">
        <v>1.6271000000000001E-5</v>
      </c>
      <c r="R35" s="118">
        <v>3.9049979999999998E-3</v>
      </c>
      <c r="S35" s="118">
        <v>2.3755410000000001E-3</v>
      </c>
      <c r="T35" s="118">
        <v>1.6271000000000001E-5</v>
      </c>
      <c r="U35" s="118">
        <v>1.6271000000000001E-5</v>
      </c>
      <c r="V35" s="118">
        <v>6.1829140000000003E-3</v>
      </c>
      <c r="W35" s="118">
        <v>6.9976830000000004E-2</v>
      </c>
      <c r="X35" s="118">
        <v>3.8487259999999998E-3</v>
      </c>
      <c r="Y35" s="118">
        <v>3.2189340000000001E-3</v>
      </c>
      <c r="Z35" s="118">
        <v>1.6094670000000001E-3</v>
      </c>
      <c r="AA35" s="118">
        <v>6.9999999999999997E-7</v>
      </c>
      <c r="AB35" s="118">
        <v>8.6778270000000008E-3</v>
      </c>
      <c r="AC35" s="118" t="s">
        <v>428</v>
      </c>
      <c r="AD35" s="118" t="s">
        <v>428</v>
      </c>
      <c r="AE35" s="117"/>
      <c r="AF35" s="15">
        <v>13895.285526748999</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8.0167556879999999</v>
      </c>
      <c r="F36" s="118">
        <v>0.516190021</v>
      </c>
      <c r="G36" s="118">
        <v>3.6831839999999999E-3</v>
      </c>
      <c r="H36" s="118">
        <v>1.841592E-3</v>
      </c>
      <c r="I36" s="118">
        <v>0.31540868999999999</v>
      </c>
      <c r="J36" s="118">
        <v>0.33418731499999998</v>
      </c>
      <c r="K36" s="118">
        <v>0.33418731499999998</v>
      </c>
      <c r="L36" s="118">
        <v>0.16360321999999999</v>
      </c>
      <c r="M36" s="118">
        <v>0.72211250599999999</v>
      </c>
      <c r="N36" s="118">
        <v>2.7623999999999998E-5</v>
      </c>
      <c r="O36" s="118">
        <v>4.6040000000000003E-6</v>
      </c>
      <c r="P36" s="118">
        <v>4.23566E-4</v>
      </c>
      <c r="Q36" s="118">
        <v>9.2080000000000006E-6</v>
      </c>
      <c r="R36" s="118">
        <v>2.2099099999999998E-3</v>
      </c>
      <c r="S36" s="118">
        <v>1.344362E-3</v>
      </c>
      <c r="T36" s="118">
        <v>9.2080000000000006E-6</v>
      </c>
      <c r="U36" s="118">
        <v>9.2080000000000006E-6</v>
      </c>
      <c r="V36" s="118">
        <v>3.4990249999999998E-3</v>
      </c>
      <c r="W36" s="118">
        <v>5.3769794000000003E-2</v>
      </c>
      <c r="X36" s="118">
        <v>2.9573389999999998E-3</v>
      </c>
      <c r="Y36" s="118">
        <v>2.473411E-3</v>
      </c>
      <c r="Z36" s="118">
        <v>1.2367050000000001E-3</v>
      </c>
      <c r="AA36" s="118">
        <v>5.3799999999999997E-7</v>
      </c>
      <c r="AB36" s="118">
        <v>6.6679920000000002E-3</v>
      </c>
      <c r="AC36" s="118" t="s">
        <v>428</v>
      </c>
      <c r="AD36" s="118" t="s">
        <v>428</v>
      </c>
      <c r="AE36" s="117"/>
      <c r="AF36" s="15">
        <v>7613.0337982600004</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3.7866653019999998</v>
      </c>
      <c r="F39" s="118">
        <v>0.35810934300000002</v>
      </c>
      <c r="G39" s="118">
        <v>0.14654361900000001</v>
      </c>
      <c r="H39" s="118">
        <v>3.8371228E-2</v>
      </c>
      <c r="I39" s="118">
        <v>0.13911362099999999</v>
      </c>
      <c r="J39" s="118">
        <v>0.142023394</v>
      </c>
      <c r="K39" s="118">
        <v>0.14332824999999999</v>
      </c>
      <c r="L39" s="118">
        <v>2.7652393000000001E-2</v>
      </c>
      <c r="M39" s="118">
        <v>2.3528321490000002</v>
      </c>
      <c r="N39" s="118">
        <v>1.4111303E-2</v>
      </c>
      <c r="O39" s="118">
        <v>6.733312E-3</v>
      </c>
      <c r="P39" s="118">
        <v>1.61553E-3</v>
      </c>
      <c r="Q39" s="118">
        <v>1.5475562999999999E-2</v>
      </c>
      <c r="R39" s="118">
        <v>9.8011999999999996E-5</v>
      </c>
      <c r="S39" s="118">
        <v>9.8011899999999996E-3</v>
      </c>
      <c r="T39" s="118">
        <v>6.5771000000000004E-5</v>
      </c>
      <c r="U39" s="118">
        <v>1.444386E-3</v>
      </c>
      <c r="V39" s="118">
        <v>1.9344499999999999E-4</v>
      </c>
      <c r="W39" s="118">
        <v>9.490053E-3</v>
      </c>
      <c r="X39" s="118">
        <v>2.4452060000000001E-3</v>
      </c>
      <c r="Y39" s="118">
        <v>3.2953549999999998E-3</v>
      </c>
      <c r="Z39" s="118">
        <v>8.7065600000000003E-4</v>
      </c>
      <c r="AA39" s="118">
        <v>1.4787439999999999E-3</v>
      </c>
      <c r="AB39" s="118">
        <v>8.0899600000000002E-3</v>
      </c>
      <c r="AC39" s="118">
        <v>5.3411810000000004E-3</v>
      </c>
      <c r="AD39" s="118">
        <v>1.4513041000000001E-2</v>
      </c>
      <c r="AE39" s="117"/>
      <c r="AF39" s="15">
        <v>2566.8999605570002</v>
      </c>
      <c r="AG39" s="15">
        <v>84.982367986</v>
      </c>
      <c r="AH39" s="15">
        <v>139916.41313575101</v>
      </c>
      <c r="AI39" s="15">
        <v>3688.0445973999999</v>
      </c>
      <c r="AJ39" s="15" t="s">
        <v>429</v>
      </c>
      <c r="AK39" s="15" t="s">
        <v>430</v>
      </c>
      <c r="AL39" s="31" t="s">
        <v>60</v>
      </c>
    </row>
    <row r="40" spans="1:38" ht="26.25" customHeight="1" thickBot="1" x14ac:dyDescent="0.25">
      <c r="A40" s="51" t="s">
        <v>81</v>
      </c>
      <c r="B40" s="51" t="s">
        <v>121</v>
      </c>
      <c r="C40" s="52" t="s">
        <v>122</v>
      </c>
      <c r="D40" s="53"/>
      <c r="E40" s="118">
        <v>6.7532158559999997</v>
      </c>
      <c r="F40" s="118">
        <v>1.600880904</v>
      </c>
      <c r="G40" s="118">
        <v>4.787398E-3</v>
      </c>
      <c r="H40" s="118">
        <v>8.5097260000000004E-3</v>
      </c>
      <c r="I40" s="118">
        <v>0.37290950899999997</v>
      </c>
      <c r="J40" s="118">
        <v>0.39036755099999998</v>
      </c>
      <c r="K40" s="118">
        <v>0.39036755099999998</v>
      </c>
      <c r="L40" s="118">
        <v>0.17594665800000001</v>
      </c>
      <c r="M40" s="118">
        <v>17.432303474000001</v>
      </c>
      <c r="N40" s="118">
        <v>5.4024000000000003E-5</v>
      </c>
      <c r="O40" s="118">
        <v>9.5410000000000006E-6</v>
      </c>
      <c r="P40" s="118">
        <v>6.3241999999999997E-4</v>
      </c>
      <c r="Q40" s="118">
        <v>1.5324000000000001E-5</v>
      </c>
      <c r="R40" s="118">
        <v>2.7972819999999999E-3</v>
      </c>
      <c r="S40" s="118">
        <v>1.703111E-3</v>
      </c>
      <c r="T40" s="118">
        <v>2.3913E-5</v>
      </c>
      <c r="U40" s="118">
        <v>1.3847E-5</v>
      </c>
      <c r="V40" s="118">
        <v>4.7761890000000001E-3</v>
      </c>
      <c r="W40" s="118">
        <v>4.7573434999999997E-2</v>
      </c>
      <c r="X40" s="118">
        <v>2.1082633999999999E-2</v>
      </c>
      <c r="Y40" s="118">
        <v>1.5000589E-2</v>
      </c>
      <c r="Z40" s="118">
        <v>1.4571594E-2</v>
      </c>
      <c r="AA40" s="118">
        <v>2.1086856000000001E-2</v>
      </c>
      <c r="AB40" s="118">
        <v>7.1741672000000006E-2</v>
      </c>
      <c r="AC40" s="118" t="s">
        <v>428</v>
      </c>
      <c r="AD40" s="118" t="s">
        <v>428</v>
      </c>
      <c r="AE40" s="117"/>
      <c r="AF40" s="15">
        <v>10688.139711289999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6.8643819480000001</v>
      </c>
      <c r="F41" s="118">
        <v>9.49550245</v>
      </c>
      <c r="G41" s="118">
        <v>0.35915465699999999</v>
      </c>
      <c r="H41" s="118">
        <v>0.17060108500000001</v>
      </c>
      <c r="I41" s="118">
        <v>4.9025264579999996</v>
      </c>
      <c r="J41" s="118">
        <v>5.1850740460000004</v>
      </c>
      <c r="K41" s="118">
        <v>5.5067838800000004</v>
      </c>
      <c r="L41" s="118">
        <v>0.57177647099999995</v>
      </c>
      <c r="M41" s="118">
        <v>67.226253259999993</v>
      </c>
      <c r="N41" s="118">
        <v>9.0234367999999995E-2</v>
      </c>
      <c r="O41" s="118">
        <v>5.2689248000000001E-2</v>
      </c>
      <c r="P41" s="118">
        <v>3.4372380000000001E-2</v>
      </c>
      <c r="Q41" s="118">
        <v>4.0166490999999999E-2</v>
      </c>
      <c r="R41" s="118">
        <v>3.047545E-3</v>
      </c>
      <c r="S41" s="118">
        <v>0.385794199</v>
      </c>
      <c r="T41" s="118">
        <v>7.6906370000000002E-3</v>
      </c>
      <c r="U41" s="118">
        <v>3.251159E-3</v>
      </c>
      <c r="V41" s="118">
        <v>0.79366848099999998</v>
      </c>
      <c r="W41" s="118">
        <v>6.6885849229999996</v>
      </c>
      <c r="X41" s="118">
        <v>1.1579235160000001</v>
      </c>
      <c r="Y41" s="118">
        <v>1.103352409</v>
      </c>
      <c r="Z41" s="118">
        <v>0.57701433899999999</v>
      </c>
      <c r="AA41" s="118">
        <v>0.57975968899999997</v>
      </c>
      <c r="AB41" s="118">
        <v>3.4180499530000001</v>
      </c>
      <c r="AC41" s="118">
        <v>8.1426766999999997E-2</v>
      </c>
      <c r="AD41" s="118">
        <v>8.6979120000000004E-3</v>
      </c>
      <c r="AE41" s="117"/>
      <c r="AF41" s="15">
        <v>1522.7038701670001</v>
      </c>
      <c r="AG41" s="15">
        <v>47.149847340999997</v>
      </c>
      <c r="AH41" s="15">
        <v>288267.3138</v>
      </c>
      <c r="AI41" s="15">
        <v>16074.770874100001</v>
      </c>
      <c r="AJ41" s="15" t="s">
        <v>429</v>
      </c>
      <c r="AK41" s="15" t="s">
        <v>430</v>
      </c>
      <c r="AL41" s="31" t="s">
        <v>60</v>
      </c>
    </row>
    <row r="42" spans="1:38" ht="26.25" customHeight="1" thickBot="1" x14ac:dyDescent="0.25">
      <c r="A42" s="51" t="s">
        <v>81</v>
      </c>
      <c r="B42" s="51" t="s">
        <v>125</v>
      </c>
      <c r="C42" s="52" t="s">
        <v>126</v>
      </c>
      <c r="D42" s="53"/>
      <c r="E42" s="118">
        <v>0.130274732</v>
      </c>
      <c r="F42" s="118">
        <v>2.6313662689999999</v>
      </c>
      <c r="G42" s="118">
        <v>4.6117199999999998E-4</v>
      </c>
      <c r="H42" s="118">
        <v>7.9357000000000006E-5</v>
      </c>
      <c r="I42" s="118">
        <v>4.1495127E-2</v>
      </c>
      <c r="J42" s="118">
        <v>4.1495127E-2</v>
      </c>
      <c r="K42" s="118">
        <v>4.1495127E-2</v>
      </c>
      <c r="L42" s="118">
        <v>5.3943660000000003E-3</v>
      </c>
      <c r="M42" s="118">
        <v>26.683463425999999</v>
      </c>
      <c r="N42" s="118">
        <v>3.4588000000000002E-5</v>
      </c>
      <c r="O42" s="118">
        <v>6.6869999999999997E-6</v>
      </c>
      <c r="P42" s="118">
        <v>1.9369299999999999E-4</v>
      </c>
      <c r="Q42" s="118">
        <v>6.9179999999999997E-6</v>
      </c>
      <c r="R42" s="118">
        <v>1.47575E-4</v>
      </c>
      <c r="S42" s="118">
        <v>9.2235E-5</v>
      </c>
      <c r="T42" s="118">
        <v>2.1675000000000002E-5</v>
      </c>
      <c r="U42" s="118">
        <v>4.3810000000000001E-6</v>
      </c>
      <c r="V42" s="118">
        <v>8.3011200000000004E-4</v>
      </c>
      <c r="W42" s="118">
        <v>1.4525013E-2</v>
      </c>
      <c r="X42" s="118">
        <v>2.1529808000000001E-2</v>
      </c>
      <c r="Y42" s="118">
        <v>1.5866442000000001E-2</v>
      </c>
      <c r="Z42" s="118">
        <v>1.5866442000000001E-2</v>
      </c>
      <c r="AA42" s="118">
        <v>2.145298E-2</v>
      </c>
      <c r="AB42" s="118">
        <v>7.4715672999999996E-2</v>
      </c>
      <c r="AC42" s="118" t="s">
        <v>428</v>
      </c>
      <c r="AD42" s="118" t="s">
        <v>428</v>
      </c>
      <c r="AE42" s="117"/>
      <c r="AF42" s="15">
        <v>1014.5787290120001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8.0208198730000007</v>
      </c>
      <c r="F43" s="118">
        <v>3.3579958959999998</v>
      </c>
      <c r="G43" s="118">
        <v>7.0223914999999998E-2</v>
      </c>
      <c r="H43" s="118">
        <v>0.13930714599999999</v>
      </c>
      <c r="I43" s="118">
        <v>9.4837168999999999E-2</v>
      </c>
      <c r="J43" s="118">
        <v>9.8602227000000001E-2</v>
      </c>
      <c r="K43" s="118">
        <v>9.8602227000000001E-2</v>
      </c>
      <c r="L43" s="118">
        <v>2.1866558000000001E-2</v>
      </c>
      <c r="M43" s="118">
        <v>6.0801439850000003</v>
      </c>
      <c r="N43" s="118">
        <v>5.1043708E-2</v>
      </c>
      <c r="O43" s="118">
        <v>2.4514438999999999E-2</v>
      </c>
      <c r="P43" s="118">
        <v>2.9106589999999999E-3</v>
      </c>
      <c r="Q43" s="118">
        <v>1.52943E-2</v>
      </c>
      <c r="R43" s="118">
        <v>9.6864E-5</v>
      </c>
      <c r="S43" s="118">
        <v>9.6863899999999996E-3</v>
      </c>
      <c r="T43" s="118">
        <v>6.5000999999999996E-5</v>
      </c>
      <c r="U43" s="118">
        <v>1.4274680000000001E-3</v>
      </c>
      <c r="V43" s="118">
        <v>1.9117900000000001E-4</v>
      </c>
      <c r="W43" s="118">
        <v>7.5225860000000004E-3</v>
      </c>
      <c r="X43" s="118">
        <v>2.7488529999999999E-3</v>
      </c>
      <c r="Y43" s="118">
        <v>4.0017919999999997E-3</v>
      </c>
      <c r="Z43" s="118">
        <v>1.0823230000000001E-3</v>
      </c>
      <c r="AA43" s="118">
        <v>1.4824199999999999E-3</v>
      </c>
      <c r="AB43" s="118">
        <v>9.3153880000000008E-3</v>
      </c>
      <c r="AC43" s="118">
        <v>1.8825290000000001E-2</v>
      </c>
      <c r="AD43" s="118">
        <v>2.2590300000000001E-4</v>
      </c>
      <c r="AE43" s="117"/>
      <c r="AF43" s="15">
        <v>1231.646664695</v>
      </c>
      <c r="AG43" s="15" t="s">
        <v>429</v>
      </c>
      <c r="AH43" s="15">
        <v>254649.743947701</v>
      </c>
      <c r="AI43" s="15">
        <v>8679.6545943000001</v>
      </c>
      <c r="AJ43" s="15" t="s">
        <v>429</v>
      </c>
      <c r="AK43" s="15" t="s">
        <v>430</v>
      </c>
      <c r="AL43" s="31" t="s">
        <v>60</v>
      </c>
    </row>
    <row r="44" spans="1:38" ht="26.25" customHeight="1" thickBot="1" x14ac:dyDescent="0.25">
      <c r="A44" s="51" t="s">
        <v>81</v>
      </c>
      <c r="B44" s="51" t="s">
        <v>129</v>
      </c>
      <c r="C44" s="52" t="s">
        <v>130</v>
      </c>
      <c r="D44" s="53"/>
      <c r="E44" s="118">
        <v>11.340409036</v>
      </c>
      <c r="F44" s="118">
        <v>1.8483782049999999</v>
      </c>
      <c r="G44" s="118">
        <v>7.9576270000000001E-3</v>
      </c>
      <c r="H44" s="118">
        <v>1.3029153999999999E-2</v>
      </c>
      <c r="I44" s="118">
        <v>0.62637783599999997</v>
      </c>
      <c r="J44" s="118">
        <v>0.65795226299999998</v>
      </c>
      <c r="K44" s="118">
        <v>0.65795226299999998</v>
      </c>
      <c r="L44" s="118">
        <v>0.31230495899999999</v>
      </c>
      <c r="M44" s="118">
        <v>20.630069416000001</v>
      </c>
      <c r="N44" s="118">
        <v>7.0863000000000002E-5</v>
      </c>
      <c r="O44" s="118">
        <v>1.2142E-5</v>
      </c>
      <c r="P44" s="118">
        <v>9.6564999999999997E-4</v>
      </c>
      <c r="Q44" s="118">
        <v>2.1965000000000001E-5</v>
      </c>
      <c r="R44" s="118">
        <v>4.7281959999999996E-3</v>
      </c>
      <c r="S44" s="118">
        <v>2.8772030000000001E-3</v>
      </c>
      <c r="T44" s="118">
        <v>2.7265000000000001E-5</v>
      </c>
      <c r="U44" s="118">
        <v>2.1053999999999999E-5</v>
      </c>
      <c r="V44" s="118">
        <v>7.7005490000000001E-3</v>
      </c>
      <c r="W44" s="118">
        <v>6.5630016999999999E-2</v>
      </c>
      <c r="X44" s="118">
        <v>1.5180806999999999E-2</v>
      </c>
      <c r="Y44" s="118">
        <v>1.1821534999999999E-2</v>
      </c>
      <c r="Z44" s="118">
        <v>1.1204138000000001E-2</v>
      </c>
      <c r="AA44" s="118">
        <v>1.5105164000000001E-2</v>
      </c>
      <c r="AB44" s="118">
        <v>5.3311644999999998E-2</v>
      </c>
      <c r="AC44" s="118" t="s">
        <v>428</v>
      </c>
      <c r="AD44" s="118" t="s">
        <v>428</v>
      </c>
      <c r="AE44" s="117"/>
      <c r="AF44" s="15">
        <v>17173.412842137001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6.0677631730000003</v>
      </c>
      <c r="F45" s="118">
        <v>0.24911956099999999</v>
      </c>
      <c r="G45" s="118">
        <v>0.27879939599999998</v>
      </c>
      <c r="H45" s="118">
        <v>1.3371839999999999E-3</v>
      </c>
      <c r="I45" s="118">
        <v>0.19779598500000001</v>
      </c>
      <c r="J45" s="118">
        <v>0.20820630000000001</v>
      </c>
      <c r="K45" s="118">
        <v>0.20820630000000001</v>
      </c>
      <c r="L45" s="118">
        <v>6.9228595000000004E-2</v>
      </c>
      <c r="M45" s="118">
        <v>0.31040176400000002</v>
      </c>
      <c r="N45" s="118">
        <v>1.7275E-4</v>
      </c>
      <c r="O45" s="118">
        <v>2.7764999999999999E-5</v>
      </c>
      <c r="P45" s="118">
        <v>2.1866820000000001E-3</v>
      </c>
      <c r="Q45" s="118">
        <v>5.7583000000000001E-5</v>
      </c>
      <c r="R45" s="118">
        <v>1.1974450000000001E-3</v>
      </c>
      <c r="S45" s="118">
        <v>1.4338402E-2</v>
      </c>
      <c r="T45" s="118">
        <v>1.5756091999999999E-2</v>
      </c>
      <c r="U45" s="118">
        <v>5.3474999999999999E-5</v>
      </c>
      <c r="V45" s="118">
        <v>1.0658834000000001E-2</v>
      </c>
      <c r="W45" s="118">
        <v>9.1442999999999993E-3</v>
      </c>
      <c r="X45" s="118">
        <v>5.02554E-4</v>
      </c>
      <c r="Y45" s="118">
        <v>4.2031799999999998E-4</v>
      </c>
      <c r="Z45" s="118">
        <v>2.1015899999999999E-4</v>
      </c>
      <c r="AA45" s="118">
        <v>9.0999999999999994E-8</v>
      </c>
      <c r="AB45" s="118">
        <v>1.1331220000000001E-3</v>
      </c>
      <c r="AC45" s="118">
        <v>3.8489999999999999E-6</v>
      </c>
      <c r="AD45" s="118">
        <v>3.292E-6</v>
      </c>
      <c r="AE45" s="117"/>
      <c r="AF45" s="15">
        <v>5705.85826817</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3.3203063500000001</v>
      </c>
      <c r="F47" s="118">
        <v>2.2226527100000002</v>
      </c>
      <c r="G47" s="118">
        <v>1.7637449999999999E-3</v>
      </c>
      <c r="H47" s="118">
        <v>1.81515E-3</v>
      </c>
      <c r="I47" s="118">
        <v>0.23340393100000001</v>
      </c>
      <c r="J47" s="118">
        <v>0.24439951900000001</v>
      </c>
      <c r="K47" s="118">
        <v>0.24439951900000001</v>
      </c>
      <c r="L47" s="118">
        <v>9.6375735000000004E-2</v>
      </c>
      <c r="M47" s="118">
        <v>12.229677978</v>
      </c>
      <c r="N47" s="118">
        <v>4.6035899999999997E-4</v>
      </c>
      <c r="O47" s="118">
        <v>4.5179999999999998E-6</v>
      </c>
      <c r="P47" s="118">
        <v>2.5275800000000001E-4</v>
      </c>
      <c r="Q47" s="118">
        <v>6.5409999999999997E-6</v>
      </c>
      <c r="R47" s="118">
        <v>9.8526100000000008E-4</v>
      </c>
      <c r="S47" s="118">
        <v>6.0031799999999997E-4</v>
      </c>
      <c r="T47" s="118">
        <v>1.2243E-5</v>
      </c>
      <c r="U47" s="118">
        <v>5.5609999999999998E-6</v>
      </c>
      <c r="V47" s="118">
        <v>1.7904749999999999E-3</v>
      </c>
      <c r="W47" s="118">
        <v>3.1707979999999998E-3</v>
      </c>
      <c r="X47" s="118">
        <v>7.1123970000000003E-3</v>
      </c>
      <c r="Y47" s="118">
        <v>7.0762150000000003E-3</v>
      </c>
      <c r="Z47" s="118">
        <v>2.943162E-3</v>
      </c>
      <c r="AA47" s="118">
        <v>3.2007E-5</v>
      </c>
      <c r="AB47" s="118">
        <v>1.7163781999999999E-2</v>
      </c>
      <c r="AC47" s="118" t="s">
        <v>428</v>
      </c>
      <c r="AD47" s="118" t="s">
        <v>428</v>
      </c>
      <c r="AE47" s="117"/>
      <c r="AF47" s="15">
        <v>3758.4976140220001</v>
      </c>
      <c r="AG47" s="15" t="s">
        <v>429</v>
      </c>
      <c r="AH47" s="15" t="s">
        <v>429</v>
      </c>
      <c r="AI47" s="15" t="s">
        <v>429</v>
      </c>
      <c r="AJ47" s="15" t="s">
        <v>429</v>
      </c>
      <c r="AK47" s="15">
        <v>46000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t="s">
        <v>428</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3.5694043299999998</v>
      </c>
      <c r="G52" s="15" t="s">
        <v>431</v>
      </c>
      <c r="H52" s="15">
        <v>7.5199999999999996E-4</v>
      </c>
      <c r="I52" s="15">
        <v>1.2489999999999999E-3</v>
      </c>
      <c r="J52" s="15">
        <v>1.4450000000000001E-3</v>
      </c>
      <c r="K52" s="15">
        <v>1.6689999999999999E-3</v>
      </c>
      <c r="L52" s="15" t="s">
        <v>431</v>
      </c>
      <c r="M52" s="15" t="s">
        <v>431</v>
      </c>
      <c r="N52" s="15">
        <v>6.5121000000000002E-5</v>
      </c>
      <c r="O52" s="15">
        <v>1.0852999999999999E-5</v>
      </c>
      <c r="P52" s="15">
        <v>4.3414000000000001E-4</v>
      </c>
      <c r="Q52" s="15">
        <v>5.2096740000000001E-3</v>
      </c>
      <c r="R52" s="15">
        <v>3.2994999999999998E-5</v>
      </c>
      <c r="S52" s="15">
        <v>3.2994600000000002E-3</v>
      </c>
      <c r="T52" s="15">
        <v>2.2141E-5</v>
      </c>
      <c r="U52" s="15">
        <v>4.8623600000000002E-4</v>
      </c>
      <c r="V52" s="15">
        <v>6.5121000000000002E-5</v>
      </c>
      <c r="W52" s="15" t="s">
        <v>431</v>
      </c>
      <c r="X52" s="15" t="s">
        <v>431</v>
      </c>
      <c r="Y52" s="15" t="s">
        <v>431</v>
      </c>
      <c r="Z52" s="15" t="s">
        <v>431</v>
      </c>
      <c r="AA52" s="15" t="s">
        <v>431</v>
      </c>
      <c r="AB52" s="15" t="s">
        <v>431</v>
      </c>
      <c r="AC52" s="15" t="s">
        <v>428</v>
      </c>
      <c r="AD52" s="15" t="s">
        <v>428</v>
      </c>
      <c r="AE52" s="119"/>
      <c r="AF52" s="15" t="s">
        <v>429</v>
      </c>
      <c r="AG52" s="15" t="s">
        <v>429</v>
      </c>
      <c r="AH52" s="15">
        <v>43413.951000000001</v>
      </c>
      <c r="AI52" s="15" t="s">
        <v>429</v>
      </c>
      <c r="AJ52" s="15" t="s">
        <v>429</v>
      </c>
      <c r="AK52" s="15" t="s">
        <v>430</v>
      </c>
      <c r="AL52" s="31" t="s">
        <v>152</v>
      </c>
    </row>
    <row r="53" spans="1:38" ht="26.25" customHeight="1" thickBot="1" x14ac:dyDescent="0.25">
      <c r="A53" s="51" t="s">
        <v>137</v>
      </c>
      <c r="B53" s="51" t="s">
        <v>153</v>
      </c>
      <c r="C53" s="52" t="s">
        <v>154</v>
      </c>
      <c r="D53" s="53"/>
      <c r="E53" s="15" t="s">
        <v>430</v>
      </c>
      <c r="F53" s="15">
        <v>3.7833309580000001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5.2080190000000002</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2.1542450000000001E-2</v>
      </c>
      <c r="H57" s="118">
        <v>4.3074029999999999E-2</v>
      </c>
      <c r="I57" s="118">
        <v>1.15473E-2</v>
      </c>
      <c r="J57" s="118">
        <v>1.3222299999999999E-2</v>
      </c>
      <c r="K57" s="118">
        <v>1.46905E-2</v>
      </c>
      <c r="L57" s="118">
        <v>3.4641899999999999E-4</v>
      </c>
      <c r="M57" s="118" t="s">
        <v>429</v>
      </c>
      <c r="N57" s="118" t="s">
        <v>429</v>
      </c>
      <c r="O57" s="118" t="s">
        <v>429</v>
      </c>
      <c r="P57" s="118">
        <v>8.8999999999999995E-4</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8.3626000000000002E-4</v>
      </c>
      <c r="G59" s="118">
        <v>3.2131999999999998E-3</v>
      </c>
      <c r="H59" s="118">
        <v>1.4843E-2</v>
      </c>
      <c r="I59" s="118">
        <v>3.2964050000000002E-2</v>
      </c>
      <c r="J59" s="118">
        <v>3.4699000000000001E-2</v>
      </c>
      <c r="K59" s="118">
        <v>3.5335999999999999E-2</v>
      </c>
      <c r="L59" s="118" t="s">
        <v>428</v>
      </c>
      <c r="M59" s="118">
        <v>6.7790000000000003E-3</v>
      </c>
      <c r="N59" s="118">
        <v>1.5831</v>
      </c>
      <c r="O59" s="118">
        <v>6.6199999999999995E-2</v>
      </c>
      <c r="P59" s="118">
        <v>1.29E-2</v>
      </c>
      <c r="Q59" s="118">
        <v>4.19E-2</v>
      </c>
      <c r="R59" s="118">
        <v>8.3000000000000004E-2</v>
      </c>
      <c r="S59" s="118">
        <v>1.23</v>
      </c>
      <c r="T59" s="118">
        <v>5.0000000000000001E-3</v>
      </c>
      <c r="U59" s="118">
        <v>5.7000000000000002E-2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0.360952</v>
      </c>
      <c r="J61" s="118">
        <v>1.082856</v>
      </c>
      <c r="K61" s="118">
        <v>1.082856</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0.113341489</v>
      </c>
      <c r="J62" s="118">
        <v>0.75560992800000004</v>
      </c>
      <c r="K62" s="118">
        <v>2.5576647480000001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0.51295316199999996</v>
      </c>
      <c r="F63" s="118">
        <v>0.108448478</v>
      </c>
      <c r="G63" s="118">
        <v>0.82342459999999995</v>
      </c>
      <c r="H63" s="118">
        <v>3.1074000000000001E-2</v>
      </c>
      <c r="I63" s="118">
        <v>1.0890830330000001</v>
      </c>
      <c r="J63" s="118">
        <v>1.22527907</v>
      </c>
      <c r="K63" s="118">
        <v>1.2290726700000001</v>
      </c>
      <c r="L63" s="118" t="s">
        <v>430</v>
      </c>
      <c r="M63" s="118">
        <v>2.8914089160000001</v>
      </c>
      <c r="N63" s="118" t="s">
        <v>430</v>
      </c>
      <c r="O63" s="118">
        <v>2.2411979999999998E-3</v>
      </c>
      <c r="P63" s="118">
        <v>8.4865837E-2</v>
      </c>
      <c r="Q63" s="118" t="s">
        <v>430</v>
      </c>
      <c r="R63" s="118" t="s">
        <v>430</v>
      </c>
      <c r="S63" s="118" t="s">
        <v>430</v>
      </c>
      <c r="T63" s="118" t="s">
        <v>430</v>
      </c>
      <c r="U63" s="118" t="s">
        <v>430</v>
      </c>
      <c r="V63" s="118" t="s">
        <v>430</v>
      </c>
      <c r="W63" s="118" t="s">
        <v>430</v>
      </c>
      <c r="X63" s="118">
        <v>2E-3</v>
      </c>
      <c r="Y63" s="118" t="s">
        <v>430</v>
      </c>
      <c r="Z63" s="118" t="s">
        <v>430</v>
      </c>
      <c r="AA63" s="118" t="s">
        <v>430</v>
      </c>
      <c r="AB63" s="118">
        <v>0.40615047199999998</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4.7536555849999997</v>
      </c>
      <c r="G70" s="118" t="s">
        <v>431</v>
      </c>
      <c r="H70" s="118">
        <v>0.65394739999999996</v>
      </c>
      <c r="I70" s="118">
        <v>0.86849161100000005</v>
      </c>
      <c r="J70" s="118">
        <v>1.2933802670000001</v>
      </c>
      <c r="K70" s="118">
        <v>1.9711974560000001</v>
      </c>
      <c r="L70" s="118">
        <v>1.1259078E-2</v>
      </c>
      <c r="M70" s="118">
        <v>6.2420000000000002E-3</v>
      </c>
      <c r="N70" s="118">
        <v>0.20488600000000001</v>
      </c>
      <c r="O70" s="118">
        <v>9.2999999999999999E-2</v>
      </c>
      <c r="P70" s="118">
        <v>6.0000000000000002E-5</v>
      </c>
      <c r="Q70" s="118">
        <v>2.5799999999999998E-4</v>
      </c>
      <c r="R70" s="118">
        <v>9.4590000000000004E-3</v>
      </c>
      <c r="S70" s="118">
        <v>7.273E-3</v>
      </c>
      <c r="T70" s="118">
        <v>7.1452000000000002E-2</v>
      </c>
      <c r="U70" s="118">
        <v>4.1799999999999997E-3</v>
      </c>
      <c r="V70" s="118">
        <v>1.120506</v>
      </c>
      <c r="W70" s="118">
        <v>1.5E-3</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1.318028102</v>
      </c>
      <c r="G72" s="118" t="s">
        <v>430</v>
      </c>
      <c r="H72" s="118">
        <v>2.7408862999999999E-2</v>
      </c>
      <c r="I72" s="118">
        <v>0.80482282900000002</v>
      </c>
      <c r="J72" s="118">
        <v>1.2505541710000001</v>
      </c>
      <c r="K72" s="118">
        <v>2.494030596</v>
      </c>
      <c r="L72" s="118">
        <v>1.6719536E-2</v>
      </c>
      <c r="M72" s="118">
        <v>3.04171E-4</v>
      </c>
      <c r="N72" s="118">
        <v>3.5079911350000001</v>
      </c>
      <c r="O72" s="118">
        <v>0.15031499200000001</v>
      </c>
      <c r="P72" s="118">
        <v>9.0789543E-2</v>
      </c>
      <c r="Q72" s="118">
        <v>0.422544806</v>
      </c>
      <c r="R72" s="118">
        <v>0.36910179599999998</v>
      </c>
      <c r="S72" s="118">
        <v>0.492241031</v>
      </c>
      <c r="T72" s="118">
        <v>0.76445038399999998</v>
      </c>
      <c r="U72" s="118" t="s">
        <v>430</v>
      </c>
      <c r="V72" s="118">
        <v>6.9399382310000002</v>
      </c>
      <c r="W72" s="118">
        <v>0.27039000000000002</v>
      </c>
      <c r="X72" s="118">
        <v>3.7587826999999997E-2</v>
      </c>
      <c r="Y72" s="118">
        <v>1.6503985999999998E-2</v>
      </c>
      <c r="Z72" s="118">
        <v>6.0335670000000001E-3</v>
      </c>
      <c r="AA72" s="118">
        <v>6.042777E-3</v>
      </c>
      <c r="AB72" s="118">
        <v>6.6168156000000006E-2</v>
      </c>
      <c r="AC72" s="118">
        <v>0.2580402</v>
      </c>
      <c r="AD72" s="118">
        <v>3.7101000000000003E-5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0.38109129600000002</v>
      </c>
      <c r="G74" s="118" t="s">
        <v>429</v>
      </c>
      <c r="H74" s="118">
        <v>9.1330399999999998E-4</v>
      </c>
      <c r="I74" s="118">
        <v>3.7696E-2</v>
      </c>
      <c r="J74" s="118">
        <v>4.8774999999999999E-2</v>
      </c>
      <c r="K74" s="118">
        <v>8.1393346000000005E-2</v>
      </c>
      <c r="L74" s="118">
        <v>8.6700799999999995E-4</v>
      </c>
      <c r="M74" s="118" t="s">
        <v>429</v>
      </c>
      <c r="N74" s="118">
        <v>4.7834430999999997E-2</v>
      </c>
      <c r="O74" s="118">
        <v>2.2248569999999998E-3</v>
      </c>
      <c r="P74" s="118" t="s">
        <v>429</v>
      </c>
      <c r="Q74" s="118">
        <v>2.2248569999999998E-3</v>
      </c>
      <c r="R74" s="118">
        <v>1.2224285999999999E-2</v>
      </c>
      <c r="S74" s="118">
        <v>2.3361000999999999E-2</v>
      </c>
      <c r="T74" s="118">
        <v>0.17624857299999999</v>
      </c>
      <c r="U74" s="118" t="s">
        <v>429</v>
      </c>
      <c r="V74" s="118">
        <v>0.91997848100000001</v>
      </c>
      <c r="W74" s="118" t="s">
        <v>429</v>
      </c>
      <c r="X74" s="118">
        <v>1.6180599999999999E-3</v>
      </c>
      <c r="Y74" s="118">
        <v>3.4636060000000001E-3</v>
      </c>
      <c r="Z74" s="118">
        <v>8.97364E-4</v>
      </c>
      <c r="AA74" s="118">
        <v>1.244354E-3</v>
      </c>
      <c r="AB74" s="118">
        <v>1.0223384E-2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5.4981400000000003E-3</v>
      </c>
      <c r="G76" s="15" t="s">
        <v>430</v>
      </c>
      <c r="H76" s="15" t="s">
        <v>430</v>
      </c>
      <c r="I76" s="15">
        <v>4.7292000000000001E-5</v>
      </c>
      <c r="J76" s="15">
        <v>6.7559999999999997E-5</v>
      </c>
      <c r="K76" s="15">
        <v>9.3278000000000002E-4</v>
      </c>
      <c r="L76" s="15" t="s">
        <v>430</v>
      </c>
      <c r="M76" s="15" t="s">
        <v>430</v>
      </c>
      <c r="N76" s="15">
        <v>1.0208999999999999E-3</v>
      </c>
      <c r="O76" s="15">
        <v>4.0900000000000002E-4</v>
      </c>
      <c r="P76" s="15">
        <v>4.3180000000000003E-2</v>
      </c>
      <c r="Q76" s="15">
        <v>4.0900000000000002E-4</v>
      </c>
      <c r="R76" s="15" t="s">
        <v>430</v>
      </c>
      <c r="S76" s="15">
        <v>4.0900000000000002E-4</v>
      </c>
      <c r="T76" s="15" t="s">
        <v>430</v>
      </c>
      <c r="U76" s="15" t="s">
        <v>430</v>
      </c>
      <c r="V76" s="15">
        <v>9.6900000000000003E-4</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1.1118E-4</v>
      </c>
      <c r="G77" s="15" t="s">
        <v>430</v>
      </c>
      <c r="H77" s="15">
        <v>2.0599199999999998E-3</v>
      </c>
      <c r="I77" s="15">
        <v>4.8025999999999998E-3</v>
      </c>
      <c r="J77" s="15">
        <v>6.0978999999999998E-3</v>
      </c>
      <c r="K77" s="15">
        <v>2.2326065999999999E-2</v>
      </c>
      <c r="L77" s="15" t="s">
        <v>430</v>
      </c>
      <c r="M77" s="15" t="s">
        <v>430</v>
      </c>
      <c r="N77" s="15">
        <v>1.0358700000000001</v>
      </c>
      <c r="O77" s="15">
        <v>2.0483341579999998</v>
      </c>
      <c r="P77" s="15" t="s">
        <v>430</v>
      </c>
      <c r="Q77" s="15">
        <v>5.8586999999999997E-3</v>
      </c>
      <c r="R77" s="15" t="s">
        <v>430</v>
      </c>
      <c r="S77" s="15">
        <v>5.4149999999999997E-2</v>
      </c>
      <c r="T77" s="15">
        <v>1.1666000000000001E-3</v>
      </c>
      <c r="U77" s="15">
        <v>4.7190000000000001E-5</v>
      </c>
      <c r="V77" s="15">
        <v>28.418189999999999</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v>9.2699999999999998E-4</v>
      </c>
      <c r="L78" s="118" t="s">
        <v>428</v>
      </c>
      <c r="M78" s="15" t="s">
        <v>431</v>
      </c>
      <c r="N78" s="118" t="s">
        <v>428</v>
      </c>
      <c r="O78" s="118" t="s">
        <v>428</v>
      </c>
      <c r="P78" s="15" t="s">
        <v>431</v>
      </c>
      <c r="Q78" s="15" t="s">
        <v>431</v>
      </c>
      <c r="R78" s="118" t="s">
        <v>428</v>
      </c>
      <c r="S78" s="118">
        <v>5.3999999999999999E-2</v>
      </c>
      <c r="T78" s="118" t="s">
        <v>430</v>
      </c>
      <c r="U78" s="118" t="s">
        <v>430</v>
      </c>
      <c r="V78" s="118">
        <v>0.49186999999999997</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38.106428266000002</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0.12959999999999999</v>
      </c>
      <c r="G83" s="118" t="s">
        <v>428</v>
      </c>
      <c r="H83" s="118" t="s">
        <v>430</v>
      </c>
      <c r="I83" s="118">
        <v>3.2399999999999998E-3</v>
      </c>
      <c r="J83" s="118">
        <v>2.4299999999999999E-2</v>
      </c>
      <c r="K83" s="118">
        <v>0.13769999999999999</v>
      </c>
      <c r="L83" s="118">
        <v>1.8468E-4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14.796066552999999</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0.14660736799999999</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3.52870835</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14.760450013</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6.2787452640000003</v>
      </c>
      <c r="X90" s="118">
        <v>1.9767441E-2</v>
      </c>
      <c r="Y90" s="118" t="s">
        <v>430</v>
      </c>
      <c r="Z90" s="118">
        <v>5.9528410000000004E-3</v>
      </c>
      <c r="AA90" s="118">
        <v>6.3710529999999998E-3</v>
      </c>
      <c r="AB90" s="118">
        <v>3.2091334999999999E-2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4.0795057000000003E-2</v>
      </c>
      <c r="F91" s="118">
        <v>0.67722415300000005</v>
      </c>
      <c r="G91" s="118">
        <v>4.3186000000000002E-2</v>
      </c>
      <c r="H91" s="118">
        <v>8.5483215000000001E-2</v>
      </c>
      <c r="I91" s="118">
        <v>1.2989559530000001</v>
      </c>
      <c r="J91" s="118">
        <v>1.985069953</v>
      </c>
      <c r="K91" s="118">
        <v>2.1267829530000002</v>
      </c>
      <c r="L91" s="118">
        <v>0.10472746600000001</v>
      </c>
      <c r="M91" s="118">
        <v>1.237214912</v>
      </c>
      <c r="N91" s="118">
        <v>0.104760615</v>
      </c>
      <c r="O91" s="118">
        <v>0.111231171</v>
      </c>
      <c r="P91" s="118">
        <v>2.0598370000000001E-3</v>
      </c>
      <c r="Q91" s="118">
        <v>3.2751400000000002E-3</v>
      </c>
      <c r="R91" s="118">
        <v>7.2918210000000004E-3</v>
      </c>
      <c r="S91" s="118">
        <v>8.0906311710000001</v>
      </c>
      <c r="T91" s="118">
        <v>5.5615586000000002E-2</v>
      </c>
      <c r="U91" s="118" t="s">
        <v>431</v>
      </c>
      <c r="V91" s="118">
        <v>0.46301874300000001</v>
      </c>
      <c r="W91" s="118">
        <v>2.0598370000000001E-3</v>
      </c>
      <c r="X91" s="118">
        <v>2.2413793000000001E-2</v>
      </c>
      <c r="Y91" s="118">
        <v>1.545425E-3</v>
      </c>
      <c r="Z91" s="118">
        <v>1.1469259999999999E-3</v>
      </c>
      <c r="AA91" s="118">
        <v>1.51889E-3</v>
      </c>
      <c r="AB91" s="118">
        <v>2.6625033999999999E-2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4.8522457999999997E-2</v>
      </c>
      <c r="G92" s="118" t="s">
        <v>430</v>
      </c>
      <c r="H92" s="118">
        <v>3.754E-3</v>
      </c>
      <c r="I92" s="118">
        <v>0.11610707000000001</v>
      </c>
      <c r="J92" s="118">
        <v>0.331734486</v>
      </c>
      <c r="K92" s="118">
        <v>0.331734486</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5.6509002050000001</v>
      </c>
      <c r="G93" s="118" t="s">
        <v>430</v>
      </c>
      <c r="H93" s="118">
        <v>0.36342099999999999</v>
      </c>
      <c r="I93" s="118">
        <v>0.30929360099999997</v>
      </c>
      <c r="J93" s="118">
        <v>1.4047807619999999</v>
      </c>
      <c r="K93" s="118">
        <v>1.5447823140000001</v>
      </c>
      <c r="L93" s="118" t="s">
        <v>430</v>
      </c>
      <c r="M93" s="118" t="s">
        <v>430</v>
      </c>
      <c r="N93" s="118" t="s">
        <v>430</v>
      </c>
      <c r="O93" s="118" t="s">
        <v>430</v>
      </c>
      <c r="P93" s="118" t="s">
        <v>430</v>
      </c>
      <c r="Q93" s="118" t="s">
        <v>430</v>
      </c>
      <c r="R93" s="118" t="s">
        <v>430</v>
      </c>
      <c r="S93" s="118" t="s">
        <v>430</v>
      </c>
      <c r="T93" s="118">
        <v>2.81E-3</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1.3990700000000001E-3</v>
      </c>
      <c r="F94" s="118">
        <v>10.468850492</v>
      </c>
      <c r="G94" s="118" t="s">
        <v>430</v>
      </c>
      <c r="H94" s="118">
        <v>3.7559999999999998E-3</v>
      </c>
      <c r="I94" s="118">
        <v>0.22801063899999999</v>
      </c>
      <c r="J94" s="118">
        <v>0.675052396</v>
      </c>
      <c r="K94" s="118">
        <v>0.698049896</v>
      </c>
      <c r="L94" s="118" t="s">
        <v>430</v>
      </c>
      <c r="M94" s="118">
        <v>9.4547099999999999E-3</v>
      </c>
      <c r="N94" s="118">
        <v>1.8964014000000001E-2</v>
      </c>
      <c r="O94" s="118">
        <v>1.0000000000000001E-9</v>
      </c>
      <c r="P94" s="118">
        <v>1.183E-3</v>
      </c>
      <c r="Q94" s="118" t="s">
        <v>430</v>
      </c>
      <c r="R94" s="118">
        <v>0.15505313600000001</v>
      </c>
      <c r="S94" s="118">
        <v>0.17604612</v>
      </c>
      <c r="T94" s="118">
        <v>5.8664356000000001E-2</v>
      </c>
      <c r="U94" s="118" t="s">
        <v>430</v>
      </c>
      <c r="V94" s="118">
        <v>0.12652816</v>
      </c>
      <c r="W94" s="118" t="s">
        <v>430</v>
      </c>
      <c r="X94" s="118" t="s">
        <v>430</v>
      </c>
      <c r="Y94" s="118" t="s">
        <v>430</v>
      </c>
      <c r="Z94" s="118" t="s">
        <v>430</v>
      </c>
      <c r="AA94" s="118" t="s">
        <v>430</v>
      </c>
      <c r="AB94" s="118" t="s">
        <v>430</v>
      </c>
      <c r="AC94" s="118" t="s">
        <v>430</v>
      </c>
      <c r="AD94" s="118" t="s">
        <v>430</v>
      </c>
      <c r="AE94" s="117"/>
      <c r="AF94" s="15" t="s">
        <v>429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5.7458038000000003E-2</v>
      </c>
      <c r="J95" s="118">
        <v>0.16416582399999999</v>
      </c>
      <c r="K95" s="118">
        <v>0.16416582399999999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1.4680949139999999</v>
      </c>
      <c r="F99" s="118">
        <v>45.163797985000002</v>
      </c>
      <c r="G99" s="118" t="s">
        <v>430</v>
      </c>
      <c r="H99" s="118">
        <v>23.986379142000001</v>
      </c>
      <c r="I99" s="118">
        <v>5.8390859000000003E-2</v>
      </c>
      <c r="J99" s="118">
        <v>0.21182584400000001</v>
      </c>
      <c r="K99" s="118">
        <v>0.21182584400000001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1671.711</v>
      </c>
      <c r="AL99" s="31" t="s">
        <v>277</v>
      </c>
    </row>
    <row r="100" spans="1:38" ht="26.25" customHeight="1" thickBot="1" x14ac:dyDescent="0.25">
      <c r="A100" s="51" t="s">
        <v>274</v>
      </c>
      <c r="B100" s="51" t="s">
        <v>278</v>
      </c>
      <c r="C100" s="52" t="s">
        <v>279</v>
      </c>
      <c r="D100" s="65"/>
      <c r="E100" s="118">
        <v>1.1399217589999999</v>
      </c>
      <c r="F100" s="118">
        <v>12.344902814999999</v>
      </c>
      <c r="G100" s="118" t="s">
        <v>430</v>
      </c>
      <c r="H100" s="118">
        <v>10.479085482</v>
      </c>
      <c r="I100" s="118">
        <v>3.3457839000000003E-2</v>
      </c>
      <c r="J100" s="118">
        <v>0.12150836600000001</v>
      </c>
      <c r="K100" s="118">
        <v>0.12150836600000001</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2351.3000000000002</v>
      </c>
      <c r="AL100" s="31" t="s">
        <v>277</v>
      </c>
    </row>
    <row r="101" spans="1:38" ht="26.25" customHeight="1" thickBot="1" x14ac:dyDescent="0.25">
      <c r="A101" s="51" t="s">
        <v>274</v>
      </c>
      <c r="B101" s="51" t="s">
        <v>280</v>
      </c>
      <c r="C101" s="52" t="s">
        <v>281</v>
      </c>
      <c r="D101" s="65"/>
      <c r="E101" s="118">
        <v>1.0477343E-2</v>
      </c>
      <c r="F101" s="118">
        <v>1.8391049E-2</v>
      </c>
      <c r="G101" s="118" t="s">
        <v>430</v>
      </c>
      <c r="H101" s="118">
        <v>0.11692074199999999</v>
      </c>
      <c r="I101" s="118">
        <v>4.8839499999999997E-4</v>
      </c>
      <c r="J101" s="118">
        <v>1.627982E-3</v>
      </c>
      <c r="K101" s="118">
        <v>1.627982E-3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490.57900000000001</v>
      </c>
      <c r="AL101" s="31" t="s">
        <v>277</v>
      </c>
    </row>
    <row r="102" spans="1:38" ht="26.25" customHeight="1" thickBot="1" x14ac:dyDescent="0.25">
      <c r="A102" s="51" t="s">
        <v>274</v>
      </c>
      <c r="B102" s="51" t="s">
        <v>282</v>
      </c>
      <c r="C102" s="52" t="s">
        <v>283</v>
      </c>
      <c r="D102" s="65"/>
      <c r="E102" s="118">
        <v>0.80486623599999996</v>
      </c>
      <c r="F102" s="118">
        <v>3.5393756509999998</v>
      </c>
      <c r="G102" s="118" t="s">
        <v>430</v>
      </c>
      <c r="H102" s="118">
        <v>16.779442798000002</v>
      </c>
      <c r="I102" s="118">
        <v>4.2242293E-2</v>
      </c>
      <c r="J102" s="118">
        <v>0.89342758099999997</v>
      </c>
      <c r="K102" s="118">
        <v>0.89342758099999997</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6789.1350000000002</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0.197898411</v>
      </c>
      <c r="F104" s="118">
        <v>0.44069544700000002</v>
      </c>
      <c r="G104" s="118" t="s">
        <v>430</v>
      </c>
      <c r="H104" s="118">
        <v>1.7255462930000001</v>
      </c>
      <c r="I104" s="118">
        <v>2.6323876999999999E-2</v>
      </c>
      <c r="J104" s="118">
        <v>8.7714536999999995E-2</v>
      </c>
      <c r="K104" s="118">
        <v>8.7714536999999995E-2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322.08600000000001</v>
      </c>
      <c r="AL104" s="31" t="s">
        <v>277</v>
      </c>
    </row>
    <row r="105" spans="1:38" ht="26.25" customHeight="1" thickBot="1" x14ac:dyDescent="0.25">
      <c r="A105" s="51" t="s">
        <v>274</v>
      </c>
      <c r="B105" s="51" t="s">
        <v>288</v>
      </c>
      <c r="C105" s="52" t="s">
        <v>289</v>
      </c>
      <c r="D105" s="65"/>
      <c r="E105" s="118">
        <v>0.164452652</v>
      </c>
      <c r="F105" s="118">
        <v>0.24142572100000001</v>
      </c>
      <c r="G105" s="118" t="s">
        <v>430</v>
      </c>
      <c r="H105" s="118">
        <v>1.7882401720000001</v>
      </c>
      <c r="I105" s="118">
        <v>5.7128959999999999E-2</v>
      </c>
      <c r="J105" s="118">
        <v>8.9774080000000006E-2</v>
      </c>
      <c r="K105" s="118">
        <v>8.9774080000000006E-2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84.834999999999994</v>
      </c>
      <c r="AL105" s="31" t="s">
        <v>277</v>
      </c>
    </row>
    <row r="106" spans="1:38" ht="26.25" customHeight="1" thickBot="1" x14ac:dyDescent="0.25">
      <c r="A106" s="51" t="s">
        <v>274</v>
      </c>
      <c r="B106" s="51" t="s">
        <v>290</v>
      </c>
      <c r="C106" s="52" t="s">
        <v>291</v>
      </c>
      <c r="D106" s="65"/>
      <c r="E106" s="118">
        <v>2.19242E-4</v>
      </c>
      <c r="F106" s="118">
        <v>2.5713500000000002E-4</v>
      </c>
      <c r="G106" s="118" t="s">
        <v>430</v>
      </c>
      <c r="H106" s="118">
        <v>3.3656509999999999E-3</v>
      </c>
      <c r="I106" s="118">
        <v>1.011E-4</v>
      </c>
      <c r="J106" s="118">
        <v>1.6176E-4</v>
      </c>
      <c r="K106" s="118">
        <v>1.6176E-4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0.73899999999999999</v>
      </c>
      <c r="AL106" s="31" t="s">
        <v>277</v>
      </c>
    </row>
    <row r="107" spans="1:38" ht="26.25" customHeight="1" thickBot="1" x14ac:dyDescent="0.25">
      <c r="A107" s="51" t="s">
        <v>274</v>
      </c>
      <c r="B107" s="51" t="s">
        <v>292</v>
      </c>
      <c r="C107" s="52" t="s">
        <v>293</v>
      </c>
      <c r="D107" s="65"/>
      <c r="E107" s="118">
        <v>0.12361802400000001</v>
      </c>
      <c r="F107" s="118">
        <v>3.4218793980000002</v>
      </c>
      <c r="G107" s="118" t="s">
        <v>430</v>
      </c>
      <c r="H107" s="118">
        <v>9.3336855300000003</v>
      </c>
      <c r="I107" s="118">
        <v>0.15772778300000001</v>
      </c>
      <c r="J107" s="118">
        <v>2.5682171930000002</v>
      </c>
      <c r="K107" s="118">
        <v>2.5682171930000002</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55858.071000000004</v>
      </c>
      <c r="AL107" s="31" t="s">
        <v>277</v>
      </c>
    </row>
    <row r="108" spans="1:38" ht="26.25" customHeight="1" thickBot="1" x14ac:dyDescent="0.25">
      <c r="A108" s="51" t="s">
        <v>274</v>
      </c>
      <c r="B108" s="51" t="s">
        <v>294</v>
      </c>
      <c r="C108" s="52" t="s">
        <v>295</v>
      </c>
      <c r="D108" s="65"/>
      <c r="E108" s="118">
        <v>5.8639152999999999E-2</v>
      </c>
      <c r="F108" s="118">
        <v>3.3070962110000002</v>
      </c>
      <c r="G108" s="118" t="s">
        <v>430</v>
      </c>
      <c r="H108" s="118">
        <v>2.4123185110000001</v>
      </c>
      <c r="I108" s="118">
        <v>8.5860654999999994E-2</v>
      </c>
      <c r="J108" s="118">
        <v>1.1541306739999999</v>
      </c>
      <c r="K108" s="118">
        <v>1.1541306739999999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44616.843999999997</v>
      </c>
      <c r="AL108" s="31" t="s">
        <v>277</v>
      </c>
    </row>
    <row r="109" spans="1:38" ht="26.25" customHeight="1" thickBot="1" x14ac:dyDescent="0.25">
      <c r="A109" s="51" t="s">
        <v>274</v>
      </c>
      <c r="B109" s="51" t="s">
        <v>296</v>
      </c>
      <c r="C109" s="52" t="s">
        <v>297</v>
      </c>
      <c r="D109" s="65"/>
      <c r="E109" s="118">
        <v>3.9873959999999998E-3</v>
      </c>
      <c r="F109" s="118">
        <v>8.7871209000000006E-2</v>
      </c>
      <c r="G109" s="118" t="s">
        <v>430</v>
      </c>
      <c r="H109" s="118">
        <v>0.63541507500000005</v>
      </c>
      <c r="I109" s="118">
        <v>2.9570049000000001E-2</v>
      </c>
      <c r="J109" s="118">
        <v>6.3050034000000005E-2</v>
      </c>
      <c r="K109" s="118">
        <v>6.3050034000000005E-2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670.47400000000005</v>
      </c>
      <c r="AL109" s="31" t="s">
        <v>277</v>
      </c>
    </row>
    <row r="110" spans="1:38" ht="26.25" customHeight="1" thickBot="1" x14ac:dyDescent="0.25">
      <c r="A110" s="51" t="s">
        <v>274</v>
      </c>
      <c r="B110" s="51" t="s">
        <v>298</v>
      </c>
      <c r="C110" s="52" t="s">
        <v>299</v>
      </c>
      <c r="D110" s="65"/>
      <c r="E110" s="118">
        <v>2.1184139999999999E-3</v>
      </c>
      <c r="F110" s="118">
        <v>6.5885226000000005E-2</v>
      </c>
      <c r="G110" s="118" t="s">
        <v>430</v>
      </c>
      <c r="H110" s="118">
        <v>0.173539888</v>
      </c>
      <c r="I110" s="118">
        <v>4.2718620000000004E-3</v>
      </c>
      <c r="J110" s="118">
        <v>8.9267497000000001E-2</v>
      </c>
      <c r="K110" s="118">
        <v>8.9267497000000001E-2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883.2</v>
      </c>
      <c r="AL110" s="31" t="s">
        <v>277</v>
      </c>
    </row>
    <row r="111" spans="1:38" ht="26.25" customHeight="1" thickBot="1" x14ac:dyDescent="0.25">
      <c r="A111" s="51" t="s">
        <v>274</v>
      </c>
      <c r="B111" s="51" t="s">
        <v>300</v>
      </c>
      <c r="C111" s="52" t="s">
        <v>301</v>
      </c>
      <c r="D111" s="65"/>
      <c r="E111" s="118">
        <v>1.9797377000000001E-2</v>
      </c>
      <c r="F111" s="118">
        <v>0.313344236</v>
      </c>
      <c r="G111" s="118" t="s">
        <v>430</v>
      </c>
      <c r="H111" s="118">
        <v>0.29792671900000001</v>
      </c>
      <c r="I111" s="118">
        <v>3.9501670000000001E-3</v>
      </c>
      <c r="J111" s="118">
        <v>7.9063910000000005E-3</v>
      </c>
      <c r="K111" s="118">
        <v>7.9063910000000005E-3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962.18600000000004</v>
      </c>
      <c r="AL111" s="31" t="s">
        <v>277</v>
      </c>
    </row>
    <row r="112" spans="1:38" ht="26.25" customHeight="1" thickBot="1" x14ac:dyDescent="0.25">
      <c r="A112" s="51" t="s">
        <v>302</v>
      </c>
      <c r="B112" s="51" t="s">
        <v>303</v>
      </c>
      <c r="C112" s="52" t="s">
        <v>304</v>
      </c>
      <c r="D112" s="53"/>
      <c r="E112" s="118">
        <v>9.9737120350000001</v>
      </c>
      <c r="F112" s="118" t="s">
        <v>430</v>
      </c>
      <c r="G112" s="118" t="s">
        <v>430</v>
      </c>
      <c r="H112" s="118">
        <v>10.634479607999999</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252957014.56099999</v>
      </c>
      <c r="AL112" s="31" t="s">
        <v>445</v>
      </c>
    </row>
    <row r="113" spans="1:38" ht="26.25" customHeight="1" thickBot="1" x14ac:dyDescent="0.25">
      <c r="A113" s="51" t="s">
        <v>302</v>
      </c>
      <c r="B113" s="66" t="s">
        <v>305</v>
      </c>
      <c r="C113" s="67" t="s">
        <v>306</v>
      </c>
      <c r="D113" s="53"/>
      <c r="E113" s="118">
        <v>15.714010917</v>
      </c>
      <c r="F113" s="118">
        <v>10.062998707</v>
      </c>
      <c r="G113" s="118" t="s">
        <v>430</v>
      </c>
      <c r="H113" s="118">
        <v>36.922239081000001</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327.83272216400002</v>
      </c>
      <c r="AL113" s="31" t="s">
        <v>146</v>
      </c>
    </row>
    <row r="114" spans="1:38" ht="26.25" customHeight="1" thickBot="1" x14ac:dyDescent="0.25">
      <c r="A114" s="51" t="s">
        <v>302</v>
      </c>
      <c r="B114" s="66" t="s">
        <v>307</v>
      </c>
      <c r="C114" s="67" t="s">
        <v>308</v>
      </c>
      <c r="D114" s="53"/>
      <c r="E114" s="118">
        <v>9.8457270000000003E-3</v>
      </c>
      <c r="F114" s="118" t="s">
        <v>430</v>
      </c>
      <c r="G114" s="118" t="s">
        <v>430</v>
      </c>
      <c r="H114" s="118">
        <v>2.4464807000000002E-2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0.24971099999999999</v>
      </c>
      <c r="AL114" s="31" t="s">
        <v>146</v>
      </c>
    </row>
    <row r="115" spans="1:38" ht="26.25" customHeight="1" thickBot="1" x14ac:dyDescent="0.25">
      <c r="A115" s="51" t="s">
        <v>302</v>
      </c>
      <c r="B115" s="66" t="s">
        <v>309</v>
      </c>
      <c r="C115" s="67" t="s">
        <v>310</v>
      </c>
      <c r="D115" s="53"/>
      <c r="E115" s="118">
        <v>0.32971563599999998</v>
      </c>
      <c r="F115" s="118" t="s">
        <v>430</v>
      </c>
      <c r="G115" s="118" t="s">
        <v>430</v>
      </c>
      <c r="H115" s="118">
        <v>0.630582525</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8.3623712680000004</v>
      </c>
      <c r="AL115" s="31" t="s">
        <v>146</v>
      </c>
    </row>
    <row r="116" spans="1:38" ht="26.25" customHeight="1" thickBot="1" x14ac:dyDescent="0.25">
      <c r="A116" s="51" t="s">
        <v>302</v>
      </c>
      <c r="B116" s="51" t="s">
        <v>311</v>
      </c>
      <c r="C116" s="57" t="s">
        <v>312</v>
      </c>
      <c r="D116" s="53"/>
      <c r="E116" s="118">
        <v>2.3956851850000001</v>
      </c>
      <c r="F116" s="118">
        <v>0.252431034</v>
      </c>
      <c r="G116" s="118" t="s">
        <v>430</v>
      </c>
      <c r="H116" s="118">
        <v>1.8026303450000001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60.760263600000002</v>
      </c>
      <c r="AL116" s="31" t="s">
        <v>146</v>
      </c>
    </row>
    <row r="117" spans="1:38" ht="26.25" customHeight="1" thickBot="1" x14ac:dyDescent="0.25">
      <c r="A117" s="51" t="s">
        <v>302</v>
      </c>
      <c r="B117" s="51" t="s">
        <v>313</v>
      </c>
      <c r="C117" s="57" t="s">
        <v>314</v>
      </c>
      <c r="D117" s="53"/>
      <c r="E117" s="118">
        <v>2.7148120059999998</v>
      </c>
      <c r="F117" s="118" t="s">
        <v>430</v>
      </c>
      <c r="G117" s="118" t="s">
        <v>430</v>
      </c>
      <c r="H117" s="118">
        <v>2.418299652</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12.124835803</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1.444198417</v>
      </c>
      <c r="G121" s="118" t="s">
        <v>428</v>
      </c>
      <c r="H121" s="118">
        <v>1.821428571</v>
      </c>
      <c r="I121" s="118">
        <v>4.0576261000000002E-2</v>
      </c>
      <c r="J121" s="118">
        <v>0.69296455599999995</v>
      </c>
      <c r="K121" s="118">
        <v>0.69296455599999995</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2.9143096E-2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5.0438774479999999</v>
      </c>
      <c r="W122" s="118" t="s">
        <v>430</v>
      </c>
      <c r="X122" s="118" t="s">
        <v>430</v>
      </c>
      <c r="Y122" s="118" t="s">
        <v>430</v>
      </c>
      <c r="Z122" s="118" t="s">
        <v>430</v>
      </c>
      <c r="AA122" s="118" t="s">
        <v>430</v>
      </c>
      <c r="AB122" s="118" t="s">
        <v>430</v>
      </c>
      <c r="AC122" s="118">
        <v>0.72684000000000004</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7.8112570000000003E-3</v>
      </c>
      <c r="F125" s="118">
        <v>0.31967529500000003</v>
      </c>
      <c r="G125" s="118">
        <v>5.4158050000000001E-3</v>
      </c>
      <c r="H125" s="118" t="s">
        <v>430</v>
      </c>
      <c r="I125" s="118">
        <v>5.8595540000000003E-3</v>
      </c>
      <c r="J125" s="118">
        <v>1.0260323E-2</v>
      </c>
      <c r="K125" s="118">
        <v>2.1225204000000001E-2</v>
      </c>
      <c r="L125" s="118" t="s">
        <v>431</v>
      </c>
      <c r="M125" s="118">
        <v>0.83337707999999999</v>
      </c>
      <c r="N125" s="118" t="s">
        <v>430</v>
      </c>
      <c r="O125" s="118" t="s">
        <v>430</v>
      </c>
      <c r="P125" s="118" t="s">
        <v>430</v>
      </c>
      <c r="Q125" s="118" t="s">
        <v>430</v>
      </c>
      <c r="R125" s="118" t="s">
        <v>430</v>
      </c>
      <c r="S125" s="118" t="s">
        <v>430</v>
      </c>
      <c r="T125" s="118" t="s">
        <v>430</v>
      </c>
      <c r="U125" s="118" t="s">
        <v>430</v>
      </c>
      <c r="V125" s="118" t="s">
        <v>430</v>
      </c>
      <c r="W125" s="118">
        <v>2.343377E-2</v>
      </c>
      <c r="X125" s="118">
        <v>8.6587000000000003E-5</v>
      </c>
      <c r="Y125" s="118">
        <v>1.8660000000000001E-4</v>
      </c>
      <c r="Z125" s="118">
        <v>5.5349999999999997E-5</v>
      </c>
      <c r="AA125" s="118">
        <v>1.0686000000000001E-5</v>
      </c>
      <c r="AB125" s="118">
        <v>3.3922299999999999E-4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1.0023386000000001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0.10287396</v>
      </c>
      <c r="F127" s="118" t="s">
        <v>430</v>
      </c>
      <c r="G127" s="118">
        <v>6.1152899999999998E-3</v>
      </c>
      <c r="H127" s="118">
        <v>0.51318652099999995</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7.9767599999999994E-2</v>
      </c>
      <c r="F133" s="118">
        <v>1.2569440000000001E-3</v>
      </c>
      <c r="G133" s="118">
        <v>1.0925743999999999E-2</v>
      </c>
      <c r="H133" s="118" t="s">
        <v>431</v>
      </c>
      <c r="I133" s="118">
        <v>9.6688000000000004E-4</v>
      </c>
      <c r="J133" s="118">
        <v>9.6688000000000004E-4</v>
      </c>
      <c r="K133" s="118">
        <v>9.6688000000000004E-4</v>
      </c>
      <c r="L133" s="118" t="s">
        <v>431</v>
      </c>
      <c r="M133" s="118">
        <v>1.3536319999999999E-2</v>
      </c>
      <c r="N133" s="118">
        <v>8.3675500000000001E-4</v>
      </c>
      <c r="O133" s="118">
        <v>1.40156E-4</v>
      </c>
      <c r="P133" s="118">
        <v>1.9337600000000001E-3</v>
      </c>
      <c r="Q133" s="118">
        <v>3.7922900000000002E-4</v>
      </c>
      <c r="R133" s="118">
        <v>3.7783599999999999E-4</v>
      </c>
      <c r="S133" s="118">
        <v>3.4634899999999997E-4</v>
      </c>
      <c r="T133" s="118">
        <v>4.8288299999999998E-4</v>
      </c>
      <c r="U133" s="118">
        <v>5.5114900000000002E-4</v>
      </c>
      <c r="V133" s="118">
        <v>4.4615799999999997E-3</v>
      </c>
      <c r="W133" s="118">
        <v>7.5232700000000001E-4</v>
      </c>
      <c r="X133" s="118">
        <v>3.6800000000000001E-7</v>
      </c>
      <c r="Y133" s="118">
        <v>2.0100000000000001E-7</v>
      </c>
      <c r="Z133" s="118">
        <v>1.79E-7</v>
      </c>
      <c r="AA133" s="118">
        <v>1.9500000000000001E-7</v>
      </c>
      <c r="AB133" s="118">
        <v>9.4300000000000001E-7</v>
      </c>
      <c r="AC133" s="118">
        <v>4.1795970000000002E-3</v>
      </c>
      <c r="AD133" s="118">
        <v>1.1424231E-2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3.6867345000000003E-2</v>
      </c>
      <c r="F135" s="118">
        <v>7.7832981999999995E-2</v>
      </c>
      <c r="G135" s="118">
        <v>1.5006259999999999E-3</v>
      </c>
      <c r="H135" s="118">
        <v>5.219184E-3</v>
      </c>
      <c r="I135" s="118">
        <v>0.14867598900000001</v>
      </c>
      <c r="J135" s="118">
        <v>0.159025798</v>
      </c>
      <c r="K135" s="118">
        <v>0.16619578800000001</v>
      </c>
      <c r="L135" s="118">
        <v>2.9665778E-2</v>
      </c>
      <c r="M135" s="118">
        <v>1.460886895</v>
      </c>
      <c r="N135" s="118">
        <v>9.6355130000000001E-3</v>
      </c>
      <c r="O135" s="118">
        <v>4.0576900000000001E-3</v>
      </c>
      <c r="P135" s="118">
        <v>3.9496999999999998E-5</v>
      </c>
      <c r="Q135" s="118">
        <v>1.909984E-2</v>
      </c>
      <c r="R135" s="118">
        <v>1.6221790000000001E-3</v>
      </c>
      <c r="S135" s="118">
        <v>6.4631899999999997E-3</v>
      </c>
      <c r="T135" s="118">
        <v>1.4105899999999999E-4</v>
      </c>
      <c r="U135" s="118">
        <v>2.4512700000000002E-3</v>
      </c>
      <c r="V135" s="118">
        <v>0.446831961</v>
      </c>
      <c r="W135" s="118">
        <v>0.29802411099999998</v>
      </c>
      <c r="X135" s="118">
        <v>8.4638228999999995E-2</v>
      </c>
      <c r="Y135" s="118">
        <v>0.163661099</v>
      </c>
      <c r="Z135" s="118">
        <v>0.12738649699999999</v>
      </c>
      <c r="AA135" s="118">
        <v>5.0075950000000001E-3</v>
      </c>
      <c r="AB135" s="118">
        <v>0.38069342</v>
      </c>
      <c r="AC135" s="118">
        <v>3.52648E-4</v>
      </c>
      <c r="AD135" s="118">
        <v>4.2320000000000003E-6</v>
      </c>
      <c r="AE135" s="117"/>
      <c r="AF135" s="15" t="s">
        <v>430</v>
      </c>
      <c r="AG135" s="15" t="s">
        <v>430</v>
      </c>
      <c r="AH135" s="15" t="s">
        <v>430</v>
      </c>
      <c r="AI135" s="15" t="s">
        <v>430</v>
      </c>
      <c r="AJ135" s="15" t="s">
        <v>430</v>
      </c>
      <c r="AK135" s="15">
        <v>28.681000000000001</v>
      </c>
      <c r="AL135" s="31" t="s">
        <v>146</v>
      </c>
    </row>
    <row r="136" spans="1:38" ht="26.25" customHeight="1" thickBot="1" x14ac:dyDescent="0.25">
      <c r="A136" s="51" t="s">
        <v>330</v>
      </c>
      <c r="B136" s="51" t="s">
        <v>359</v>
      </c>
      <c r="C136" s="52" t="s">
        <v>360</v>
      </c>
      <c r="D136" s="53"/>
      <c r="E136" s="118" t="s">
        <v>431</v>
      </c>
      <c r="F136" s="118">
        <v>2.8923985999999999E-2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3.6367940000000001E-3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8.2855079999999998E-2</v>
      </c>
      <c r="F139" s="118">
        <v>1.006457599</v>
      </c>
      <c r="G139" s="118">
        <v>1.8292679999999999E-2</v>
      </c>
      <c r="H139" s="118">
        <v>0.12266856</v>
      </c>
      <c r="I139" s="118">
        <v>0.40912680899999998</v>
      </c>
      <c r="J139" s="118">
        <v>0.44294520900000001</v>
      </c>
      <c r="K139" s="118">
        <v>0.46696400900000001</v>
      </c>
      <c r="L139" s="118">
        <v>0.10095612499999999</v>
      </c>
      <c r="M139" s="118">
        <v>6.6407040000000004</v>
      </c>
      <c r="N139" s="118">
        <v>4.4732519999999998E-2</v>
      </c>
      <c r="O139" s="118">
        <v>2.15242E-2</v>
      </c>
      <c r="P139" s="118">
        <v>3.0224689999999999E-3</v>
      </c>
      <c r="Q139" s="118">
        <v>3.4312600000000002E-4</v>
      </c>
      <c r="R139" s="118">
        <v>3.825916E-2</v>
      </c>
      <c r="S139" s="118">
        <v>9.9456839999999998E-3</v>
      </c>
      <c r="T139" s="118">
        <v>3.3203519999999999E-3</v>
      </c>
      <c r="U139" s="118">
        <v>8.2855099999999996E-4</v>
      </c>
      <c r="V139" s="118">
        <v>0.85224739999999999</v>
      </c>
      <c r="W139" s="118">
        <v>15.468446021</v>
      </c>
      <c r="X139" s="118">
        <v>0.2013732</v>
      </c>
      <c r="Y139" s="118">
        <v>0.18446399999999999</v>
      </c>
      <c r="Z139" s="118">
        <v>6.9635160000000002E-2</v>
      </c>
      <c r="AA139" s="118">
        <v>0.11774952</v>
      </c>
      <c r="AB139" s="118">
        <v>0.57322187999999996</v>
      </c>
      <c r="AC139" s="118">
        <v>8.2855080000000005E-3</v>
      </c>
      <c r="AD139" s="118">
        <v>9.9457000000000007E-5</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3.2388439770000002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251.30760392399995</v>
      </c>
      <c r="F141" s="9">
        <f t="shared" si="0"/>
        <v>255.41283004699997</v>
      </c>
      <c r="G141" s="9">
        <f t="shared" si="0"/>
        <v>27.080034545000004</v>
      </c>
      <c r="H141" s="9">
        <f t="shared" si="0"/>
        <v>133.81058072899995</v>
      </c>
      <c r="I141" s="9">
        <f t="shared" si="0"/>
        <v>17.144997721000003</v>
      </c>
      <c r="J141" s="9">
        <f t="shared" si="0"/>
        <v>30.87840253700001</v>
      </c>
      <c r="K141" s="9">
        <f t="shared" si="0"/>
        <v>35.787679757000006</v>
      </c>
      <c r="L141" s="9">
        <f t="shared" si="0"/>
        <v>3.1383850259999999</v>
      </c>
      <c r="M141" s="9">
        <f t="shared" si="0"/>
        <v>507.14030654999999</v>
      </c>
      <c r="N141" s="9">
        <f t="shared" si="0"/>
        <v>8.796065371000001</v>
      </c>
      <c r="O141" s="9">
        <f t="shared" si="0"/>
        <v>2.7592735839999998</v>
      </c>
      <c r="P141" s="9">
        <f t="shared" si="0"/>
        <v>0.60697319800000016</v>
      </c>
      <c r="Q141" s="9">
        <f t="shared" si="0"/>
        <v>0.69205924099999983</v>
      </c>
      <c r="R141" s="9">
        <f t="shared" si="0"/>
        <v>3.6213776299999996</v>
      </c>
      <c r="S141" s="9">
        <f t="shared" si="0"/>
        <v>113.37438250100001</v>
      </c>
      <c r="T141" s="9">
        <f t="shared" si="0"/>
        <v>2.1073892020000007</v>
      </c>
      <c r="U141" s="9">
        <f t="shared" si="0"/>
        <v>0.25014798799999993</v>
      </c>
      <c r="V141" s="9">
        <f t="shared" si="0"/>
        <v>93.582762000000002</v>
      </c>
      <c r="W141" s="9">
        <f t="shared" si="0"/>
        <v>31.712102602000002</v>
      </c>
      <c r="X141" s="9">
        <f t="shared" si="0"/>
        <v>1.765625429</v>
      </c>
      <c r="Y141" s="9">
        <f t="shared" si="0"/>
        <v>1.6866405309999999</v>
      </c>
      <c r="Z141" s="9">
        <f t="shared" si="0"/>
        <v>0.93698365900000002</v>
      </c>
      <c r="AA141" s="9">
        <f t="shared" si="0"/>
        <v>0.84115735299999983</v>
      </c>
      <c r="AB141" s="9">
        <f t="shared" si="0"/>
        <v>5.6345574419999993</v>
      </c>
      <c r="AC141" s="9">
        <f t="shared" si="0"/>
        <v>4.353171283</v>
      </c>
      <c r="AD141" s="9">
        <f t="shared" si="0"/>
        <v>0.29508367399999996</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28.271835544000002</v>
      </c>
      <c r="F143" s="5">
        <v>10.585723932000001</v>
      </c>
      <c r="G143" s="5">
        <v>0.10422806599999999</v>
      </c>
      <c r="H143" s="5">
        <v>3.1633881650000002</v>
      </c>
      <c r="I143" s="5">
        <v>0.46343822400000001</v>
      </c>
      <c r="J143" s="5">
        <v>0.46343822400000001</v>
      </c>
      <c r="K143" s="5">
        <v>0.46343822400000001</v>
      </c>
      <c r="L143" s="5">
        <v>0.23281515999999999</v>
      </c>
      <c r="M143" s="5">
        <v>183.26970035799999</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238555.96809899999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17.059703116000001</v>
      </c>
      <c r="F144" s="5">
        <v>1.0585969669999999</v>
      </c>
      <c r="G144" s="5">
        <v>2.1697695999999999E-2</v>
      </c>
      <c r="H144" s="5">
        <v>6.5037197000000005E-2</v>
      </c>
      <c r="I144" s="5">
        <v>0.411481284</v>
      </c>
      <c r="J144" s="5">
        <v>0.411481284</v>
      </c>
      <c r="K144" s="5">
        <v>0.411481284</v>
      </c>
      <c r="L144" s="5">
        <v>0.331160911</v>
      </c>
      <c r="M144" s="5">
        <v>2.781017099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50107.325091799998</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30.596179926000001</v>
      </c>
      <c r="F145" s="5">
        <v>4.214379042</v>
      </c>
      <c r="G145" s="5">
        <v>4.5617704000000002E-2</v>
      </c>
      <c r="H145" s="5">
        <v>0.40175114099999998</v>
      </c>
      <c r="I145" s="5">
        <v>0.343442054</v>
      </c>
      <c r="J145" s="5">
        <v>0.343442054</v>
      </c>
      <c r="K145" s="5">
        <v>0.343442054</v>
      </c>
      <c r="L145" s="5">
        <v>0.18690010700000001</v>
      </c>
      <c r="M145" s="5">
        <v>8.8666751999999995</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97335.359442321002</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1.0149549259999999</v>
      </c>
      <c r="F146" s="5">
        <v>4.8987794070000001</v>
      </c>
      <c r="G146" s="5">
        <v>5.0033009999999999E-3</v>
      </c>
      <c r="H146" s="5">
        <v>6.1963310000000002E-3</v>
      </c>
      <c r="I146" s="5">
        <v>8.5141686999999994E-2</v>
      </c>
      <c r="J146" s="5">
        <v>8.5141686999999994E-2</v>
      </c>
      <c r="K146" s="5">
        <v>8.5141686999999994E-2</v>
      </c>
      <c r="L146" s="5">
        <v>1.2860508999999999E-2</v>
      </c>
      <c r="M146" s="5">
        <v>33.938614674999997</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3743.7498909999999</v>
      </c>
      <c r="AL146" s="34" t="s">
        <v>60</v>
      </c>
    </row>
    <row r="147" spans="1:38" ht="26.25" customHeight="1" thickBot="1" x14ac:dyDescent="0.25">
      <c r="A147" s="76"/>
      <c r="B147" s="34" t="s">
        <v>383</v>
      </c>
      <c r="C147" s="77" t="s">
        <v>384</v>
      </c>
      <c r="D147" s="78" t="s">
        <v>376</v>
      </c>
      <c r="E147" s="5" t="s">
        <v>430</v>
      </c>
      <c r="F147" s="5">
        <v>1.6862035740000001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78048.95912</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0.27142947099999998</v>
      </c>
      <c r="J148" s="5">
        <v>1.5016432829999999</v>
      </c>
      <c r="K148" s="5">
        <v>1.5016432829999999</v>
      </c>
      <c r="L148" s="5" t="s">
        <v>430</v>
      </c>
      <c r="M148" s="5" t="s">
        <v>430</v>
      </c>
      <c r="N148" s="5">
        <v>0.32355966899999999</v>
      </c>
      <c r="O148" s="5">
        <v>6.7035039999999999E-3</v>
      </c>
      <c r="P148" s="5" t="s">
        <v>428</v>
      </c>
      <c r="Q148" s="5">
        <v>9.2365899999999996E-4</v>
      </c>
      <c r="R148" s="5">
        <v>2.1477791260000001</v>
      </c>
      <c r="S148" s="5">
        <v>22.009592787999999</v>
      </c>
      <c r="T148" s="5">
        <v>0.57792865299999996</v>
      </c>
      <c r="U148" s="5">
        <v>9.2365880000000004E-3</v>
      </c>
      <c r="V148" s="5">
        <v>19.221470174</v>
      </c>
      <c r="W148" s="5" t="s">
        <v>428</v>
      </c>
      <c r="X148" s="5">
        <v>1.0943700000000001E-3</v>
      </c>
      <c r="Y148" s="5">
        <v>1.092549E-3</v>
      </c>
      <c r="Z148" s="5">
        <v>2.57416E-4</v>
      </c>
      <c r="AA148" s="5">
        <v>5.8775400000000001E-4</v>
      </c>
      <c r="AB148" s="5">
        <v>3.0320899999999999E-3</v>
      </c>
      <c r="AC148" s="5" t="s">
        <v>428</v>
      </c>
      <c r="AD148" s="5" t="s">
        <v>430</v>
      </c>
      <c r="AE148" s="44"/>
      <c r="AF148" s="5" t="s">
        <v>429</v>
      </c>
      <c r="AG148" s="5" t="s">
        <v>430</v>
      </c>
      <c r="AH148" s="5" t="s">
        <v>429</v>
      </c>
      <c r="AI148" s="5" t="s">
        <v>429</v>
      </c>
      <c r="AJ148" s="5" t="s">
        <v>429</v>
      </c>
      <c r="AK148" s="5">
        <v>137410.74932736999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0.18306626500000001</v>
      </c>
      <c r="J149" s="5">
        <v>1.220441763</v>
      </c>
      <c r="K149" s="5">
        <v>1.220441763</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137410.74932736999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251.30760392399995</v>
      </c>
      <c r="F152" s="7">
        <f t="shared" si="1"/>
        <v>255.41283004699997</v>
      </c>
      <c r="G152" s="7">
        <f t="shared" si="1"/>
        <v>27.080034545000004</v>
      </c>
      <c r="H152" s="7">
        <f t="shared" si="1"/>
        <v>133.81058072899995</v>
      </c>
      <c r="I152" s="7">
        <f t="shared" si="1"/>
        <v>17.144997721000003</v>
      </c>
      <c r="J152" s="7">
        <f t="shared" si="1"/>
        <v>30.87840253700001</v>
      </c>
      <c r="K152" s="7">
        <f t="shared" si="1"/>
        <v>35.787679757000006</v>
      </c>
      <c r="L152" s="7">
        <f t="shared" si="1"/>
        <v>3.1383850259999999</v>
      </c>
      <c r="M152" s="7">
        <f t="shared" si="1"/>
        <v>507.14030654999999</v>
      </c>
      <c r="N152" s="7">
        <f t="shared" si="1"/>
        <v>8.796065371000001</v>
      </c>
      <c r="O152" s="7">
        <f t="shared" si="1"/>
        <v>2.7592735839999998</v>
      </c>
      <c r="P152" s="7">
        <f t="shared" si="1"/>
        <v>0.60697319800000016</v>
      </c>
      <c r="Q152" s="7">
        <f t="shared" si="1"/>
        <v>0.69205924099999983</v>
      </c>
      <c r="R152" s="7">
        <f t="shared" si="1"/>
        <v>3.6213776299999996</v>
      </c>
      <c r="S152" s="7">
        <f t="shared" si="1"/>
        <v>113.37438250100001</v>
      </c>
      <c r="T152" s="7">
        <f t="shared" si="1"/>
        <v>2.1073892020000007</v>
      </c>
      <c r="U152" s="7">
        <f t="shared" si="1"/>
        <v>0.25014798799999993</v>
      </c>
      <c r="V152" s="7">
        <f t="shared" si="1"/>
        <v>93.582762000000002</v>
      </c>
      <c r="W152" s="7">
        <f t="shared" si="1"/>
        <v>31.712102602000002</v>
      </c>
      <c r="X152" s="7">
        <f t="shared" si="1"/>
        <v>1.765625429</v>
      </c>
      <c r="Y152" s="7">
        <f t="shared" si="1"/>
        <v>1.6866405309999999</v>
      </c>
      <c r="Z152" s="7">
        <f t="shared" si="1"/>
        <v>0.93698365900000002</v>
      </c>
      <c r="AA152" s="7">
        <f t="shared" si="1"/>
        <v>0.84115735299999983</v>
      </c>
      <c r="AB152" s="7">
        <f t="shared" si="1"/>
        <v>5.6345574419999993</v>
      </c>
      <c r="AC152" s="7">
        <f t="shared" si="1"/>
        <v>4.353171283</v>
      </c>
      <c r="AD152" s="7">
        <f t="shared" si="1"/>
        <v>0.29508367399999996</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251.30760392399995</v>
      </c>
      <c r="F154" s="7">
        <f>SUM(F$141, F$153, -1 * IF(OR($B$6=2005,$B$6&gt;=2020),SUM(F$99:F$122),0), IF(AND(ISNUMBER(SEARCH($B$4,"AT|BE|CH|GB|IE|LT|LU")),SUM(F$143:F$149)&gt;0),SUM(F$143:F$149)-SUM(F$27:F$33),0))</f>
        <v>255.41283004699997</v>
      </c>
      <c r="G154" s="7">
        <f t="shared" ref="G154:AD154" si="2">SUM(G$141, G$153, IF(AND(ISNUMBER(SEARCH($B$4,"AT|BE|CH|GB|IE|LT|LU")),SUM(G$143:G$149)&gt;0),SUM(G$143:G$149)-SUM(G$27:G$33),0))</f>
        <v>27.080034545000004</v>
      </c>
      <c r="H154" s="7">
        <f t="shared" si="2"/>
        <v>133.81058072899995</v>
      </c>
      <c r="I154" s="7">
        <f t="shared" si="2"/>
        <v>17.144997721000003</v>
      </c>
      <c r="J154" s="7">
        <f t="shared" si="2"/>
        <v>30.87840253700001</v>
      </c>
      <c r="K154" s="7">
        <f t="shared" si="2"/>
        <v>35.787679757000006</v>
      </c>
      <c r="L154" s="7">
        <f t="shared" si="2"/>
        <v>3.1383850259999999</v>
      </c>
      <c r="M154" s="7">
        <f t="shared" si="2"/>
        <v>507.14030654999999</v>
      </c>
      <c r="N154" s="7">
        <f t="shared" si="2"/>
        <v>8.796065371000001</v>
      </c>
      <c r="O154" s="7">
        <f t="shared" si="2"/>
        <v>2.7592735839999998</v>
      </c>
      <c r="P154" s="7">
        <f t="shared" si="2"/>
        <v>0.60697319800000016</v>
      </c>
      <c r="Q154" s="7">
        <f t="shared" si="2"/>
        <v>0.69205924099999983</v>
      </c>
      <c r="R154" s="7">
        <f t="shared" si="2"/>
        <v>3.6213776299999996</v>
      </c>
      <c r="S154" s="7">
        <f t="shared" si="2"/>
        <v>113.37438250100001</v>
      </c>
      <c r="T154" s="7">
        <f t="shared" si="2"/>
        <v>2.1073892020000007</v>
      </c>
      <c r="U154" s="7">
        <f t="shared" si="2"/>
        <v>0.25014798799999993</v>
      </c>
      <c r="V154" s="7">
        <f t="shared" si="2"/>
        <v>93.582762000000002</v>
      </c>
      <c r="W154" s="7">
        <f t="shared" si="2"/>
        <v>31.712102602000002</v>
      </c>
      <c r="X154" s="7">
        <f t="shared" si="2"/>
        <v>1.765625429</v>
      </c>
      <c r="Y154" s="7">
        <f t="shared" si="2"/>
        <v>1.6866405309999999</v>
      </c>
      <c r="Z154" s="7">
        <f t="shared" si="2"/>
        <v>0.93698365900000002</v>
      </c>
      <c r="AA154" s="7">
        <f t="shared" si="2"/>
        <v>0.84115735299999983</v>
      </c>
      <c r="AB154" s="7">
        <f t="shared" si="2"/>
        <v>5.6345574419999993</v>
      </c>
      <c r="AC154" s="7">
        <f t="shared" si="2"/>
        <v>4.353171283</v>
      </c>
      <c r="AD154" s="7">
        <f t="shared" si="2"/>
        <v>0.29508367399999996</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47.011340648999997</v>
      </c>
      <c r="F157" s="12">
        <v>0.55713960900000004</v>
      </c>
      <c r="G157" s="12">
        <v>2.6319380400000001</v>
      </c>
      <c r="H157" s="12" t="s">
        <v>428</v>
      </c>
      <c r="I157" s="12">
        <v>0.436991238</v>
      </c>
      <c r="J157" s="12">
        <v>0.436991238</v>
      </c>
      <c r="K157" s="12">
        <v>0.436991238</v>
      </c>
      <c r="L157" s="12">
        <v>3.9713646999999998E-2</v>
      </c>
      <c r="M157" s="12">
        <v>5.6995972310000003</v>
      </c>
      <c r="N157" s="12" t="s">
        <v>428</v>
      </c>
      <c r="O157" s="12" t="s">
        <v>428</v>
      </c>
      <c r="P157" s="12" t="s">
        <v>428</v>
      </c>
      <c r="Q157" s="12" t="s">
        <v>428</v>
      </c>
      <c r="R157" s="12" t="s">
        <v>428</v>
      </c>
      <c r="S157" s="12" t="s">
        <v>428</v>
      </c>
      <c r="T157" s="12" t="s">
        <v>428</v>
      </c>
      <c r="U157" s="12" t="s">
        <v>428</v>
      </c>
      <c r="V157" s="12" t="s">
        <v>428</v>
      </c>
      <c r="W157" s="12">
        <v>1.3882026E-2</v>
      </c>
      <c r="X157" s="12">
        <v>4.2176569999999997E-3</v>
      </c>
      <c r="Y157" s="12">
        <v>4.4800000000000003E-6</v>
      </c>
      <c r="Z157" s="12">
        <v>1.0382796E-2</v>
      </c>
      <c r="AA157" s="12">
        <v>2.587687E-3</v>
      </c>
      <c r="AB157" s="12">
        <v>1.7192618999999999E-2</v>
      </c>
      <c r="AC157" s="12" t="s">
        <v>428</v>
      </c>
      <c r="AD157" s="12" t="s">
        <v>428</v>
      </c>
      <c r="AE157" s="44"/>
      <c r="AF157" s="12">
        <v>138038.512232593</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6.0776451000000002E-2</v>
      </c>
      <c r="F158" s="12">
        <v>4.0454091999999997E-2</v>
      </c>
      <c r="G158" s="12">
        <v>7.6331790000000004E-3</v>
      </c>
      <c r="H158" s="12" t="s">
        <v>428</v>
      </c>
      <c r="I158" s="12">
        <v>5.0664539999999997E-3</v>
      </c>
      <c r="J158" s="12">
        <v>5.0664539999999997E-3</v>
      </c>
      <c r="K158" s="12">
        <v>5.0664539999999997E-3</v>
      </c>
      <c r="L158" s="12">
        <v>1.7834909999999999E-3</v>
      </c>
      <c r="M158" s="12">
        <v>0.62327934900000004</v>
      </c>
      <c r="N158" s="12">
        <v>0.352006651</v>
      </c>
      <c r="O158" s="12" t="s">
        <v>428</v>
      </c>
      <c r="P158" s="12" t="s">
        <v>428</v>
      </c>
      <c r="Q158" s="12" t="s">
        <v>428</v>
      </c>
      <c r="R158" s="12" t="s">
        <v>428</v>
      </c>
      <c r="S158" s="12" t="s">
        <v>428</v>
      </c>
      <c r="T158" s="12" t="s">
        <v>428</v>
      </c>
      <c r="U158" s="12" t="s">
        <v>428</v>
      </c>
      <c r="V158" s="12" t="s">
        <v>428</v>
      </c>
      <c r="W158" s="12">
        <v>9.4924799999999998E-4</v>
      </c>
      <c r="X158" s="12">
        <v>1.71896E-4</v>
      </c>
      <c r="Y158" s="12">
        <v>2.5390000000000002E-6</v>
      </c>
      <c r="Z158" s="12">
        <v>4.1719700000000001E-4</v>
      </c>
      <c r="AA158" s="12">
        <v>1.0374000000000001E-4</v>
      </c>
      <c r="AB158" s="12">
        <v>6.9537099999999997E-4</v>
      </c>
      <c r="AC158" s="12" t="s">
        <v>428</v>
      </c>
      <c r="AD158" s="12" t="s">
        <v>428</v>
      </c>
      <c r="AE158" s="44"/>
      <c r="AF158" s="12">
        <v>352.78991637299998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100.539746889</v>
      </c>
      <c r="F159" s="12">
        <v>2.8876791079999999</v>
      </c>
      <c r="G159" s="12">
        <v>5.0754515070000004</v>
      </c>
      <c r="H159" s="12">
        <v>1.4921462999999999E-2</v>
      </c>
      <c r="I159" s="12">
        <v>2.5630908410000002</v>
      </c>
      <c r="J159" s="12">
        <v>2.6979903589999998</v>
      </c>
      <c r="K159" s="12">
        <v>2.6979903589999998</v>
      </c>
      <c r="L159" s="12">
        <v>0.58453723000000002</v>
      </c>
      <c r="M159" s="12">
        <v>5.3006163810000002</v>
      </c>
      <c r="N159" s="12">
        <v>1.2053370000000001E-2</v>
      </c>
      <c r="O159" s="12">
        <v>1.663728E-3</v>
      </c>
      <c r="P159" s="12">
        <v>2.9501670000000001E-2</v>
      </c>
      <c r="Q159" s="12">
        <v>4.0177900000000003E-3</v>
      </c>
      <c r="R159" s="12">
        <v>3.0975492E-2</v>
      </c>
      <c r="S159" s="12">
        <v>0.20490681499999999</v>
      </c>
      <c r="T159" s="12">
        <v>2.851451612</v>
      </c>
      <c r="U159" s="12">
        <v>2.6371189999999998E-3</v>
      </c>
      <c r="V159" s="12">
        <v>0.160864865</v>
      </c>
      <c r="W159" s="12">
        <v>0.30132610700000001</v>
      </c>
      <c r="X159" s="12">
        <v>1.6543994999999999E-2</v>
      </c>
      <c r="Y159" s="12">
        <v>1.3836796E-2</v>
      </c>
      <c r="Z159" s="12">
        <v>6.9183980000000001E-3</v>
      </c>
      <c r="AA159" s="12">
        <v>3.0079999999999998E-6</v>
      </c>
      <c r="AB159" s="12">
        <v>3.7302196000000003E-2</v>
      </c>
      <c r="AC159" s="12">
        <v>1.77999E-4</v>
      </c>
      <c r="AD159" s="12">
        <v>5.7653000000000001E-4</v>
      </c>
      <c r="AE159" s="44"/>
      <c r="AF159" s="12">
        <v>61837.993349008997</v>
      </c>
      <c r="AG159" s="12" t="s">
        <v>430</v>
      </c>
      <c r="AH159" s="12">
        <v>292.96235702899997</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M170"/>
  <sheetViews>
    <sheetView topLeftCell="AG88"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2018</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2018</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15.75338067</v>
      </c>
      <c r="F14" s="118">
        <v>0.66693571500000004</v>
      </c>
      <c r="G14" s="118">
        <v>4.2537380100000002</v>
      </c>
      <c r="H14" s="118">
        <v>8.2383027999999997E-2</v>
      </c>
      <c r="I14" s="118">
        <v>0.143630653</v>
      </c>
      <c r="J14" s="118">
        <v>0.177449357</v>
      </c>
      <c r="K14" s="118">
        <v>0.33675174699999999</v>
      </c>
      <c r="L14" s="118">
        <v>5.4321430000000004E-3</v>
      </c>
      <c r="M14" s="118">
        <v>4.3928084409999997</v>
      </c>
      <c r="N14" s="118">
        <v>7.3490260000000002E-2</v>
      </c>
      <c r="O14" s="118">
        <v>4.3647275999999999E-2</v>
      </c>
      <c r="P14" s="118">
        <v>0.19182616399999999</v>
      </c>
      <c r="Q14" s="118">
        <v>8.4530276000000001E-2</v>
      </c>
      <c r="R14" s="118">
        <v>8.2733943000000004E-2</v>
      </c>
      <c r="S14" s="118">
        <v>9.9559077999999995E-2</v>
      </c>
      <c r="T14" s="118">
        <v>0.107608736</v>
      </c>
      <c r="U14" s="118">
        <v>9.4818447E-2</v>
      </c>
      <c r="V14" s="118">
        <v>2.6552345169999998</v>
      </c>
      <c r="W14" s="118">
        <v>1.4537503709999999</v>
      </c>
      <c r="X14" s="118">
        <v>9.2870139999999997E-3</v>
      </c>
      <c r="Y14" s="118">
        <v>9.2634239999999993E-3</v>
      </c>
      <c r="Z14" s="118">
        <v>7.728319E-3</v>
      </c>
      <c r="AA14" s="118">
        <v>7.9120869999999999E-3</v>
      </c>
      <c r="AB14" s="118">
        <v>3.4190843999999998E-2</v>
      </c>
      <c r="AC14" s="118">
        <v>3.178253513</v>
      </c>
      <c r="AD14" s="118">
        <v>0.14932109099999999</v>
      </c>
      <c r="AE14" s="117"/>
      <c r="AF14" s="15">
        <v>12339.5117269</v>
      </c>
      <c r="AG14" s="15">
        <v>244638.76945600001</v>
      </c>
      <c r="AH14" s="15">
        <v>312729.27896510001</v>
      </c>
      <c r="AI14" s="15">
        <v>24015.520228180001</v>
      </c>
      <c r="AJ14" s="15">
        <v>77975.665306399998</v>
      </c>
      <c r="AK14" s="15" t="s">
        <v>430</v>
      </c>
      <c r="AL14" s="31" t="s">
        <v>60</v>
      </c>
    </row>
    <row r="15" spans="1:39" ht="26.25" customHeight="1" thickBot="1" x14ac:dyDescent="0.25">
      <c r="A15" s="51" t="s">
        <v>64</v>
      </c>
      <c r="B15" s="51" t="s">
        <v>65</v>
      </c>
      <c r="C15" s="52" t="s">
        <v>66</v>
      </c>
      <c r="D15" s="53"/>
      <c r="E15" s="118">
        <v>4.8968289299999999</v>
      </c>
      <c r="F15" s="118">
        <v>0.44279360000000001</v>
      </c>
      <c r="G15" s="118">
        <v>9.8013969999999997</v>
      </c>
      <c r="H15" s="118">
        <v>8.2939999999999993E-3</v>
      </c>
      <c r="I15" s="118">
        <v>0.182446</v>
      </c>
      <c r="J15" s="118">
        <v>0.23371800000000001</v>
      </c>
      <c r="K15" s="118">
        <v>0.2737252</v>
      </c>
      <c r="L15" s="118">
        <v>7.9166510000000002E-3</v>
      </c>
      <c r="M15" s="118">
        <v>2.147783</v>
      </c>
      <c r="N15" s="118">
        <v>8.7847559999999995E-3</v>
      </c>
      <c r="O15" s="118">
        <v>4.3618759999999998E-3</v>
      </c>
      <c r="P15" s="118">
        <v>4.837844E-3</v>
      </c>
      <c r="Q15" s="118">
        <v>2.408641E-3</v>
      </c>
      <c r="R15" s="118">
        <v>2.8277383E-2</v>
      </c>
      <c r="S15" s="118">
        <v>1.4989986E-2</v>
      </c>
      <c r="T15" s="118">
        <v>0.11240399500000001</v>
      </c>
      <c r="U15" s="118">
        <v>2.0045548999999999E-2</v>
      </c>
      <c r="V15" s="118">
        <v>7.1091631000000002E-2</v>
      </c>
      <c r="W15" s="118">
        <v>1.2643330000000001E-3</v>
      </c>
      <c r="X15" s="118">
        <v>1.4160000000000001E-6</v>
      </c>
      <c r="Y15" s="118">
        <v>2.1239999999999999E-6</v>
      </c>
      <c r="Z15" s="118">
        <v>2.1239999999999999E-6</v>
      </c>
      <c r="AA15" s="118">
        <v>2.1239999999999999E-6</v>
      </c>
      <c r="AB15" s="118">
        <v>7.7880000000000007E-6</v>
      </c>
      <c r="AC15" s="118" t="s">
        <v>428</v>
      </c>
      <c r="AD15" s="118" t="s">
        <v>430</v>
      </c>
      <c r="AE15" s="117"/>
      <c r="AF15" s="15">
        <v>115609.418842</v>
      </c>
      <c r="AG15" s="15" t="s">
        <v>429</v>
      </c>
      <c r="AH15" s="15">
        <v>23624.493769037999</v>
      </c>
      <c r="AI15" s="15" t="s">
        <v>429</v>
      </c>
      <c r="AJ15" s="15" t="s">
        <v>429</v>
      </c>
      <c r="AK15" s="15" t="s">
        <v>430</v>
      </c>
      <c r="AL15" s="31" t="s">
        <v>60</v>
      </c>
    </row>
    <row r="16" spans="1:39" ht="26.25" customHeight="1" thickBot="1" x14ac:dyDescent="0.25">
      <c r="A16" s="51" t="s">
        <v>64</v>
      </c>
      <c r="B16" s="51" t="s">
        <v>67</v>
      </c>
      <c r="C16" s="52" t="s">
        <v>68</v>
      </c>
      <c r="D16" s="53"/>
      <c r="E16" s="118">
        <v>3.4847809999999999</v>
      </c>
      <c r="F16" s="118">
        <v>7.2999999999999999E-5</v>
      </c>
      <c r="G16" s="118">
        <v>4.7421884999999997E-2</v>
      </c>
      <c r="H16" s="118" t="s">
        <v>431</v>
      </c>
      <c r="I16" s="118" t="s">
        <v>431</v>
      </c>
      <c r="J16" s="118" t="s">
        <v>431</v>
      </c>
      <c r="K16" s="118" t="s">
        <v>431</v>
      </c>
      <c r="L16" s="118" t="s">
        <v>431</v>
      </c>
      <c r="M16" s="118">
        <v>0.25409199999999998</v>
      </c>
      <c r="N16" s="118" t="s">
        <v>431</v>
      </c>
      <c r="O16" s="118" t="s">
        <v>431</v>
      </c>
      <c r="P16" s="118">
        <v>1.1E-5</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1.4323018999999999E-2</v>
      </c>
      <c r="AE16" s="117"/>
      <c r="AF16" s="15">
        <v>0.59063160000000003</v>
      </c>
      <c r="AG16" s="15">
        <v>21377.641</v>
      </c>
      <c r="AH16" s="15">
        <v>27837.94352429</v>
      </c>
      <c r="AI16" s="15" t="s">
        <v>429</v>
      </c>
      <c r="AJ16" s="15" t="s">
        <v>429</v>
      </c>
      <c r="AK16" s="15" t="s">
        <v>430</v>
      </c>
      <c r="AL16" s="31" t="s">
        <v>60</v>
      </c>
    </row>
    <row r="17" spans="1:38" ht="26.25" customHeight="1" thickBot="1" x14ac:dyDescent="0.25">
      <c r="A17" s="51" t="s">
        <v>64</v>
      </c>
      <c r="B17" s="51" t="s">
        <v>69</v>
      </c>
      <c r="C17" s="52" t="s">
        <v>70</v>
      </c>
      <c r="D17" s="53" t="s">
        <v>206</v>
      </c>
      <c r="E17" s="15">
        <v>5.7496475140000003</v>
      </c>
      <c r="F17" s="15">
        <v>9.6894519999999994E-3</v>
      </c>
      <c r="G17" s="15">
        <v>3.1603654520000002</v>
      </c>
      <c r="H17" s="15" t="s">
        <v>431</v>
      </c>
      <c r="I17" s="15">
        <v>3.2604550000000002E-3</v>
      </c>
      <c r="J17" s="15">
        <v>4.7613400000000002E-3</v>
      </c>
      <c r="K17" s="15">
        <v>4.86434E-3</v>
      </c>
      <c r="L17" s="15">
        <v>7.3685999999999999E-5</v>
      </c>
      <c r="M17" s="15">
        <v>57.097039696000003</v>
      </c>
      <c r="N17" s="15">
        <v>1.6648999999999999E-5</v>
      </c>
      <c r="O17" s="15">
        <v>2.7750000000000001E-6</v>
      </c>
      <c r="P17" s="15">
        <v>1.10994E-4</v>
      </c>
      <c r="Q17" s="15">
        <v>1.33193E-3</v>
      </c>
      <c r="R17" s="15">
        <v>8.4360000000000002E-6</v>
      </c>
      <c r="S17" s="15">
        <v>8.4355499999999996E-4</v>
      </c>
      <c r="T17" s="15">
        <v>5.6609999999999997E-6</v>
      </c>
      <c r="U17" s="15">
        <v>1.24313E-4</v>
      </c>
      <c r="V17" s="15">
        <v>1.6648999999999999E-5</v>
      </c>
      <c r="W17" s="15" t="s">
        <v>431</v>
      </c>
      <c r="X17" s="15" t="s">
        <v>431</v>
      </c>
      <c r="Y17" s="15" t="s">
        <v>431</v>
      </c>
      <c r="Z17" s="15" t="s">
        <v>431</v>
      </c>
      <c r="AA17" s="15" t="s">
        <v>431</v>
      </c>
      <c r="AB17" s="15" t="s">
        <v>431</v>
      </c>
      <c r="AC17" s="15" t="s">
        <v>428</v>
      </c>
      <c r="AD17" s="15">
        <v>6.6415488999999994E-2</v>
      </c>
      <c r="AE17" s="117"/>
      <c r="AF17" s="15">
        <v>3.7601</v>
      </c>
      <c r="AG17" s="15">
        <v>5914.3559999999998</v>
      </c>
      <c r="AH17" s="15">
        <v>1776.0046640800001</v>
      </c>
      <c r="AI17" s="15" t="s">
        <v>429</v>
      </c>
      <c r="AJ17" s="15" t="s">
        <v>429</v>
      </c>
      <c r="AK17" s="15" t="s">
        <v>430</v>
      </c>
      <c r="AL17" s="31" t="s">
        <v>60</v>
      </c>
    </row>
    <row r="18" spans="1:38" ht="26.25" customHeight="1" thickBot="1" x14ac:dyDescent="0.25">
      <c r="A18" s="51" t="s">
        <v>64</v>
      </c>
      <c r="B18" s="51" t="s">
        <v>71</v>
      </c>
      <c r="C18" s="52" t="s">
        <v>72</v>
      </c>
      <c r="D18" s="53"/>
      <c r="E18" s="15">
        <v>0.382385798</v>
      </c>
      <c r="F18" s="15">
        <v>9.9117170000000004E-3</v>
      </c>
      <c r="G18" s="15">
        <v>0.76097568800000004</v>
      </c>
      <c r="H18" s="15">
        <v>3.1372999999999999E-5</v>
      </c>
      <c r="I18" s="15">
        <v>6.1841079999999998E-3</v>
      </c>
      <c r="J18" s="15">
        <v>7.4629980000000002E-3</v>
      </c>
      <c r="K18" s="15">
        <v>1.5176461E-2</v>
      </c>
      <c r="L18" s="15">
        <v>2.3364570000000001E-3</v>
      </c>
      <c r="M18" s="15">
        <v>9.585657114</v>
      </c>
      <c r="N18" s="15">
        <v>9.0460900000000001E-4</v>
      </c>
      <c r="O18" s="15">
        <v>1.0767999999999999E-5</v>
      </c>
      <c r="P18" s="15">
        <v>1.03727E-4</v>
      </c>
      <c r="Q18" s="15">
        <v>7.4572199999999999E-4</v>
      </c>
      <c r="R18" s="15">
        <v>1.170335E-3</v>
      </c>
      <c r="S18" s="15">
        <v>1.2065240000000001E-3</v>
      </c>
      <c r="T18" s="15">
        <v>6.5856699999999998E-4</v>
      </c>
      <c r="U18" s="15">
        <v>3.4413999999999999E-5</v>
      </c>
      <c r="V18" s="15">
        <v>1.5263608999999999E-2</v>
      </c>
      <c r="W18" s="15">
        <v>2.5999999999999998E-4</v>
      </c>
      <c r="X18" s="15">
        <v>3.7399999999999998E-3</v>
      </c>
      <c r="Y18" s="15">
        <v>4.3099999999999996E-3</v>
      </c>
      <c r="Z18" s="15">
        <v>1.4300000000000001E-3</v>
      </c>
      <c r="AA18" s="15">
        <v>1.054E-3</v>
      </c>
      <c r="AB18" s="15">
        <v>1.0534E-2</v>
      </c>
      <c r="AC18" s="15" t="s">
        <v>430</v>
      </c>
      <c r="AD18" s="15" t="s">
        <v>430</v>
      </c>
      <c r="AE18" s="117"/>
      <c r="AF18" s="15">
        <v>125.5740775</v>
      </c>
      <c r="AG18" s="15">
        <v>49.191800000000001</v>
      </c>
      <c r="AH18" s="15">
        <v>2944.01039386</v>
      </c>
      <c r="AI18" s="15" t="s">
        <v>429</v>
      </c>
      <c r="AJ18" s="15" t="s">
        <v>429</v>
      </c>
      <c r="AK18" s="15" t="s">
        <v>430</v>
      </c>
      <c r="AL18" s="31" t="s">
        <v>60</v>
      </c>
    </row>
    <row r="19" spans="1:38" ht="26.25" customHeight="1" thickBot="1" x14ac:dyDescent="0.25">
      <c r="A19" s="51" t="s">
        <v>64</v>
      </c>
      <c r="B19" s="51" t="s">
        <v>73</v>
      </c>
      <c r="C19" s="52" t="s">
        <v>74</v>
      </c>
      <c r="D19" s="53"/>
      <c r="E19" s="118">
        <v>9.0390712959999995</v>
      </c>
      <c r="F19" s="118">
        <v>0.58633531699999997</v>
      </c>
      <c r="G19" s="118">
        <v>1.716623577</v>
      </c>
      <c r="H19" s="118">
        <v>6.2632499999999994E-2</v>
      </c>
      <c r="I19" s="118">
        <v>0.11388585900000001</v>
      </c>
      <c r="J19" s="118">
        <v>0.161990103</v>
      </c>
      <c r="K19" s="118">
        <v>0.20450185800000001</v>
      </c>
      <c r="L19" s="118">
        <v>1.7432936E-2</v>
      </c>
      <c r="M19" s="118">
        <v>11.232740223</v>
      </c>
      <c r="N19" s="118">
        <v>1.5982600000000001E-4</v>
      </c>
      <c r="O19" s="118">
        <v>3.0923000000000002E-5</v>
      </c>
      <c r="P19" s="118">
        <v>9.5532610000000004E-3</v>
      </c>
      <c r="Q19" s="118">
        <v>1.2845733999999999E-2</v>
      </c>
      <c r="R19" s="118">
        <v>1.55933E-4</v>
      </c>
      <c r="S19" s="118">
        <v>7.7716759999999999E-3</v>
      </c>
      <c r="T19" s="118">
        <v>1.2914E-4</v>
      </c>
      <c r="U19" s="118">
        <v>1.8392619999999999E-3</v>
      </c>
      <c r="V19" s="118">
        <v>9.0580599999999997E-2</v>
      </c>
      <c r="W19" s="118">
        <v>4.0358160000000002E-3</v>
      </c>
      <c r="X19" s="118">
        <v>1.666685E-3</v>
      </c>
      <c r="Y19" s="118">
        <v>5.2660000000000001E-5</v>
      </c>
      <c r="Z19" s="118">
        <v>6.0000000000000002E-6</v>
      </c>
      <c r="AA19" s="118">
        <v>5.2979999999999999E-6</v>
      </c>
      <c r="AB19" s="118">
        <v>1.7306419999999999E-3</v>
      </c>
      <c r="AC19" s="118" t="s">
        <v>428</v>
      </c>
      <c r="AD19" s="118" t="s">
        <v>428</v>
      </c>
      <c r="AE19" s="117"/>
      <c r="AF19" s="15">
        <v>141154.60248853001</v>
      </c>
      <c r="AG19" s="15">
        <v>118.9552</v>
      </c>
      <c r="AH19" s="15">
        <v>231924.20988931999</v>
      </c>
      <c r="AI19" s="15">
        <v>380.73637279000002</v>
      </c>
      <c r="AJ19" s="15">
        <v>43.873223199999998</v>
      </c>
      <c r="AK19" s="15" t="s">
        <v>430</v>
      </c>
      <c r="AL19" s="31" t="s">
        <v>60</v>
      </c>
    </row>
    <row r="20" spans="1:38" ht="26.25" customHeight="1" thickBot="1" x14ac:dyDescent="0.25">
      <c r="A20" s="51" t="s">
        <v>64</v>
      </c>
      <c r="B20" s="51" t="s">
        <v>75</v>
      </c>
      <c r="C20" s="52" t="s">
        <v>76</v>
      </c>
      <c r="D20" s="53"/>
      <c r="E20" s="118">
        <v>0.98868447500000001</v>
      </c>
      <c r="F20" s="118">
        <v>0.26317626100000002</v>
      </c>
      <c r="G20" s="118">
        <v>3.5077914000000002E-2</v>
      </c>
      <c r="H20" s="118">
        <v>1.6201060000000001E-3</v>
      </c>
      <c r="I20" s="118">
        <v>6.6805300000000005E-4</v>
      </c>
      <c r="J20" s="118">
        <v>6.6805300000000005E-4</v>
      </c>
      <c r="K20" s="118">
        <v>2.1506530000000002E-3</v>
      </c>
      <c r="L20" s="118">
        <v>2.6721999999999999E-5</v>
      </c>
      <c r="M20" s="118">
        <v>0.94317340800000005</v>
      </c>
      <c r="N20" s="118">
        <v>2.6689000000000001E-5</v>
      </c>
      <c r="O20" s="118">
        <v>4.4479999999999996E-6</v>
      </c>
      <c r="P20" s="118">
        <v>9.7792899999999999E-4</v>
      </c>
      <c r="Q20" s="118">
        <v>2.135147E-3</v>
      </c>
      <c r="R20" s="118">
        <v>1.3523000000000001E-5</v>
      </c>
      <c r="S20" s="118">
        <v>1.3522600000000001E-3</v>
      </c>
      <c r="T20" s="118">
        <v>9.0739999999999999E-6</v>
      </c>
      <c r="U20" s="118">
        <v>1.9928E-4</v>
      </c>
      <c r="V20" s="118">
        <v>2.6689000000000001E-5</v>
      </c>
      <c r="W20" s="118" t="s">
        <v>428</v>
      </c>
      <c r="X20" s="118">
        <v>1.956E-6</v>
      </c>
      <c r="Y20" s="118">
        <v>3.129E-6</v>
      </c>
      <c r="Z20" s="118">
        <v>9.78E-7</v>
      </c>
      <c r="AA20" s="118">
        <v>7.8199999999999999E-7</v>
      </c>
      <c r="AB20" s="118">
        <v>6.844E-6</v>
      </c>
      <c r="AC20" s="118">
        <v>9.78E-7</v>
      </c>
      <c r="AD20" s="118" t="s">
        <v>428</v>
      </c>
      <c r="AE20" s="117"/>
      <c r="AF20" s="15">
        <v>12.7701534</v>
      </c>
      <c r="AG20" s="15" t="s">
        <v>429</v>
      </c>
      <c r="AH20" s="15">
        <v>20934.586604388001</v>
      </c>
      <c r="AI20" s="15">
        <v>1601.51933904</v>
      </c>
      <c r="AJ20" s="15">
        <v>168.063008</v>
      </c>
      <c r="AK20" s="15" t="s">
        <v>430</v>
      </c>
      <c r="AL20" s="31" t="s">
        <v>60</v>
      </c>
    </row>
    <row r="21" spans="1:38" ht="26.25" customHeight="1" thickBot="1" x14ac:dyDescent="0.25">
      <c r="A21" s="51" t="s">
        <v>64</v>
      </c>
      <c r="B21" s="51" t="s">
        <v>77</v>
      </c>
      <c r="C21" s="52" t="s">
        <v>78</v>
      </c>
      <c r="D21" s="53"/>
      <c r="E21" s="118">
        <v>1.9741964190000001</v>
      </c>
      <c r="F21" s="118">
        <v>0.30855790100000002</v>
      </c>
      <c r="G21" s="118">
        <v>0.61588435500000005</v>
      </c>
      <c r="H21" s="118">
        <v>5.8413E-2</v>
      </c>
      <c r="I21" s="118">
        <v>9.4644171999999999E-2</v>
      </c>
      <c r="J21" s="118">
        <v>0.16908455</v>
      </c>
      <c r="K21" s="118">
        <v>0.28277413000000001</v>
      </c>
      <c r="L21" s="118">
        <v>4.6471710000000003E-3</v>
      </c>
      <c r="M21" s="118">
        <v>4.205355183</v>
      </c>
      <c r="N21" s="118">
        <v>8.9586999999999995E-5</v>
      </c>
      <c r="O21" s="118">
        <v>1.5036E-5</v>
      </c>
      <c r="P21" s="118">
        <v>5.9533299999999997E-4</v>
      </c>
      <c r="Q21" s="118">
        <v>7.1311079999999997E-3</v>
      </c>
      <c r="R21" s="118">
        <v>4.5164000000000003E-5</v>
      </c>
      <c r="S21" s="118">
        <v>4.5163679999999998E-3</v>
      </c>
      <c r="T21" s="118">
        <v>3.0307E-5</v>
      </c>
      <c r="U21" s="118">
        <v>6.6556999999999999E-4</v>
      </c>
      <c r="V21" s="118">
        <v>8.9139000000000002E-5</v>
      </c>
      <c r="W21" s="118" t="s">
        <v>428</v>
      </c>
      <c r="X21" s="118">
        <v>4.2370999999999999E-4</v>
      </c>
      <c r="Y21" s="118">
        <v>9.2486399999999996E-4</v>
      </c>
      <c r="Z21" s="118">
        <v>2.6941900000000002E-4</v>
      </c>
      <c r="AA21" s="118">
        <v>5.0112999999999999E-5</v>
      </c>
      <c r="AB21" s="118">
        <v>1.6681059999999999E-3</v>
      </c>
      <c r="AC21" s="118">
        <v>1.898765E-3</v>
      </c>
      <c r="AD21" s="118">
        <v>8.0646600000000004E-4</v>
      </c>
      <c r="AE21" s="117"/>
      <c r="AF21" s="15">
        <v>614.50695399999995</v>
      </c>
      <c r="AG21" s="15">
        <v>1220.2456251000001</v>
      </c>
      <c r="AH21" s="15">
        <v>58509.148667791</v>
      </c>
      <c r="AI21" s="15">
        <v>2580.8515382</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13.301376864</v>
      </c>
      <c r="F23" s="118">
        <v>1.4886617520000001</v>
      </c>
      <c r="G23" s="118">
        <v>1.1555899E-2</v>
      </c>
      <c r="H23" s="118">
        <v>3.9565626999999999E-2</v>
      </c>
      <c r="I23" s="118">
        <v>0.650439192</v>
      </c>
      <c r="J23" s="118">
        <v>0.68373087799999999</v>
      </c>
      <c r="K23" s="118">
        <v>0.68373087799999999</v>
      </c>
      <c r="L23" s="118">
        <v>0.32796301900000002</v>
      </c>
      <c r="M23" s="118">
        <v>10.752605458</v>
      </c>
      <c r="N23" s="118">
        <v>9.4021E-5</v>
      </c>
      <c r="O23" s="118">
        <v>1.5888000000000001E-5</v>
      </c>
      <c r="P23" s="118">
        <v>1.3621480000000001E-3</v>
      </c>
      <c r="Q23" s="118">
        <v>3.0250999999999999E-5</v>
      </c>
      <c r="R23" s="118">
        <v>6.903045E-3</v>
      </c>
      <c r="S23" s="118">
        <v>4.1999330000000003E-3</v>
      </c>
      <c r="T23" s="118">
        <v>3.3736999999999999E-5</v>
      </c>
      <c r="U23" s="118">
        <v>2.9652E-5</v>
      </c>
      <c r="V23" s="118">
        <v>1.1070686E-2</v>
      </c>
      <c r="W23" s="118">
        <v>7.9750264000000001E-2</v>
      </c>
      <c r="X23" s="118">
        <v>1.1323303999999999E-2</v>
      </c>
      <c r="Y23" s="118">
        <v>9.9055519999999998E-3</v>
      </c>
      <c r="Z23" s="118">
        <v>8.9319589999999997E-3</v>
      </c>
      <c r="AA23" s="118">
        <v>1.1282804E-2</v>
      </c>
      <c r="AB23" s="118">
        <v>4.1443619000000001E-2</v>
      </c>
      <c r="AC23" s="118" t="s">
        <v>428</v>
      </c>
      <c r="AD23" s="118" t="s">
        <v>428</v>
      </c>
      <c r="AE23" s="117"/>
      <c r="AF23" s="15">
        <v>24909.870588472</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4.8286422020000002</v>
      </c>
      <c r="F24" s="118">
        <v>0.24521599199999999</v>
      </c>
      <c r="G24" s="118">
        <v>2.3481849619999999</v>
      </c>
      <c r="H24" s="118">
        <v>0.34270955800000003</v>
      </c>
      <c r="I24" s="118">
        <v>0.120377155</v>
      </c>
      <c r="J24" s="118">
        <v>0.13449693900000001</v>
      </c>
      <c r="K24" s="118">
        <v>0.14778337899999999</v>
      </c>
      <c r="L24" s="118">
        <v>1.837569E-2</v>
      </c>
      <c r="M24" s="118">
        <v>4.9073709110000001</v>
      </c>
      <c r="N24" s="118">
        <v>4.2870895999999999E-2</v>
      </c>
      <c r="O24" s="118">
        <v>1.3272114E-2</v>
      </c>
      <c r="P24" s="118">
        <v>5.7570164E-2</v>
      </c>
      <c r="Q24" s="118">
        <v>6.5116560000000002E-3</v>
      </c>
      <c r="R24" s="118">
        <v>2.0709309999999998E-3</v>
      </c>
      <c r="S24" s="118">
        <v>6.4600220000000002E-3</v>
      </c>
      <c r="T24" s="118">
        <v>1.893315E-3</v>
      </c>
      <c r="U24" s="118">
        <v>9.8829699999999996E-4</v>
      </c>
      <c r="V24" s="118">
        <v>3.4179788000000003E-2</v>
      </c>
      <c r="W24" s="118">
        <v>2.3111344999999998E-2</v>
      </c>
      <c r="X24" s="118">
        <v>6.6619940000000001E-3</v>
      </c>
      <c r="Y24" s="118">
        <v>8.5538490000000005E-3</v>
      </c>
      <c r="Z24" s="118">
        <v>4.4411700000000004E-3</v>
      </c>
      <c r="AA24" s="118">
        <v>6.923518E-3</v>
      </c>
      <c r="AB24" s="118">
        <v>2.1710532000000001E-2</v>
      </c>
      <c r="AC24" s="118">
        <v>9.8130049999999996E-3</v>
      </c>
      <c r="AD24" s="118">
        <v>2.6835079999999998E-3</v>
      </c>
      <c r="AE24" s="117"/>
      <c r="AF24" s="15">
        <v>218.34125599999999</v>
      </c>
      <c r="AG24" s="15">
        <v>3494.3592957999999</v>
      </c>
      <c r="AH24" s="15">
        <v>59592.178013819997</v>
      </c>
      <c r="AI24" s="15">
        <v>2816.7465900000002</v>
      </c>
      <c r="AJ24" s="15">
        <v>131.56471999999999</v>
      </c>
      <c r="AK24" s="15" t="s">
        <v>430</v>
      </c>
      <c r="AL24" s="31" t="s">
        <v>60</v>
      </c>
    </row>
    <row r="25" spans="1:38" ht="26.25" customHeight="1" thickBot="1" x14ac:dyDescent="0.25">
      <c r="A25" s="51" t="s">
        <v>86</v>
      </c>
      <c r="B25" s="55" t="s">
        <v>87</v>
      </c>
      <c r="C25" s="57" t="s">
        <v>88</v>
      </c>
      <c r="D25" s="53"/>
      <c r="E25" s="118">
        <v>3.8528794930000001</v>
      </c>
      <c r="F25" s="118">
        <v>0.36883735099999998</v>
      </c>
      <c r="G25" s="118">
        <v>0.27811324799999998</v>
      </c>
      <c r="H25" s="118" t="s">
        <v>428</v>
      </c>
      <c r="I25" s="118">
        <v>3.1187069000000001E-2</v>
      </c>
      <c r="J25" s="118">
        <v>4.2898190000000003E-2</v>
      </c>
      <c r="K25" s="118">
        <v>4.2898190000000003E-2</v>
      </c>
      <c r="L25" s="118">
        <v>1.1369377E-2</v>
      </c>
      <c r="M25" s="118">
        <v>3.3798852269999999</v>
      </c>
      <c r="N25" s="118">
        <v>5.6073689000000003E-2</v>
      </c>
      <c r="O25" s="118">
        <v>8.1944E-5</v>
      </c>
      <c r="P25" s="118" t="s">
        <v>428</v>
      </c>
      <c r="Q25" s="118">
        <v>6.6379999999999998E-6</v>
      </c>
      <c r="R25" s="118">
        <v>2.7929585999999999E-2</v>
      </c>
      <c r="S25" s="118">
        <v>0.28649457</v>
      </c>
      <c r="T25" s="118">
        <v>7.2600310000000001E-3</v>
      </c>
      <c r="U25" s="118">
        <v>6.6376000000000003E-5</v>
      </c>
      <c r="V25" s="118">
        <v>0.22579885099999999</v>
      </c>
      <c r="W25" s="118">
        <v>9.1879839999999997E-3</v>
      </c>
      <c r="X25" s="118">
        <v>5.865889E-3</v>
      </c>
      <c r="Y25" s="118">
        <v>3.9986020000000004E-3</v>
      </c>
      <c r="Z25" s="118">
        <v>1.0352398000000001E-2</v>
      </c>
      <c r="AA25" s="118">
        <v>1.2578820000000001E-3</v>
      </c>
      <c r="AB25" s="118">
        <v>2.1474771E-2</v>
      </c>
      <c r="AC25" s="118" t="s">
        <v>430</v>
      </c>
      <c r="AD25" s="118" t="s">
        <v>430</v>
      </c>
      <c r="AE25" s="117"/>
      <c r="AF25" s="15">
        <v>12100.9834536</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1.9156922999999999E-2</v>
      </c>
      <c r="F26" s="118">
        <v>4.1750865999999998E-2</v>
      </c>
      <c r="G26" s="118">
        <v>1.755745E-3</v>
      </c>
      <c r="H26" s="118" t="s">
        <v>428</v>
      </c>
      <c r="I26" s="118">
        <v>1.5063920000000001E-3</v>
      </c>
      <c r="J26" s="118">
        <v>1.5063920000000001E-3</v>
      </c>
      <c r="K26" s="118">
        <v>1.5063920000000001E-3</v>
      </c>
      <c r="L26" s="118">
        <v>3.4389400000000002E-4</v>
      </c>
      <c r="M26" s="118">
        <v>0.95056995300000002</v>
      </c>
      <c r="N26" s="118">
        <v>0.69682996500000005</v>
      </c>
      <c r="O26" s="118" t="s">
        <v>428</v>
      </c>
      <c r="P26" s="118" t="s">
        <v>428</v>
      </c>
      <c r="Q26" s="118" t="s">
        <v>428</v>
      </c>
      <c r="R26" s="118" t="s">
        <v>428</v>
      </c>
      <c r="S26" s="118" t="s">
        <v>428</v>
      </c>
      <c r="T26" s="118" t="s">
        <v>428</v>
      </c>
      <c r="U26" s="118" t="s">
        <v>428</v>
      </c>
      <c r="V26" s="118" t="s">
        <v>428</v>
      </c>
      <c r="W26" s="118">
        <v>5.9907000000000005E-4</v>
      </c>
      <c r="X26" s="118">
        <v>2.6568199999999999E-4</v>
      </c>
      <c r="Y26" s="118">
        <v>2.41E-4</v>
      </c>
      <c r="Z26" s="118">
        <v>5.1849000000000003E-4</v>
      </c>
      <c r="AA26" s="118">
        <v>4.5537999999999997E-5</v>
      </c>
      <c r="AB26" s="118">
        <v>1.070709E-3</v>
      </c>
      <c r="AC26" s="118" t="s">
        <v>430</v>
      </c>
      <c r="AD26" s="118" t="s">
        <v>430</v>
      </c>
      <c r="AE26" s="117"/>
      <c r="AF26" s="15">
        <v>118.076215404</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28.983637306999999</v>
      </c>
      <c r="F27" s="118">
        <v>10.79024134</v>
      </c>
      <c r="G27" s="118">
        <v>0.106209874</v>
      </c>
      <c r="H27" s="118">
        <v>3.214104458</v>
      </c>
      <c r="I27" s="118">
        <v>0.45645888499999998</v>
      </c>
      <c r="J27" s="118">
        <v>0.45645888499999998</v>
      </c>
      <c r="K27" s="118">
        <v>0.45645888499999998</v>
      </c>
      <c r="L27" s="118">
        <v>0.227807022</v>
      </c>
      <c r="M27" s="118">
        <v>189.84537306199999</v>
      </c>
      <c r="N27" s="118">
        <v>0.47160060399999998</v>
      </c>
      <c r="O27" s="118">
        <v>9.8757066000000004E-2</v>
      </c>
      <c r="P27" s="118">
        <v>6.2152873999999997E-2</v>
      </c>
      <c r="Q27" s="118">
        <v>1.7806110000000001E-3</v>
      </c>
      <c r="R27" s="118">
        <v>0.202740912</v>
      </c>
      <c r="S27" s="118">
        <v>0.30196843600000001</v>
      </c>
      <c r="T27" s="118">
        <v>0.11009717400000001</v>
      </c>
      <c r="U27" s="118">
        <v>1.3301369999999999E-3</v>
      </c>
      <c r="V27" s="118">
        <v>19.733235110999999</v>
      </c>
      <c r="W27" s="118">
        <v>0.16397911800000001</v>
      </c>
      <c r="X27" s="118">
        <v>6.2977940999999996E-2</v>
      </c>
      <c r="Y27" s="118">
        <v>6.3080571000000002E-2</v>
      </c>
      <c r="Z27" s="118">
        <v>3.7607122E-2</v>
      </c>
      <c r="AA27" s="118">
        <v>2.6035933000000001E-2</v>
      </c>
      <c r="AB27" s="118">
        <v>0.18970156699999999</v>
      </c>
      <c r="AC27" s="118" t="s">
        <v>428</v>
      </c>
      <c r="AD27" s="118" t="s">
        <v>430</v>
      </c>
      <c r="AE27" s="117"/>
      <c r="AF27" s="15">
        <v>243077.126445434</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16.835894136</v>
      </c>
      <c r="F28" s="118">
        <v>1.1157905779999999</v>
      </c>
      <c r="G28" s="118">
        <v>2.2336521000000002E-2</v>
      </c>
      <c r="H28" s="118">
        <v>7.0579825999999998E-2</v>
      </c>
      <c r="I28" s="118">
        <v>0.39794856699999998</v>
      </c>
      <c r="J28" s="118">
        <v>0.39794856699999998</v>
      </c>
      <c r="K28" s="118">
        <v>0.39794856699999998</v>
      </c>
      <c r="L28" s="118">
        <v>0.31992554000000001</v>
      </c>
      <c r="M28" s="118">
        <v>2.9567300799999998</v>
      </c>
      <c r="N28" s="118">
        <v>7.0678228999999995E-2</v>
      </c>
      <c r="O28" s="118">
        <v>1.6166534E-2</v>
      </c>
      <c r="P28" s="118">
        <v>7.568544E-3</v>
      </c>
      <c r="Q28" s="118">
        <v>1.46563E-4</v>
      </c>
      <c r="R28" s="118">
        <v>4.7763709000000001E-2</v>
      </c>
      <c r="S28" s="118">
        <v>5.8543910999999997E-2</v>
      </c>
      <c r="T28" s="118">
        <v>1.7590207E-2</v>
      </c>
      <c r="U28" s="118">
        <v>1.5544800000000001E-4</v>
      </c>
      <c r="V28" s="118">
        <v>3.2692246900000002</v>
      </c>
      <c r="W28" s="118">
        <v>3.2613888000000001E-2</v>
      </c>
      <c r="X28" s="118">
        <v>1.9747825E-2</v>
      </c>
      <c r="Y28" s="118">
        <v>1.9748683E-2</v>
      </c>
      <c r="Z28" s="118">
        <v>7.6503129999999997E-3</v>
      </c>
      <c r="AA28" s="118">
        <v>3.0049299999999998E-4</v>
      </c>
      <c r="AB28" s="118">
        <v>4.7447313999999997E-2</v>
      </c>
      <c r="AC28" s="118" t="s">
        <v>428</v>
      </c>
      <c r="AD28" s="118" t="s">
        <v>430</v>
      </c>
      <c r="AE28" s="117"/>
      <c r="AF28" s="15">
        <v>51780.497293952001</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35.177093982999999</v>
      </c>
      <c r="F29" s="118">
        <v>4.8578029239999996</v>
      </c>
      <c r="G29" s="118">
        <v>5.2003568E-2</v>
      </c>
      <c r="H29" s="118">
        <v>0.48779734499999999</v>
      </c>
      <c r="I29" s="118">
        <v>0.375202074</v>
      </c>
      <c r="J29" s="118">
        <v>0.375202074</v>
      </c>
      <c r="K29" s="118">
        <v>0.375202074</v>
      </c>
      <c r="L29" s="118">
        <v>0.198982775</v>
      </c>
      <c r="M29" s="118">
        <v>9.7327837689999992</v>
      </c>
      <c r="N29" s="118">
        <v>3.3687017E-2</v>
      </c>
      <c r="O29" s="118">
        <v>7.6881509999999998E-3</v>
      </c>
      <c r="P29" s="118">
        <v>1.0047421000000001E-2</v>
      </c>
      <c r="Q29" s="118">
        <v>2.0941800000000001E-4</v>
      </c>
      <c r="R29" s="118">
        <v>5.6492097999999998E-2</v>
      </c>
      <c r="S29" s="118">
        <v>4.8261846999999997E-2</v>
      </c>
      <c r="T29" s="118">
        <v>8.4269619999999996E-3</v>
      </c>
      <c r="U29" s="118">
        <v>2.14107E-4</v>
      </c>
      <c r="V29" s="118">
        <v>1.5943382719999999</v>
      </c>
      <c r="W29" s="118">
        <v>0.427175201</v>
      </c>
      <c r="X29" s="118">
        <v>2.4676885999999999E-2</v>
      </c>
      <c r="Y29" s="118">
        <v>2.0871263000000001E-2</v>
      </c>
      <c r="Z29" s="118">
        <v>1.0406322000000001E-2</v>
      </c>
      <c r="AA29" s="118">
        <v>2.7038600000000001E-4</v>
      </c>
      <c r="AB29" s="118">
        <v>5.6224858000000003E-2</v>
      </c>
      <c r="AC29" s="118" t="s">
        <v>428</v>
      </c>
      <c r="AD29" s="118" t="s">
        <v>430</v>
      </c>
      <c r="AE29" s="117"/>
      <c r="AF29" s="15">
        <v>111804.18203149999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0.985456946</v>
      </c>
      <c r="F30" s="118">
        <v>4.5225874419999998</v>
      </c>
      <c r="G30" s="118">
        <v>5.0173939999999997E-3</v>
      </c>
      <c r="H30" s="118">
        <v>6.2912799999999998E-3</v>
      </c>
      <c r="I30" s="118">
        <v>7.6659109000000003E-2</v>
      </c>
      <c r="J30" s="118">
        <v>7.6659109000000003E-2</v>
      </c>
      <c r="K30" s="118">
        <v>7.6659109000000003E-2</v>
      </c>
      <c r="L30" s="118">
        <v>1.1854564999999999E-2</v>
      </c>
      <c r="M30" s="118">
        <v>33.035023222</v>
      </c>
      <c r="N30" s="118">
        <v>7.5932070000000003E-3</v>
      </c>
      <c r="O30" s="118">
        <v>1.4764089999999999E-3</v>
      </c>
      <c r="P30" s="118">
        <v>1.3548550000000001E-3</v>
      </c>
      <c r="Q30" s="118">
        <v>4.3176000000000001E-5</v>
      </c>
      <c r="R30" s="118">
        <v>2.9212970000000002E-3</v>
      </c>
      <c r="S30" s="118">
        <v>4.4232259999999997E-3</v>
      </c>
      <c r="T30" s="118">
        <v>1.6838160000000001E-3</v>
      </c>
      <c r="U30" s="118">
        <v>2.9607E-5</v>
      </c>
      <c r="V30" s="118">
        <v>0.29307493899999998</v>
      </c>
      <c r="W30" s="118">
        <v>8.6142040000000003E-2</v>
      </c>
      <c r="X30" s="118">
        <v>7.7169680000000003E-3</v>
      </c>
      <c r="Y30" s="118">
        <v>6.3468480000000004E-3</v>
      </c>
      <c r="Z30" s="118">
        <v>6.3135719999999999E-3</v>
      </c>
      <c r="AA30" s="118">
        <v>6.7327400000000001E-3</v>
      </c>
      <c r="AB30" s="118">
        <v>2.7110128000000001E-2</v>
      </c>
      <c r="AC30" s="118" t="s">
        <v>428</v>
      </c>
      <c r="AD30" s="118" t="s">
        <v>430</v>
      </c>
      <c r="AE30" s="117"/>
      <c r="AF30" s="15">
        <v>4824.3214109139999</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1.5629381929999999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168442.27809521501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0.27533652199999997</v>
      </c>
      <c r="J32" s="118">
        <v>1.523548004</v>
      </c>
      <c r="K32" s="118">
        <v>1.523548004</v>
      </c>
      <c r="L32" s="118" t="s">
        <v>430</v>
      </c>
      <c r="M32" s="118" t="s">
        <v>430</v>
      </c>
      <c r="N32" s="118">
        <v>0.32859350700000001</v>
      </c>
      <c r="O32" s="118">
        <v>6.8107089999999999E-3</v>
      </c>
      <c r="P32" s="118" t="s">
        <v>428</v>
      </c>
      <c r="Q32" s="118">
        <v>9.3608600000000004E-4</v>
      </c>
      <c r="R32" s="118">
        <v>2.1829715699999999</v>
      </c>
      <c r="S32" s="118">
        <v>22.370373775000001</v>
      </c>
      <c r="T32" s="118">
        <v>0.587269649</v>
      </c>
      <c r="U32" s="118">
        <v>9.3608560000000007E-3</v>
      </c>
      <c r="V32" s="118">
        <v>19.484966933999999</v>
      </c>
      <c r="W32" s="118" t="s">
        <v>428</v>
      </c>
      <c r="X32" s="118">
        <v>1.1114219999999999E-3</v>
      </c>
      <c r="Y32" s="118">
        <v>1.1085859999999999E-3</v>
      </c>
      <c r="Z32" s="118">
        <v>2.6072699999999999E-4</v>
      </c>
      <c r="AA32" s="118">
        <v>5.9699500000000001E-4</v>
      </c>
      <c r="AB32" s="118">
        <v>3.0777299999999999E-3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0.185573934</v>
      </c>
      <c r="J33" s="118">
        <v>1.237159557</v>
      </c>
      <c r="K33" s="118">
        <v>1.237159557</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1.0594482599999999</v>
      </c>
      <c r="F34" s="118">
        <v>5.6102399999999997E-2</v>
      </c>
      <c r="G34" s="118">
        <v>4.7080499999999998E-4</v>
      </c>
      <c r="H34" s="118">
        <v>1.7531999999999999E-2</v>
      </c>
      <c r="I34" s="118">
        <v>9.9431871000000005E-2</v>
      </c>
      <c r="J34" s="118">
        <v>0.13259681500000001</v>
      </c>
      <c r="K34" s="118">
        <v>0.13259681500000001</v>
      </c>
      <c r="L34" s="118">
        <v>1.0312281E-2</v>
      </c>
      <c r="M34" s="118">
        <v>0.28051199999999998</v>
      </c>
      <c r="N34" s="118">
        <v>0.355551226</v>
      </c>
      <c r="O34" s="118">
        <v>1.071E-6</v>
      </c>
      <c r="P34" s="118">
        <v>9.8529999999999993E-5</v>
      </c>
      <c r="Q34" s="118">
        <v>2.142E-6</v>
      </c>
      <c r="R34" s="118">
        <v>5.1407199999999997E-4</v>
      </c>
      <c r="S34" s="118">
        <v>81.838645094</v>
      </c>
      <c r="T34" s="118">
        <v>2.142E-6</v>
      </c>
      <c r="U34" s="118">
        <v>2.142E-6</v>
      </c>
      <c r="V34" s="118">
        <v>8.1394699999999998E-4</v>
      </c>
      <c r="W34" s="118">
        <v>5.8440000000000002E-3</v>
      </c>
      <c r="X34" s="118">
        <v>3.2142E-4</v>
      </c>
      <c r="Y34" s="118">
        <v>2.6882400000000003E-4</v>
      </c>
      <c r="Z34" s="118">
        <v>1.3441200000000001E-4</v>
      </c>
      <c r="AA34" s="118">
        <v>5.8000000000000003E-8</v>
      </c>
      <c r="AB34" s="118">
        <v>7.24714E-4</v>
      </c>
      <c r="AC34" s="118" t="s">
        <v>428</v>
      </c>
      <c r="AD34" s="118" t="s">
        <v>428</v>
      </c>
      <c r="AE34" s="117"/>
      <c r="AF34" s="15">
        <v>1005.168</v>
      </c>
      <c r="AG34" s="15" t="s">
        <v>429</v>
      </c>
      <c r="AH34" s="15" t="s">
        <v>430</v>
      </c>
      <c r="AI34" s="15" t="s">
        <v>431</v>
      </c>
      <c r="AJ34" s="15" t="s">
        <v>430</v>
      </c>
      <c r="AK34" s="15">
        <v>3838.9762260000002</v>
      </c>
      <c r="AL34" s="31" t="s">
        <v>60</v>
      </c>
    </row>
    <row r="35" spans="1:38" s="1" customFormat="1" ht="26.25" customHeight="1" thickBot="1" x14ac:dyDescent="0.25">
      <c r="A35" s="51" t="s">
        <v>109</v>
      </c>
      <c r="B35" s="51" t="s">
        <v>110</v>
      </c>
      <c r="C35" s="52" t="s">
        <v>111</v>
      </c>
      <c r="D35" s="53"/>
      <c r="E35" s="118">
        <v>14.118643539000001</v>
      </c>
      <c r="F35" s="118">
        <v>0.70539968200000003</v>
      </c>
      <c r="G35" s="118">
        <v>6.747271E-3</v>
      </c>
      <c r="H35" s="118">
        <v>3.3736349999999998E-3</v>
      </c>
      <c r="I35" s="118">
        <v>0.404253904</v>
      </c>
      <c r="J35" s="118">
        <v>0.430371367</v>
      </c>
      <c r="K35" s="118">
        <v>0.430371367</v>
      </c>
      <c r="L35" s="118">
        <v>0.22947820299999999</v>
      </c>
      <c r="M35" s="118">
        <v>0.83182100199999998</v>
      </c>
      <c r="N35" s="118">
        <v>5.0605000000000001E-5</v>
      </c>
      <c r="O35" s="118">
        <v>8.4339999999999992E-6</v>
      </c>
      <c r="P35" s="118">
        <v>7.7593599999999997E-4</v>
      </c>
      <c r="Q35" s="118">
        <v>1.6867999999999998E-5</v>
      </c>
      <c r="R35" s="118">
        <v>4.0483630000000001E-3</v>
      </c>
      <c r="S35" s="118">
        <v>2.4627540000000002E-3</v>
      </c>
      <c r="T35" s="118">
        <v>1.6867999999999998E-5</v>
      </c>
      <c r="U35" s="118">
        <v>1.6867999999999998E-5</v>
      </c>
      <c r="V35" s="118">
        <v>6.4099070000000003E-3</v>
      </c>
      <c r="W35" s="118">
        <v>7.3479134000000002E-2</v>
      </c>
      <c r="X35" s="118">
        <v>4.0413519999999998E-3</v>
      </c>
      <c r="Y35" s="118">
        <v>3.38004E-3</v>
      </c>
      <c r="Z35" s="118">
        <v>1.69002E-3</v>
      </c>
      <c r="AA35" s="118">
        <v>7.3499999999999995E-7</v>
      </c>
      <c r="AB35" s="118">
        <v>9.1121469999999993E-3</v>
      </c>
      <c r="AC35" s="118" t="s">
        <v>428</v>
      </c>
      <c r="AD35" s="118" t="s">
        <v>428</v>
      </c>
      <c r="AE35" s="117"/>
      <c r="AF35" s="15">
        <v>14405.423243405001</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7.9572873120000001</v>
      </c>
      <c r="F36" s="118">
        <v>0.52491782200000003</v>
      </c>
      <c r="G36" s="118">
        <v>3.6593870000000001E-3</v>
      </c>
      <c r="H36" s="118">
        <v>1.8296930000000001E-3</v>
      </c>
      <c r="I36" s="118">
        <v>0.31127182399999997</v>
      </c>
      <c r="J36" s="118">
        <v>0.32978318000000001</v>
      </c>
      <c r="K36" s="118">
        <v>0.32978318000000001</v>
      </c>
      <c r="L36" s="118">
        <v>0.161780706</v>
      </c>
      <c r="M36" s="118">
        <v>0.73299583700000004</v>
      </c>
      <c r="N36" s="118">
        <v>2.7444999999999999E-5</v>
      </c>
      <c r="O36" s="118">
        <v>4.5739999999999997E-6</v>
      </c>
      <c r="P36" s="118">
        <v>4.2082900000000001E-4</v>
      </c>
      <c r="Q36" s="118">
        <v>9.1479999999999995E-6</v>
      </c>
      <c r="R36" s="118">
        <v>2.1956319999999999E-3</v>
      </c>
      <c r="S36" s="118">
        <v>1.3356760000000001E-3</v>
      </c>
      <c r="T36" s="118">
        <v>9.1479999999999995E-6</v>
      </c>
      <c r="U36" s="118">
        <v>9.1479999999999995E-6</v>
      </c>
      <c r="V36" s="118">
        <v>3.4764169999999999E-3</v>
      </c>
      <c r="W36" s="118">
        <v>5.4678940000000002E-2</v>
      </c>
      <c r="X36" s="118">
        <v>3.0073420000000001E-3</v>
      </c>
      <c r="Y36" s="118">
        <v>2.5152310000000002E-3</v>
      </c>
      <c r="Z36" s="118">
        <v>1.257616E-3</v>
      </c>
      <c r="AA36" s="118">
        <v>5.4700000000000001E-7</v>
      </c>
      <c r="AB36" s="118">
        <v>6.7807350000000004E-3</v>
      </c>
      <c r="AC36" s="118" t="s">
        <v>428</v>
      </c>
      <c r="AD36" s="118" t="s">
        <v>428</v>
      </c>
      <c r="AE36" s="117"/>
      <c r="AF36" s="15">
        <v>7583.7477362110003</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3.414078269</v>
      </c>
      <c r="F39" s="118">
        <v>0.32686040100000002</v>
      </c>
      <c r="G39" s="118">
        <v>0.13092664900000001</v>
      </c>
      <c r="H39" s="118">
        <v>4.5165307000000002E-2</v>
      </c>
      <c r="I39" s="118">
        <v>0.15305160700000001</v>
      </c>
      <c r="J39" s="118">
        <v>0.156399502</v>
      </c>
      <c r="K39" s="118">
        <v>0.158855938</v>
      </c>
      <c r="L39" s="118">
        <v>3.2148439000000001E-2</v>
      </c>
      <c r="M39" s="118">
        <v>2.239305511</v>
      </c>
      <c r="N39" s="118">
        <v>1.6587362000000001E-2</v>
      </c>
      <c r="O39" s="118">
        <v>7.9274069999999992E-3</v>
      </c>
      <c r="P39" s="118">
        <v>1.607856E-3</v>
      </c>
      <c r="Q39" s="118">
        <v>1.4989779E-2</v>
      </c>
      <c r="R39" s="118">
        <v>9.4934999999999998E-5</v>
      </c>
      <c r="S39" s="118">
        <v>9.4935269999999999E-3</v>
      </c>
      <c r="T39" s="118">
        <v>6.3707000000000005E-5</v>
      </c>
      <c r="U39" s="118">
        <v>1.3990459999999999E-3</v>
      </c>
      <c r="V39" s="118">
        <v>1.8737199999999999E-4</v>
      </c>
      <c r="W39" s="118">
        <v>9.9484800000000009E-3</v>
      </c>
      <c r="X39" s="118">
        <v>2.8388749999999998E-3</v>
      </c>
      <c r="Y39" s="118">
        <v>3.7918800000000001E-3</v>
      </c>
      <c r="Z39" s="118">
        <v>9.9779800000000004E-4</v>
      </c>
      <c r="AA39" s="118">
        <v>1.7359319999999999E-3</v>
      </c>
      <c r="AB39" s="118">
        <v>9.364486E-3</v>
      </c>
      <c r="AC39" s="118">
        <v>6.2416700000000004E-3</v>
      </c>
      <c r="AD39" s="118">
        <v>1.3063603E-2</v>
      </c>
      <c r="AE39" s="117"/>
      <c r="AF39" s="15">
        <v>2037.7446145399999</v>
      </c>
      <c r="AG39" s="15">
        <v>76.415999999999997</v>
      </c>
      <c r="AH39" s="15">
        <v>135037.29534656199</v>
      </c>
      <c r="AI39" s="15">
        <v>3974.5009656000002</v>
      </c>
      <c r="AJ39" s="15" t="s">
        <v>429</v>
      </c>
      <c r="AK39" s="15" t="s">
        <v>430</v>
      </c>
      <c r="AL39" s="31" t="s">
        <v>60</v>
      </c>
    </row>
    <row r="40" spans="1:38" ht="26.25" customHeight="1" thickBot="1" x14ac:dyDescent="0.25">
      <c r="A40" s="51" t="s">
        <v>81</v>
      </c>
      <c r="B40" s="51" t="s">
        <v>121</v>
      </c>
      <c r="C40" s="52" t="s">
        <v>122</v>
      </c>
      <c r="D40" s="53"/>
      <c r="E40" s="118">
        <v>6.518667379</v>
      </c>
      <c r="F40" s="118">
        <v>1.5365043439999999</v>
      </c>
      <c r="G40" s="118">
        <v>4.7703529999999997E-3</v>
      </c>
      <c r="H40" s="118">
        <v>1.0707384E-2</v>
      </c>
      <c r="I40" s="118">
        <v>0.35557600900000003</v>
      </c>
      <c r="J40" s="118">
        <v>0.37219472999999997</v>
      </c>
      <c r="K40" s="118">
        <v>0.37219472999999997</v>
      </c>
      <c r="L40" s="118">
        <v>0.167568156</v>
      </c>
      <c r="M40" s="118">
        <v>17.485933549999999</v>
      </c>
      <c r="N40" s="118">
        <v>5.3705000000000002E-5</v>
      </c>
      <c r="O40" s="118">
        <v>9.482E-6</v>
      </c>
      <c r="P40" s="118">
        <v>6.2959400000000003E-4</v>
      </c>
      <c r="Q40" s="118">
        <v>1.5245999999999999E-5</v>
      </c>
      <c r="R40" s="118">
        <v>2.7878489999999998E-3</v>
      </c>
      <c r="S40" s="118">
        <v>1.6973579999999999E-3</v>
      </c>
      <c r="T40" s="118">
        <v>2.3743999999999998E-5</v>
      </c>
      <c r="U40" s="118">
        <v>1.3784999999999999E-5</v>
      </c>
      <c r="V40" s="118">
        <v>4.7575839999999996E-3</v>
      </c>
      <c r="W40" s="118">
        <v>4.5886933999999997E-2</v>
      </c>
      <c r="X40" s="118">
        <v>2.0424365E-2</v>
      </c>
      <c r="Y40" s="118">
        <v>1.4560293E-2</v>
      </c>
      <c r="Z40" s="118">
        <v>1.413847E-2</v>
      </c>
      <c r="AA40" s="118">
        <v>2.0429688000000001E-2</v>
      </c>
      <c r="AB40" s="118">
        <v>6.9552816000000003E-2</v>
      </c>
      <c r="AC40" s="118" t="s">
        <v>428</v>
      </c>
      <c r="AD40" s="118" t="s">
        <v>428</v>
      </c>
      <c r="AE40" s="117"/>
      <c r="AF40" s="15">
        <v>10621.002927600999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6.5334404839999998</v>
      </c>
      <c r="F41" s="118">
        <v>9.1905516469999995</v>
      </c>
      <c r="G41" s="118">
        <v>0.35611753099999999</v>
      </c>
      <c r="H41" s="118">
        <v>0.161367342</v>
      </c>
      <c r="I41" s="118">
        <v>4.7242375040000004</v>
      </c>
      <c r="J41" s="118">
        <v>4.9966727510000002</v>
      </c>
      <c r="K41" s="118">
        <v>5.3037029789999997</v>
      </c>
      <c r="L41" s="118">
        <v>0.54948083400000003</v>
      </c>
      <c r="M41" s="118">
        <v>65.194284495999995</v>
      </c>
      <c r="N41" s="118">
        <v>8.8938136000000001E-2</v>
      </c>
      <c r="O41" s="118">
        <v>5.2699084E-2</v>
      </c>
      <c r="P41" s="118">
        <v>3.4366206000000003E-2</v>
      </c>
      <c r="Q41" s="118">
        <v>3.9358597000000002E-2</v>
      </c>
      <c r="R41" s="118">
        <v>2.7609230000000002E-3</v>
      </c>
      <c r="S41" s="118">
        <v>0.38509504</v>
      </c>
      <c r="T41" s="118">
        <v>6.9293150000000001E-3</v>
      </c>
      <c r="U41" s="118">
        <v>3.225917E-3</v>
      </c>
      <c r="V41" s="118">
        <v>0.79023169100000001</v>
      </c>
      <c r="W41" s="118">
        <v>6.5650248590000002</v>
      </c>
      <c r="X41" s="118">
        <v>1.122217155</v>
      </c>
      <c r="Y41" s="118">
        <v>1.07130302</v>
      </c>
      <c r="Z41" s="118">
        <v>0.55912366599999996</v>
      </c>
      <c r="AA41" s="118">
        <v>0.56155257000000003</v>
      </c>
      <c r="AB41" s="118">
        <v>3.3141964110000002</v>
      </c>
      <c r="AC41" s="118">
        <v>8.1455895E-2</v>
      </c>
      <c r="AD41" s="118">
        <v>7.8708140000000003E-3</v>
      </c>
      <c r="AE41" s="117"/>
      <c r="AF41" s="15">
        <v>1515.1951992629999</v>
      </c>
      <c r="AG41" s="15">
        <v>42.3979</v>
      </c>
      <c r="AH41" s="15">
        <v>286358.1225</v>
      </c>
      <c r="AI41" s="15">
        <v>16085.86952167</v>
      </c>
      <c r="AJ41" s="15" t="s">
        <v>429</v>
      </c>
      <c r="AK41" s="15" t="s">
        <v>430</v>
      </c>
      <c r="AL41" s="31" t="s">
        <v>60</v>
      </c>
    </row>
    <row r="42" spans="1:38" ht="26.25" customHeight="1" thickBot="1" x14ac:dyDescent="0.25">
      <c r="A42" s="51" t="s">
        <v>81</v>
      </c>
      <c r="B42" s="51" t="s">
        <v>125</v>
      </c>
      <c r="C42" s="52" t="s">
        <v>126</v>
      </c>
      <c r="D42" s="53"/>
      <c r="E42" s="118">
        <v>0.12527205699999999</v>
      </c>
      <c r="F42" s="118">
        <v>2.5002021499999998</v>
      </c>
      <c r="G42" s="118">
        <v>4.4624900000000002E-4</v>
      </c>
      <c r="H42" s="118">
        <v>7.7214999999999998E-5</v>
      </c>
      <c r="I42" s="118">
        <v>4.1716508999999999E-2</v>
      </c>
      <c r="J42" s="118">
        <v>4.1716508999999999E-2</v>
      </c>
      <c r="K42" s="118">
        <v>4.1716508999999999E-2</v>
      </c>
      <c r="L42" s="118">
        <v>5.4231460000000002E-3</v>
      </c>
      <c r="M42" s="118">
        <v>25.983828146</v>
      </c>
      <c r="N42" s="118">
        <v>3.3469000000000001E-5</v>
      </c>
      <c r="O42" s="118">
        <v>6.4710000000000004E-6</v>
      </c>
      <c r="P42" s="118">
        <v>1.8742499999999999E-4</v>
      </c>
      <c r="Q42" s="118">
        <v>6.6939999999999998E-6</v>
      </c>
      <c r="R42" s="118">
        <v>1.428E-4</v>
      </c>
      <c r="S42" s="118">
        <v>8.9250000000000001E-5</v>
      </c>
      <c r="T42" s="118">
        <v>2.0973999999999999E-5</v>
      </c>
      <c r="U42" s="118">
        <v>4.2390000000000004E-6</v>
      </c>
      <c r="V42" s="118">
        <v>8.0325000000000004E-4</v>
      </c>
      <c r="W42" s="118">
        <v>1.4054980999999999E-2</v>
      </c>
      <c r="X42" s="118">
        <v>2.1610397E-2</v>
      </c>
      <c r="Y42" s="118">
        <v>1.5483593E-2</v>
      </c>
      <c r="Z42" s="118">
        <v>1.5483593E-2</v>
      </c>
      <c r="AA42" s="118">
        <v>2.1567434999999999E-2</v>
      </c>
      <c r="AB42" s="118">
        <v>7.4145017999999993E-2</v>
      </c>
      <c r="AC42" s="118" t="s">
        <v>428</v>
      </c>
      <c r="AD42" s="118" t="s">
        <v>428</v>
      </c>
      <c r="AE42" s="117"/>
      <c r="AF42" s="15">
        <v>981.74673787899997</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7.2474447629999998</v>
      </c>
      <c r="F43" s="118">
        <v>3.089037083</v>
      </c>
      <c r="G43" s="118">
        <v>8.1485135E-2</v>
      </c>
      <c r="H43" s="118">
        <v>0.17432890400000001</v>
      </c>
      <c r="I43" s="118">
        <v>0.11110181500000001</v>
      </c>
      <c r="J43" s="118">
        <v>0.11581340699999999</v>
      </c>
      <c r="K43" s="118">
        <v>0.11581340699999999</v>
      </c>
      <c r="L43" s="118">
        <v>2.6809771999999999E-2</v>
      </c>
      <c r="M43" s="118">
        <v>6.4173925369999996</v>
      </c>
      <c r="N43" s="118">
        <v>6.3828044E-2</v>
      </c>
      <c r="O43" s="118">
        <v>3.0667732E-2</v>
      </c>
      <c r="P43" s="118">
        <v>3.2017590000000002E-3</v>
      </c>
      <c r="Q43" s="118">
        <v>1.5852654000000001E-2</v>
      </c>
      <c r="R43" s="118">
        <v>1.004E-4</v>
      </c>
      <c r="S43" s="118">
        <v>1.0040014E-2</v>
      </c>
      <c r="T43" s="118">
        <v>6.7373999999999996E-5</v>
      </c>
      <c r="U43" s="118">
        <v>1.479581E-3</v>
      </c>
      <c r="V43" s="118">
        <v>1.9815800000000001E-4</v>
      </c>
      <c r="W43" s="118">
        <v>9.4137609999999997E-3</v>
      </c>
      <c r="X43" s="118">
        <v>3.2845349999999999E-3</v>
      </c>
      <c r="Y43" s="118">
        <v>4.6729889999999998E-3</v>
      </c>
      <c r="Z43" s="118">
        <v>1.255094E-3</v>
      </c>
      <c r="AA43" s="118">
        <v>1.8359240000000001E-3</v>
      </c>
      <c r="AB43" s="118">
        <v>1.1048541E-2</v>
      </c>
      <c r="AC43" s="118">
        <v>2.3557959999999999E-2</v>
      </c>
      <c r="AD43" s="118">
        <v>2.8269599999999998E-4</v>
      </c>
      <c r="AE43" s="117"/>
      <c r="AF43" s="15">
        <v>1299.9993496699999</v>
      </c>
      <c r="AG43" s="15" t="s">
        <v>429</v>
      </c>
      <c r="AH43" s="15">
        <v>264566.01520000101</v>
      </c>
      <c r="AI43" s="15">
        <v>9390.4179999999997</v>
      </c>
      <c r="AJ43" s="15" t="s">
        <v>429</v>
      </c>
      <c r="AK43" s="15" t="s">
        <v>430</v>
      </c>
      <c r="AL43" s="31" t="s">
        <v>60</v>
      </c>
    </row>
    <row r="44" spans="1:38" ht="26.25" customHeight="1" thickBot="1" x14ac:dyDescent="0.25">
      <c r="A44" s="51" t="s">
        <v>81</v>
      </c>
      <c r="B44" s="51" t="s">
        <v>129</v>
      </c>
      <c r="C44" s="52" t="s">
        <v>130</v>
      </c>
      <c r="D44" s="53"/>
      <c r="E44" s="118">
        <v>12.51618345</v>
      </c>
      <c r="F44" s="118">
        <v>1.9440058149999999</v>
      </c>
      <c r="G44" s="118">
        <v>9.0586060000000003E-3</v>
      </c>
      <c r="H44" s="118">
        <v>1.9210503E-2</v>
      </c>
      <c r="I44" s="118">
        <v>0.68047575400000004</v>
      </c>
      <c r="J44" s="118">
        <v>0.714931447</v>
      </c>
      <c r="K44" s="118">
        <v>0.714931447</v>
      </c>
      <c r="L44" s="118">
        <v>0.34041947900000002</v>
      </c>
      <c r="M44" s="118">
        <v>22.362619736999999</v>
      </c>
      <c r="N44" s="118">
        <v>7.9540000000000001E-5</v>
      </c>
      <c r="O44" s="118">
        <v>1.36E-5</v>
      </c>
      <c r="P44" s="118">
        <v>1.0941569999999999E-3</v>
      </c>
      <c r="Q44" s="118">
        <v>2.4794999999999999E-5</v>
      </c>
      <c r="R44" s="118">
        <v>5.387045E-3</v>
      </c>
      <c r="S44" s="118">
        <v>3.2780349999999999E-3</v>
      </c>
      <c r="T44" s="118">
        <v>3.0294000000000002E-5</v>
      </c>
      <c r="U44" s="118">
        <v>2.385E-5</v>
      </c>
      <c r="V44" s="118">
        <v>8.7517570000000006E-3</v>
      </c>
      <c r="W44" s="118">
        <v>7.1929378000000002E-2</v>
      </c>
      <c r="X44" s="118">
        <v>1.5105611999999999E-2</v>
      </c>
      <c r="Y44" s="118">
        <v>1.1995901E-2</v>
      </c>
      <c r="Z44" s="118">
        <v>1.1307766E-2</v>
      </c>
      <c r="AA44" s="118">
        <v>1.5018953999999999E-2</v>
      </c>
      <c r="AB44" s="118">
        <v>5.3428232999999999E-2</v>
      </c>
      <c r="AC44" s="118" t="s">
        <v>428</v>
      </c>
      <c r="AD44" s="118" t="s">
        <v>428</v>
      </c>
      <c r="AE44" s="117"/>
      <c r="AF44" s="15">
        <v>19513.147803815998</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6.0105487460000004</v>
      </c>
      <c r="F45" s="118">
        <v>0.247657875</v>
      </c>
      <c r="G45" s="118">
        <v>0.27303043799999999</v>
      </c>
      <c r="H45" s="118">
        <v>1.2936740000000001E-3</v>
      </c>
      <c r="I45" s="118">
        <v>0.19321972800000001</v>
      </c>
      <c r="J45" s="118">
        <v>0.203389187</v>
      </c>
      <c r="K45" s="118">
        <v>0.203389187</v>
      </c>
      <c r="L45" s="118">
        <v>6.7626905000000001E-2</v>
      </c>
      <c r="M45" s="118">
        <v>0.30706198499999998</v>
      </c>
      <c r="N45" s="118">
        <v>2.04391E-4</v>
      </c>
      <c r="O45" s="118">
        <v>3.2724E-5</v>
      </c>
      <c r="P45" s="118">
        <v>2.5303130000000002E-3</v>
      </c>
      <c r="Q45" s="118">
        <v>6.813E-5</v>
      </c>
      <c r="R45" s="118">
        <v>1.39247E-3</v>
      </c>
      <c r="S45" s="118">
        <v>1.6596939000000002E-2</v>
      </c>
      <c r="T45" s="118">
        <v>1.9451777999999999E-2</v>
      </c>
      <c r="U45" s="118">
        <v>6.2763999999999997E-5</v>
      </c>
      <c r="V45" s="118">
        <v>1.2341727E-2</v>
      </c>
      <c r="W45" s="118">
        <v>1.088882E-2</v>
      </c>
      <c r="X45" s="118">
        <v>5.9843099999999996E-4</v>
      </c>
      <c r="Y45" s="118">
        <v>5.0050599999999995E-4</v>
      </c>
      <c r="Z45" s="118">
        <v>2.5025299999999998E-4</v>
      </c>
      <c r="AA45" s="118">
        <v>1.09E-7</v>
      </c>
      <c r="AB45" s="118">
        <v>1.349299E-3</v>
      </c>
      <c r="AC45" s="118">
        <v>4.5129999999999998E-6</v>
      </c>
      <c r="AD45" s="118">
        <v>4.0559999999999998E-6</v>
      </c>
      <c r="AE45" s="117"/>
      <c r="AF45" s="15">
        <v>5519.2997720000003</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3.3043106330000001</v>
      </c>
      <c r="F47" s="118">
        <v>2.2320304649999998</v>
      </c>
      <c r="G47" s="118">
        <v>1.7826669999999999E-3</v>
      </c>
      <c r="H47" s="118">
        <v>1.84249E-3</v>
      </c>
      <c r="I47" s="118">
        <v>0.229850311</v>
      </c>
      <c r="J47" s="118">
        <v>0.24064601099999999</v>
      </c>
      <c r="K47" s="118">
        <v>0.24064601099999999</v>
      </c>
      <c r="L47" s="118">
        <v>9.4788243999999994E-2</v>
      </c>
      <c r="M47" s="118">
        <v>12.330022926</v>
      </c>
      <c r="N47" s="118">
        <v>4.6934100000000002E-4</v>
      </c>
      <c r="O47" s="118">
        <v>4.5549999999999996E-6</v>
      </c>
      <c r="P47" s="118">
        <v>2.5269600000000001E-4</v>
      </c>
      <c r="Q47" s="118">
        <v>6.562E-6</v>
      </c>
      <c r="R47" s="118">
        <v>9.7786199999999992E-4</v>
      </c>
      <c r="S47" s="118">
        <v>5.9583599999999998E-4</v>
      </c>
      <c r="T47" s="118">
        <v>1.2384999999999999E-5</v>
      </c>
      <c r="U47" s="118">
        <v>5.5609999999999998E-6</v>
      </c>
      <c r="V47" s="118">
        <v>1.783651E-3</v>
      </c>
      <c r="W47" s="118">
        <v>3.593064E-3</v>
      </c>
      <c r="X47" s="118">
        <v>6.9502180000000002E-3</v>
      </c>
      <c r="Y47" s="118">
        <v>6.9101579999999996E-3</v>
      </c>
      <c r="Z47" s="118">
        <v>2.8846060000000001E-3</v>
      </c>
      <c r="AA47" s="118">
        <v>3.2325E-5</v>
      </c>
      <c r="AB47" s="118">
        <v>1.6777307000000002E-2</v>
      </c>
      <c r="AC47" s="118" t="s">
        <v>428</v>
      </c>
      <c r="AD47" s="118" t="s">
        <v>428</v>
      </c>
      <c r="AE47" s="117"/>
      <c r="AF47" s="15">
        <v>3796.921072657</v>
      </c>
      <c r="AG47" s="15" t="s">
        <v>429</v>
      </c>
      <c r="AH47" s="15" t="s">
        <v>429</v>
      </c>
      <c r="AI47" s="15" t="s">
        <v>429</v>
      </c>
      <c r="AJ47" s="15" t="s">
        <v>429</v>
      </c>
      <c r="AK47" s="15">
        <v>43500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4.5170000000000003E-5</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3.1521736200000001</v>
      </c>
      <c r="G52" s="15" t="s">
        <v>431</v>
      </c>
      <c r="H52" s="15">
        <v>8.7200000000000005E-4</v>
      </c>
      <c r="I52" s="15">
        <v>6.6500000000000001E-4</v>
      </c>
      <c r="J52" s="15">
        <v>8.0500000000000005E-4</v>
      </c>
      <c r="K52" s="15">
        <v>9.6500000000000004E-4</v>
      </c>
      <c r="L52" s="15" t="s">
        <v>431</v>
      </c>
      <c r="M52" s="15" t="s">
        <v>431</v>
      </c>
      <c r="N52" s="15">
        <v>7.7330000000000007E-5</v>
      </c>
      <c r="O52" s="15">
        <v>1.2887999999999999E-5</v>
      </c>
      <c r="P52" s="15">
        <v>5.15534E-4</v>
      </c>
      <c r="Q52" s="15">
        <v>6.186408E-3</v>
      </c>
      <c r="R52" s="15">
        <v>3.9181000000000003E-5</v>
      </c>
      <c r="S52" s="15">
        <v>3.9180580000000003E-3</v>
      </c>
      <c r="T52" s="15">
        <v>2.6291999999999998E-5</v>
      </c>
      <c r="U52" s="15">
        <v>5.7739800000000002E-4</v>
      </c>
      <c r="V52" s="15">
        <v>7.7330000000000007E-5</v>
      </c>
      <c r="W52" s="15" t="s">
        <v>431</v>
      </c>
      <c r="X52" s="15" t="s">
        <v>431</v>
      </c>
      <c r="Y52" s="15" t="s">
        <v>431</v>
      </c>
      <c r="Z52" s="15" t="s">
        <v>431</v>
      </c>
      <c r="AA52" s="15" t="s">
        <v>431</v>
      </c>
      <c r="AB52" s="15" t="s">
        <v>431</v>
      </c>
      <c r="AC52" s="15" t="s">
        <v>428</v>
      </c>
      <c r="AD52" s="15" t="s">
        <v>428</v>
      </c>
      <c r="AE52" s="119"/>
      <c r="AF52" s="15" t="s">
        <v>429</v>
      </c>
      <c r="AG52" s="15" t="s">
        <v>429</v>
      </c>
      <c r="AH52" s="15">
        <v>51553.400999999998</v>
      </c>
      <c r="AI52" s="15" t="s">
        <v>429</v>
      </c>
      <c r="AJ52" s="15" t="s">
        <v>429</v>
      </c>
      <c r="AK52" s="15" t="s">
        <v>430</v>
      </c>
      <c r="AL52" s="31" t="s">
        <v>152</v>
      </c>
    </row>
    <row r="53" spans="1:38" ht="26.25" customHeight="1" thickBot="1" x14ac:dyDescent="0.25">
      <c r="A53" s="51" t="s">
        <v>137</v>
      </c>
      <c r="B53" s="51" t="s">
        <v>153</v>
      </c>
      <c r="C53" s="52" t="s">
        <v>154</v>
      </c>
      <c r="D53" s="53"/>
      <c r="E53" s="15" t="s">
        <v>430</v>
      </c>
      <c r="F53" s="15">
        <v>3.823576718</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3.4106256140000002</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1.9330050000000001E-2</v>
      </c>
      <c r="H57" s="118">
        <v>4.8692810000000003E-2</v>
      </c>
      <c r="I57" s="118">
        <v>1.47186E-2</v>
      </c>
      <c r="J57" s="118">
        <v>1.6843899999999998E-2</v>
      </c>
      <c r="K57" s="118">
        <v>1.8820900000000002E-2</v>
      </c>
      <c r="L57" s="118">
        <v>4.4155799999999999E-4</v>
      </c>
      <c r="M57" s="118" t="s">
        <v>429</v>
      </c>
      <c r="N57" s="118" t="s">
        <v>429</v>
      </c>
      <c r="O57" s="118" t="s">
        <v>429</v>
      </c>
      <c r="P57" s="118">
        <v>1.15E-3</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3.6670300000000002E-4</v>
      </c>
      <c r="G59" s="118">
        <v>3.5060849999999999E-3</v>
      </c>
      <c r="H59" s="118">
        <v>1.6133732000000001E-2</v>
      </c>
      <c r="I59" s="118">
        <v>3.5968738E-2</v>
      </c>
      <c r="J59" s="118">
        <v>3.7861829E-2</v>
      </c>
      <c r="K59" s="118">
        <v>3.8516518999999999E-2</v>
      </c>
      <c r="L59" s="118" t="s">
        <v>428</v>
      </c>
      <c r="M59" s="118">
        <v>7.3969090000000001E-3</v>
      </c>
      <c r="N59" s="118">
        <v>0.63365840699999998</v>
      </c>
      <c r="O59" s="118">
        <v>2.3400000000000001E-2</v>
      </c>
      <c r="P59" s="118">
        <v>8.9999999999999998E-4</v>
      </c>
      <c r="Q59" s="118">
        <v>2.6138053000000001E-2</v>
      </c>
      <c r="R59" s="118">
        <v>0.13679380499999999</v>
      </c>
      <c r="S59" s="118">
        <v>0.45679114999999998</v>
      </c>
      <c r="T59" s="118">
        <v>3.7182301000000001E-2</v>
      </c>
      <c r="U59" s="118">
        <v>6.2195575000000003E-2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0.37271300000000002</v>
      </c>
      <c r="J61" s="118">
        <v>1.1181380000000001</v>
      </c>
      <c r="K61" s="118">
        <v>1.1181380000000001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0.107770543</v>
      </c>
      <c r="J62" s="118">
        <v>0.71847028599999996</v>
      </c>
      <c r="K62" s="118">
        <v>2.484076</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0.64724430099999997</v>
      </c>
      <c r="F63" s="118">
        <v>0.115067217</v>
      </c>
      <c r="G63" s="118">
        <v>0.94929111700000002</v>
      </c>
      <c r="H63" s="118">
        <v>3.3906408999999998E-2</v>
      </c>
      <c r="I63" s="118">
        <v>1.185197321</v>
      </c>
      <c r="J63" s="118">
        <v>1.3332373040000001</v>
      </c>
      <c r="K63" s="118">
        <v>1.3353853040000001</v>
      </c>
      <c r="L63" s="118" t="s">
        <v>430</v>
      </c>
      <c r="M63" s="118">
        <v>3.3191173389999999</v>
      </c>
      <c r="N63" s="118" t="s">
        <v>430</v>
      </c>
      <c r="O63" s="118">
        <v>2.2135290000000001E-3</v>
      </c>
      <c r="P63" s="118">
        <v>9.2859417999999999E-2</v>
      </c>
      <c r="Q63" s="118" t="s">
        <v>430</v>
      </c>
      <c r="R63" s="118" t="s">
        <v>430</v>
      </c>
      <c r="S63" s="118" t="s">
        <v>430</v>
      </c>
      <c r="T63" s="118" t="s">
        <v>430</v>
      </c>
      <c r="U63" s="118" t="s">
        <v>430</v>
      </c>
      <c r="V63" s="118" t="s">
        <v>430</v>
      </c>
      <c r="W63" s="118" t="s">
        <v>430</v>
      </c>
      <c r="X63" s="118">
        <v>2.1823010000000002E-3</v>
      </c>
      <c r="Y63" s="118" t="s">
        <v>430</v>
      </c>
      <c r="Z63" s="118" t="s">
        <v>430</v>
      </c>
      <c r="AA63" s="118" t="s">
        <v>430</v>
      </c>
      <c r="AB63" s="118">
        <v>0.40134326100000001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4.9178831000000001</v>
      </c>
      <c r="G70" s="118" t="s">
        <v>431</v>
      </c>
      <c r="H70" s="118">
        <v>0.63285171900000003</v>
      </c>
      <c r="I70" s="118">
        <v>0.71932156400000002</v>
      </c>
      <c r="J70" s="118">
        <v>1.1068599269999999</v>
      </c>
      <c r="K70" s="118">
        <v>1.660708361</v>
      </c>
      <c r="L70" s="118">
        <v>8.5494460000000005E-3</v>
      </c>
      <c r="M70" s="118">
        <v>3.4744099999999998E-3</v>
      </c>
      <c r="N70" s="118">
        <v>0.20641794399999999</v>
      </c>
      <c r="O70" s="118">
        <v>9.4422471999999993E-2</v>
      </c>
      <c r="P70" s="118" t="s">
        <v>430</v>
      </c>
      <c r="Q70" s="118">
        <v>2.5944899999999998E-4</v>
      </c>
      <c r="R70" s="118">
        <v>9.5121400000000005E-3</v>
      </c>
      <c r="S70" s="118">
        <v>5.997006E-3</v>
      </c>
      <c r="T70" s="118">
        <v>6.4583416000000005E-2</v>
      </c>
      <c r="U70" s="118">
        <v>4.203483E-3</v>
      </c>
      <c r="V70" s="118">
        <v>1.461502101</v>
      </c>
      <c r="W70" s="118">
        <v>1.4E-3</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1.292951226</v>
      </c>
      <c r="G72" s="118" t="s">
        <v>430</v>
      </c>
      <c r="H72" s="118">
        <v>2.8706649000000001E-2</v>
      </c>
      <c r="I72" s="118">
        <v>0.79000408899999996</v>
      </c>
      <c r="J72" s="118">
        <v>1.2267731319999999</v>
      </c>
      <c r="K72" s="118">
        <v>2.4139220369999999</v>
      </c>
      <c r="L72" s="118">
        <v>1.6378183000000001E-2</v>
      </c>
      <c r="M72" s="118">
        <v>3.5401200000000001E-4</v>
      </c>
      <c r="N72" s="118">
        <v>2.3204992830000002</v>
      </c>
      <c r="O72" s="118">
        <v>9.0636420999999995E-2</v>
      </c>
      <c r="P72" s="118">
        <v>9.9225255999999998E-2</v>
      </c>
      <c r="Q72" s="118">
        <v>0.24808640500000001</v>
      </c>
      <c r="R72" s="118">
        <v>0.29516559599999997</v>
      </c>
      <c r="S72" s="118">
        <v>0.31651981200000001</v>
      </c>
      <c r="T72" s="118">
        <v>0.438231857</v>
      </c>
      <c r="U72" s="118" t="s">
        <v>430</v>
      </c>
      <c r="V72" s="118">
        <v>5.3388786430000001</v>
      </c>
      <c r="W72" s="118">
        <v>0.25835000000000002</v>
      </c>
      <c r="X72" s="118">
        <v>3.7953347999999998E-2</v>
      </c>
      <c r="Y72" s="118">
        <v>1.6890333E-2</v>
      </c>
      <c r="Z72" s="118">
        <v>6.2088309999999997E-3</v>
      </c>
      <c r="AA72" s="118">
        <v>6.166014E-3</v>
      </c>
      <c r="AB72" s="118">
        <v>6.7218526000000001E-2</v>
      </c>
      <c r="AC72" s="118">
        <v>0.23936412000000001</v>
      </c>
      <c r="AD72" s="118">
        <v>3.6842999999999999E-5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0.35312344899999998</v>
      </c>
      <c r="G74" s="118" t="s">
        <v>429</v>
      </c>
      <c r="H74" s="118">
        <v>8.9617400000000002E-4</v>
      </c>
      <c r="I74" s="118">
        <v>3.1171000000000001E-2</v>
      </c>
      <c r="J74" s="118">
        <v>3.9551000000000003E-2</v>
      </c>
      <c r="K74" s="118">
        <v>6.6235959999999997E-2</v>
      </c>
      <c r="L74" s="118">
        <v>7.16933E-4</v>
      </c>
      <c r="M74" s="118" t="s">
        <v>429</v>
      </c>
      <c r="N74" s="118">
        <v>4.6937240999999998E-2</v>
      </c>
      <c r="O74" s="118">
        <v>2.183127E-3</v>
      </c>
      <c r="P74" s="118" t="s">
        <v>429</v>
      </c>
      <c r="Q74" s="118">
        <v>2.183127E-3</v>
      </c>
      <c r="R74" s="118">
        <v>1.4515637E-2</v>
      </c>
      <c r="S74" s="118">
        <v>2.2922838000000001E-2</v>
      </c>
      <c r="T74" s="118">
        <v>0.135831275</v>
      </c>
      <c r="U74" s="118" t="s">
        <v>429</v>
      </c>
      <c r="V74" s="118">
        <v>0.90272320900000003</v>
      </c>
      <c r="W74" s="118" t="s">
        <v>429</v>
      </c>
      <c r="X74" s="118">
        <v>2.7658449999999998E-3</v>
      </c>
      <c r="Y74" s="118">
        <v>3.3986419999999999E-3</v>
      </c>
      <c r="Z74" s="118">
        <v>8.8053299999999997E-4</v>
      </c>
      <c r="AA74" s="118">
        <v>1.221015E-3</v>
      </c>
      <c r="AB74" s="118">
        <v>1.3136035000000001E-2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3.9292700000000003E-3</v>
      </c>
      <c r="G76" s="15" t="s">
        <v>430</v>
      </c>
      <c r="H76" s="15" t="s">
        <v>430</v>
      </c>
      <c r="I76" s="15">
        <v>2.5199999999999999E-5</v>
      </c>
      <c r="J76" s="15">
        <v>3.6000000000000001E-5</v>
      </c>
      <c r="K76" s="15">
        <v>7.9354999999999996E-4</v>
      </c>
      <c r="L76" s="15" t="s">
        <v>430</v>
      </c>
      <c r="M76" s="15" t="s">
        <v>430</v>
      </c>
      <c r="N76" s="15">
        <v>2.6700000000000001E-3</v>
      </c>
      <c r="O76" s="15">
        <v>1.2E-4</v>
      </c>
      <c r="P76" s="15">
        <v>2.375E-2</v>
      </c>
      <c r="Q76" s="15" t="s">
        <v>430</v>
      </c>
      <c r="R76" s="15" t="s">
        <v>430</v>
      </c>
      <c r="S76" s="15">
        <v>1.2E-4</v>
      </c>
      <c r="T76" s="15" t="s">
        <v>430</v>
      </c>
      <c r="U76" s="15" t="s">
        <v>430</v>
      </c>
      <c r="V76" s="15">
        <v>6.2399999999999999E-4</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1.3159999999999999E-5</v>
      </c>
      <c r="G77" s="15" t="s">
        <v>430</v>
      </c>
      <c r="H77" s="15">
        <v>1.65E-3</v>
      </c>
      <c r="I77" s="15">
        <v>1.46518E-3</v>
      </c>
      <c r="J77" s="15">
        <v>2.0464599999999999E-3</v>
      </c>
      <c r="K77" s="15">
        <v>1.3551603000000001E-2</v>
      </c>
      <c r="L77" s="15" t="s">
        <v>430</v>
      </c>
      <c r="M77" s="15" t="s">
        <v>430</v>
      </c>
      <c r="N77" s="15">
        <v>0.42277999999999999</v>
      </c>
      <c r="O77" s="15">
        <v>1.9950300000000001</v>
      </c>
      <c r="P77" s="15" t="s">
        <v>430</v>
      </c>
      <c r="Q77" s="15">
        <v>6.4215670000000004E-3</v>
      </c>
      <c r="R77" s="15" t="s">
        <v>430</v>
      </c>
      <c r="S77" s="15">
        <v>5.9130000000000002E-2</v>
      </c>
      <c r="T77" s="15">
        <v>1.2903999999999999E-3</v>
      </c>
      <c r="U77" s="15">
        <v>5.1449999999999997E-5</v>
      </c>
      <c r="V77" s="15">
        <v>292.46669000000003</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7.8169999999999993E-3</v>
      </c>
      <c r="G78" s="15" t="s">
        <v>431</v>
      </c>
      <c r="H78" s="118" t="s">
        <v>430</v>
      </c>
      <c r="I78" s="118" t="s">
        <v>428</v>
      </c>
      <c r="J78" s="118" t="s">
        <v>428</v>
      </c>
      <c r="K78" s="118">
        <v>9.2500000000000004E-4</v>
      </c>
      <c r="L78" s="118" t="s">
        <v>428</v>
      </c>
      <c r="M78" s="15" t="s">
        <v>431</v>
      </c>
      <c r="N78" s="118" t="s">
        <v>428</v>
      </c>
      <c r="O78" s="118" t="s">
        <v>428</v>
      </c>
      <c r="P78" s="15" t="s">
        <v>431</v>
      </c>
      <c r="Q78" s="15" t="s">
        <v>431</v>
      </c>
      <c r="R78" s="118" t="s">
        <v>428</v>
      </c>
      <c r="S78" s="118">
        <v>5.0999999999999997E-2</v>
      </c>
      <c r="T78" s="118" t="s">
        <v>430</v>
      </c>
      <c r="U78" s="118" t="s">
        <v>430</v>
      </c>
      <c r="V78" s="118">
        <v>0.39473999999999998</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37.956830357000001</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0.128</v>
      </c>
      <c r="G83" s="118" t="s">
        <v>428</v>
      </c>
      <c r="H83" s="118" t="s">
        <v>430</v>
      </c>
      <c r="I83" s="118">
        <v>3.2000000000000002E-3</v>
      </c>
      <c r="J83" s="118">
        <v>2.4E-2</v>
      </c>
      <c r="K83" s="118">
        <v>0.13600000000000001</v>
      </c>
      <c r="L83" s="118">
        <v>1.8239999999999999E-4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14.817961638</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9.2055788999999999E-2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3.418051991</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14.755320312</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6.0488988609999996</v>
      </c>
      <c r="X90" s="118">
        <v>1.7594252000000001E-2</v>
      </c>
      <c r="Y90" s="118" t="s">
        <v>430</v>
      </c>
      <c r="Z90" s="118">
        <v>5.8838529999999997E-3</v>
      </c>
      <c r="AA90" s="118">
        <v>6.2963100000000003E-3</v>
      </c>
      <c r="AB90" s="118">
        <v>2.9774414999999999E-2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4.0124373999999997E-2</v>
      </c>
      <c r="F91" s="118">
        <v>0.58195592699999998</v>
      </c>
      <c r="G91" s="118">
        <v>4.4696E-2</v>
      </c>
      <c r="H91" s="118">
        <v>8.3637194999999998E-2</v>
      </c>
      <c r="I91" s="118">
        <v>1.312916043</v>
      </c>
      <c r="J91" s="118">
        <v>2.0230200429999998</v>
      </c>
      <c r="K91" s="118">
        <v>2.1696880429999998</v>
      </c>
      <c r="L91" s="118">
        <v>0.104566822</v>
      </c>
      <c r="M91" s="118">
        <v>1.2162801089999999</v>
      </c>
      <c r="N91" s="118">
        <v>0.10534307399999999</v>
      </c>
      <c r="O91" s="118">
        <v>0.108829121</v>
      </c>
      <c r="P91" s="118">
        <v>2.015354E-3</v>
      </c>
      <c r="Q91" s="118">
        <v>3.2044130000000001E-3</v>
      </c>
      <c r="R91" s="118">
        <v>7.1343539999999999E-3</v>
      </c>
      <c r="S91" s="118">
        <v>8.3672291209999994</v>
      </c>
      <c r="T91" s="118">
        <v>5.4414561E-2</v>
      </c>
      <c r="U91" s="118" t="s">
        <v>431</v>
      </c>
      <c r="V91" s="118">
        <v>0.47581687900000003</v>
      </c>
      <c r="W91" s="118">
        <v>2.015354E-3</v>
      </c>
      <c r="X91" s="118">
        <v>2.2444268E-2</v>
      </c>
      <c r="Y91" s="118">
        <v>1.529014E-3</v>
      </c>
      <c r="Z91" s="118">
        <v>1.1289189999999999E-3</v>
      </c>
      <c r="AA91" s="118">
        <v>1.5030519999999999E-3</v>
      </c>
      <c r="AB91" s="118">
        <v>2.6605251999999999E-2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9.5012074000000002E-2</v>
      </c>
      <c r="G92" s="118" t="s">
        <v>430</v>
      </c>
      <c r="H92" s="118">
        <v>2.5100000000000001E-3</v>
      </c>
      <c r="I92" s="118">
        <v>0.13247838300000001</v>
      </c>
      <c r="J92" s="118">
        <v>0.37850966400000002</v>
      </c>
      <c r="K92" s="118">
        <v>0.37851386399999998</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5.7835660300000002</v>
      </c>
      <c r="G93" s="118" t="s">
        <v>430</v>
      </c>
      <c r="H93" s="118">
        <v>0.36911699999999997</v>
      </c>
      <c r="I93" s="118">
        <v>0.30812744600000003</v>
      </c>
      <c r="J93" s="118">
        <v>1.4246203040000001</v>
      </c>
      <c r="K93" s="118">
        <v>1.668562061</v>
      </c>
      <c r="L93" s="118" t="s">
        <v>430</v>
      </c>
      <c r="M93" s="118" t="s">
        <v>430</v>
      </c>
      <c r="N93" s="118" t="s">
        <v>430</v>
      </c>
      <c r="O93" s="118" t="s">
        <v>430</v>
      </c>
      <c r="P93" s="118" t="s">
        <v>430</v>
      </c>
      <c r="Q93" s="118" t="s">
        <v>430</v>
      </c>
      <c r="R93" s="118" t="s">
        <v>430</v>
      </c>
      <c r="S93" s="118" t="s">
        <v>430</v>
      </c>
      <c r="T93" s="118">
        <v>7.7999999999999999E-4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3.5348300000000001E-3</v>
      </c>
      <c r="F94" s="118">
        <v>10.500976564</v>
      </c>
      <c r="G94" s="118" t="s">
        <v>430</v>
      </c>
      <c r="H94" s="118">
        <v>3.222042E-3</v>
      </c>
      <c r="I94" s="118">
        <v>0.231204149</v>
      </c>
      <c r="J94" s="118">
        <v>0.64207399799999998</v>
      </c>
      <c r="K94" s="118">
        <v>0.65943179799999996</v>
      </c>
      <c r="L94" s="118" t="s">
        <v>430</v>
      </c>
      <c r="M94" s="118">
        <v>8.3929399999999998E-3</v>
      </c>
      <c r="N94" s="118">
        <v>1.8124210000000002E-2</v>
      </c>
      <c r="O94" s="118">
        <v>1E-8</v>
      </c>
      <c r="P94" s="118">
        <v>1.183E-3</v>
      </c>
      <c r="Q94" s="118" t="s">
        <v>430</v>
      </c>
      <c r="R94" s="118">
        <v>0.34644075000000002</v>
      </c>
      <c r="S94" s="118">
        <v>0.16708708999999999</v>
      </c>
      <c r="T94" s="118">
        <v>0.15484330600000001</v>
      </c>
      <c r="U94" s="118" t="s">
        <v>430</v>
      </c>
      <c r="V94" s="118">
        <v>0.13078181</v>
      </c>
      <c r="W94" s="118" t="s">
        <v>430</v>
      </c>
      <c r="X94" s="118" t="s">
        <v>430</v>
      </c>
      <c r="Y94" s="118" t="s">
        <v>430</v>
      </c>
      <c r="Z94" s="118" t="s">
        <v>430</v>
      </c>
      <c r="AA94" s="118" t="s">
        <v>430</v>
      </c>
      <c r="AB94" s="118" t="s">
        <v>430</v>
      </c>
      <c r="AC94" s="118" t="s">
        <v>430</v>
      </c>
      <c r="AD94" s="118" t="s">
        <v>430</v>
      </c>
      <c r="AE94" s="117"/>
      <c r="AF94" s="15">
        <v>1.2139200000000001</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5.9605459999999999E-2</v>
      </c>
      <c r="J95" s="118">
        <v>0.17030131400000001</v>
      </c>
      <c r="K95" s="118">
        <v>0.17030131400000001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1.3923397200000001</v>
      </c>
      <c r="F99" s="118">
        <v>43.704416522999999</v>
      </c>
      <c r="G99" s="118" t="s">
        <v>430</v>
      </c>
      <c r="H99" s="118">
        <v>22.835028542</v>
      </c>
      <c r="I99" s="118">
        <v>5.5193814000000001E-2</v>
      </c>
      <c r="J99" s="118">
        <v>0.200212792</v>
      </c>
      <c r="K99" s="118">
        <v>0.200212792</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1591.251</v>
      </c>
      <c r="AL99" s="31" t="s">
        <v>277</v>
      </c>
    </row>
    <row r="100" spans="1:38" ht="26.25" customHeight="1" thickBot="1" x14ac:dyDescent="0.25">
      <c r="A100" s="51" t="s">
        <v>274</v>
      </c>
      <c r="B100" s="51" t="s">
        <v>278</v>
      </c>
      <c r="C100" s="52" t="s">
        <v>279</v>
      </c>
      <c r="D100" s="65"/>
      <c r="E100" s="118">
        <v>1.171755895</v>
      </c>
      <c r="F100" s="118">
        <v>11.257265234</v>
      </c>
      <c r="G100" s="118" t="s">
        <v>430</v>
      </c>
      <c r="H100" s="118">
        <v>10.664336337</v>
      </c>
      <c r="I100" s="118">
        <v>3.1964818999999998E-2</v>
      </c>
      <c r="J100" s="118">
        <v>0.116103134</v>
      </c>
      <c r="K100" s="118">
        <v>0.116103134</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2252.3420000000001</v>
      </c>
      <c r="AL100" s="31" t="s">
        <v>277</v>
      </c>
    </row>
    <row r="101" spans="1:38" ht="26.25" customHeight="1" thickBot="1" x14ac:dyDescent="0.25">
      <c r="A101" s="51" t="s">
        <v>274</v>
      </c>
      <c r="B101" s="51" t="s">
        <v>280</v>
      </c>
      <c r="C101" s="52" t="s">
        <v>281</v>
      </c>
      <c r="D101" s="65"/>
      <c r="E101" s="118">
        <v>1.2956354999999999E-2</v>
      </c>
      <c r="F101" s="118">
        <v>2.1118034000000001E-2</v>
      </c>
      <c r="G101" s="118" t="s">
        <v>430</v>
      </c>
      <c r="H101" s="118">
        <v>0.14776612</v>
      </c>
      <c r="I101" s="118">
        <v>5.1889299999999998E-4</v>
      </c>
      <c r="J101" s="118">
        <v>1.7296429999999999E-3</v>
      </c>
      <c r="K101" s="118">
        <v>1.7296429999999999E-3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563.32100000000003</v>
      </c>
      <c r="AL101" s="31" t="s">
        <v>277</v>
      </c>
    </row>
    <row r="102" spans="1:38" ht="26.25" customHeight="1" thickBot="1" x14ac:dyDescent="0.25">
      <c r="A102" s="51" t="s">
        <v>274</v>
      </c>
      <c r="B102" s="51" t="s">
        <v>282</v>
      </c>
      <c r="C102" s="52" t="s">
        <v>283</v>
      </c>
      <c r="D102" s="65"/>
      <c r="E102" s="118">
        <v>0.81739921199999999</v>
      </c>
      <c r="F102" s="118">
        <v>3.4512583490000002</v>
      </c>
      <c r="G102" s="118" t="s">
        <v>430</v>
      </c>
      <c r="H102" s="118">
        <v>15.361828214999999</v>
      </c>
      <c r="I102" s="118">
        <v>4.2333927E-2</v>
      </c>
      <c r="J102" s="118">
        <v>0.89610880599999998</v>
      </c>
      <c r="K102" s="118">
        <v>0.89610880599999998</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6737.6959999999999</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0.25025694300000001</v>
      </c>
      <c r="F104" s="118">
        <v>0.52878687000000002</v>
      </c>
      <c r="G104" s="118" t="s">
        <v>430</v>
      </c>
      <c r="H104" s="118">
        <v>2.2018937859999999</v>
      </c>
      <c r="I104" s="118">
        <v>2.9980656000000001E-2</v>
      </c>
      <c r="J104" s="118">
        <v>9.993552E-2</v>
      </c>
      <c r="K104" s="118">
        <v>9.993552E-2</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386.62599999999998</v>
      </c>
      <c r="AL104" s="31" t="s">
        <v>277</v>
      </c>
    </row>
    <row r="105" spans="1:38" ht="26.25" customHeight="1" thickBot="1" x14ac:dyDescent="0.25">
      <c r="A105" s="51" t="s">
        <v>274</v>
      </c>
      <c r="B105" s="51" t="s">
        <v>288</v>
      </c>
      <c r="C105" s="52" t="s">
        <v>289</v>
      </c>
      <c r="D105" s="65"/>
      <c r="E105" s="118">
        <v>0.21801858800000001</v>
      </c>
      <c r="F105" s="118">
        <v>0.242620314</v>
      </c>
      <c r="G105" s="118" t="s">
        <v>430</v>
      </c>
      <c r="H105" s="118">
        <v>2.1814854499999998</v>
      </c>
      <c r="I105" s="118">
        <v>5.7251879999999998E-2</v>
      </c>
      <c r="J105" s="118">
        <v>8.9967240000000004E-2</v>
      </c>
      <c r="K105" s="118">
        <v>8.9967240000000004E-2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86.741</v>
      </c>
      <c r="AL105" s="31" t="s">
        <v>277</v>
      </c>
    </row>
    <row r="106" spans="1:38" ht="26.25" customHeight="1" thickBot="1" x14ac:dyDescent="0.25">
      <c r="A106" s="51" t="s">
        <v>274</v>
      </c>
      <c r="B106" s="51" t="s">
        <v>290</v>
      </c>
      <c r="C106" s="52" t="s">
        <v>291</v>
      </c>
      <c r="D106" s="65"/>
      <c r="E106" s="118">
        <v>2.8830400000000002E-4</v>
      </c>
      <c r="F106" s="118">
        <v>2.7722700000000001E-4</v>
      </c>
      <c r="G106" s="118" t="s">
        <v>430</v>
      </c>
      <c r="H106" s="118">
        <v>4.0543430000000002E-3</v>
      </c>
      <c r="I106" s="118">
        <v>1.0900000000000001E-4</v>
      </c>
      <c r="J106" s="118">
        <v>1.7440000000000001E-4</v>
      </c>
      <c r="K106" s="118">
        <v>1.7440000000000001E-4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0.84899999999999998</v>
      </c>
      <c r="AL106" s="31" t="s">
        <v>277</v>
      </c>
    </row>
    <row r="107" spans="1:38" ht="26.25" customHeight="1" thickBot="1" x14ac:dyDescent="0.25">
      <c r="A107" s="51" t="s">
        <v>274</v>
      </c>
      <c r="B107" s="51" t="s">
        <v>292</v>
      </c>
      <c r="C107" s="52" t="s">
        <v>293</v>
      </c>
      <c r="D107" s="65"/>
      <c r="E107" s="118">
        <v>0.12332523300000001</v>
      </c>
      <c r="F107" s="118">
        <v>3.2319408100000002</v>
      </c>
      <c r="G107" s="118" t="s">
        <v>430</v>
      </c>
      <c r="H107" s="118">
        <v>9.3202303840000003</v>
      </c>
      <c r="I107" s="118">
        <v>0.14745454899999999</v>
      </c>
      <c r="J107" s="118">
        <v>2.4292731989999998</v>
      </c>
      <c r="K107" s="118">
        <v>2.4292731989999998</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54604.186999999998</v>
      </c>
      <c r="AL107" s="31" t="s">
        <v>277</v>
      </c>
    </row>
    <row r="108" spans="1:38" ht="26.25" customHeight="1" thickBot="1" x14ac:dyDescent="0.25">
      <c r="A108" s="51" t="s">
        <v>274</v>
      </c>
      <c r="B108" s="51" t="s">
        <v>294</v>
      </c>
      <c r="C108" s="52" t="s">
        <v>295</v>
      </c>
      <c r="D108" s="65"/>
      <c r="E108" s="118">
        <v>5.8179847999999999E-2</v>
      </c>
      <c r="F108" s="118">
        <v>3.2172040289999999</v>
      </c>
      <c r="G108" s="118" t="s">
        <v>430</v>
      </c>
      <c r="H108" s="118">
        <v>2.4083473899999999</v>
      </c>
      <c r="I108" s="118">
        <v>7.9612168999999997E-2</v>
      </c>
      <c r="J108" s="118">
        <v>1.0649995510000001</v>
      </c>
      <c r="K108" s="118">
        <v>1.0649995510000001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43187.68</v>
      </c>
      <c r="AL108" s="31" t="s">
        <v>277</v>
      </c>
    </row>
    <row r="109" spans="1:38" ht="26.25" customHeight="1" thickBot="1" x14ac:dyDescent="0.25">
      <c r="A109" s="51" t="s">
        <v>274</v>
      </c>
      <c r="B109" s="51" t="s">
        <v>296</v>
      </c>
      <c r="C109" s="52" t="s">
        <v>297</v>
      </c>
      <c r="D109" s="65"/>
      <c r="E109" s="118">
        <v>3.0713709999999998E-3</v>
      </c>
      <c r="F109" s="118">
        <v>6.9918627999999997E-2</v>
      </c>
      <c r="G109" s="118" t="s">
        <v>430</v>
      </c>
      <c r="H109" s="118">
        <v>0.45822496099999999</v>
      </c>
      <c r="I109" s="118">
        <v>2.4454955E-2</v>
      </c>
      <c r="J109" s="118">
        <v>5.2143034999999997E-2</v>
      </c>
      <c r="K109" s="118">
        <v>5.2143034999999997E-2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556.40899999999999</v>
      </c>
      <c r="AL109" s="31" t="s">
        <v>277</v>
      </c>
    </row>
    <row r="110" spans="1:38" ht="26.25" customHeight="1" thickBot="1" x14ac:dyDescent="0.25">
      <c r="A110" s="51" t="s">
        <v>274</v>
      </c>
      <c r="B110" s="51" t="s">
        <v>298</v>
      </c>
      <c r="C110" s="52" t="s">
        <v>299</v>
      </c>
      <c r="D110" s="65"/>
      <c r="E110" s="118">
        <v>2.0051130000000002E-3</v>
      </c>
      <c r="F110" s="118">
        <v>6.3091286999999996E-2</v>
      </c>
      <c r="G110" s="118" t="s">
        <v>430</v>
      </c>
      <c r="H110" s="118">
        <v>0.16038202300000001</v>
      </c>
      <c r="I110" s="118">
        <v>4.2448329999999999E-3</v>
      </c>
      <c r="J110" s="118">
        <v>8.8645176000000006E-2</v>
      </c>
      <c r="K110" s="118">
        <v>8.8645176000000006E-2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871.79</v>
      </c>
      <c r="AL110" s="31" t="s">
        <v>277</v>
      </c>
    </row>
    <row r="111" spans="1:38" ht="26.25" customHeight="1" thickBot="1" x14ac:dyDescent="0.25">
      <c r="A111" s="51" t="s">
        <v>274</v>
      </c>
      <c r="B111" s="51" t="s">
        <v>300</v>
      </c>
      <c r="C111" s="52" t="s">
        <v>301</v>
      </c>
      <c r="D111" s="65"/>
      <c r="E111" s="118">
        <v>1.8685525000000001E-2</v>
      </c>
      <c r="F111" s="118">
        <v>0.31124534700000001</v>
      </c>
      <c r="G111" s="118" t="s">
        <v>430</v>
      </c>
      <c r="H111" s="118">
        <v>0.28026031800000001</v>
      </c>
      <c r="I111" s="118">
        <v>3.9205910000000002E-3</v>
      </c>
      <c r="J111" s="118">
        <v>7.8318740000000008E-3</v>
      </c>
      <c r="K111" s="118">
        <v>7.8318740000000008E-3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953.83</v>
      </c>
      <c r="AL111" s="31" t="s">
        <v>277</v>
      </c>
    </row>
    <row r="112" spans="1:38" ht="26.25" customHeight="1" thickBot="1" x14ac:dyDescent="0.25">
      <c r="A112" s="51" t="s">
        <v>302</v>
      </c>
      <c r="B112" s="51" t="s">
        <v>303</v>
      </c>
      <c r="C112" s="52" t="s">
        <v>304</v>
      </c>
      <c r="D112" s="53"/>
      <c r="E112" s="118">
        <v>9.294360932</v>
      </c>
      <c r="F112" s="118" t="s">
        <v>430</v>
      </c>
      <c r="G112" s="118" t="s">
        <v>430</v>
      </c>
      <c r="H112" s="118">
        <v>9.8134233829999999</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235727057.82600001</v>
      </c>
      <c r="AL112" s="31" t="s">
        <v>445</v>
      </c>
    </row>
    <row r="113" spans="1:38" ht="26.25" customHeight="1" thickBot="1" x14ac:dyDescent="0.25">
      <c r="A113" s="51" t="s">
        <v>302</v>
      </c>
      <c r="B113" s="66" t="s">
        <v>305</v>
      </c>
      <c r="C113" s="67" t="s">
        <v>306</v>
      </c>
      <c r="D113" s="53"/>
      <c r="E113" s="118">
        <v>15.706152653</v>
      </c>
      <c r="F113" s="118">
        <v>10.167791511000001</v>
      </c>
      <c r="G113" s="118" t="s">
        <v>430</v>
      </c>
      <c r="H113" s="118">
        <v>37.860235400999997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327.79039019099997</v>
      </c>
      <c r="AL113" s="31" t="s">
        <v>146</v>
      </c>
    </row>
    <row r="114" spans="1:38" ht="26.25" customHeight="1" thickBot="1" x14ac:dyDescent="0.25">
      <c r="A114" s="51" t="s">
        <v>302</v>
      </c>
      <c r="B114" s="66" t="s">
        <v>307</v>
      </c>
      <c r="C114" s="67" t="s">
        <v>308</v>
      </c>
      <c r="D114" s="53"/>
      <c r="E114" s="118">
        <v>1.0975037E-2</v>
      </c>
      <c r="F114" s="118" t="s">
        <v>430</v>
      </c>
      <c r="G114" s="118" t="s">
        <v>430</v>
      </c>
      <c r="H114" s="118">
        <v>2.7270935E-2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0.27835300000000002</v>
      </c>
      <c r="AL114" s="31" t="s">
        <v>146</v>
      </c>
    </row>
    <row r="115" spans="1:38" ht="26.25" customHeight="1" thickBot="1" x14ac:dyDescent="0.25">
      <c r="A115" s="51" t="s">
        <v>302</v>
      </c>
      <c r="B115" s="66" t="s">
        <v>309</v>
      </c>
      <c r="C115" s="67" t="s">
        <v>310</v>
      </c>
      <c r="D115" s="53"/>
      <c r="E115" s="118">
        <v>0.35295297199999998</v>
      </c>
      <c r="F115" s="118" t="s">
        <v>430</v>
      </c>
      <c r="G115" s="118" t="s">
        <v>430</v>
      </c>
      <c r="H115" s="118">
        <v>0.675024026</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8.9517252660000004</v>
      </c>
      <c r="AL115" s="31" t="s">
        <v>146</v>
      </c>
    </row>
    <row r="116" spans="1:38" ht="26.25" customHeight="1" thickBot="1" x14ac:dyDescent="0.25">
      <c r="A116" s="51" t="s">
        <v>302</v>
      </c>
      <c r="B116" s="51" t="s">
        <v>311</v>
      </c>
      <c r="C116" s="57" t="s">
        <v>312</v>
      </c>
      <c r="D116" s="53"/>
      <c r="E116" s="118">
        <v>2.4357666579999999</v>
      </c>
      <c r="F116" s="118">
        <v>0.239735637</v>
      </c>
      <c r="G116" s="118" t="s">
        <v>430</v>
      </c>
      <c r="H116" s="118">
        <v>1.814551875</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61.776824900000001</v>
      </c>
      <c r="AL116" s="31" t="s">
        <v>146</v>
      </c>
    </row>
    <row r="117" spans="1:38" ht="26.25" customHeight="1" thickBot="1" x14ac:dyDescent="0.25">
      <c r="A117" s="51" t="s">
        <v>302</v>
      </c>
      <c r="B117" s="51" t="s">
        <v>313</v>
      </c>
      <c r="C117" s="57" t="s">
        <v>314</v>
      </c>
      <c r="D117" s="53"/>
      <c r="E117" s="118">
        <v>2.7076806480000002</v>
      </c>
      <c r="F117" s="118" t="s">
        <v>430</v>
      </c>
      <c r="G117" s="118" t="s">
        <v>430</v>
      </c>
      <c r="H117" s="118">
        <v>2.3667112069999998</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11.592899311</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1.455256538</v>
      </c>
      <c r="G121" s="118" t="s">
        <v>428</v>
      </c>
      <c r="H121" s="118">
        <v>1.821428571</v>
      </c>
      <c r="I121" s="118">
        <v>4.0746612000000001E-2</v>
      </c>
      <c r="J121" s="118">
        <v>0.69710815000000004</v>
      </c>
      <c r="K121" s="118">
        <v>0.69710815000000004</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1.8256958E-2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4.5600301720000003</v>
      </c>
      <c r="W122" s="118" t="s">
        <v>430</v>
      </c>
      <c r="X122" s="118" t="s">
        <v>430</v>
      </c>
      <c r="Y122" s="118" t="s">
        <v>430</v>
      </c>
      <c r="Z122" s="118" t="s">
        <v>430</v>
      </c>
      <c r="AA122" s="118" t="s">
        <v>430</v>
      </c>
      <c r="AB122" s="118" t="s">
        <v>430</v>
      </c>
      <c r="AC122" s="118">
        <v>0.68431249999999999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7.8845219999999997E-3</v>
      </c>
      <c r="F125" s="118">
        <v>0.30756739100000002</v>
      </c>
      <c r="G125" s="118">
        <v>5.4666020000000001E-3</v>
      </c>
      <c r="H125" s="118" t="s">
        <v>430</v>
      </c>
      <c r="I125" s="118">
        <v>5.9278940000000004E-3</v>
      </c>
      <c r="J125" s="118">
        <v>1.0444919E-2</v>
      </c>
      <c r="K125" s="118">
        <v>2.169946E-2</v>
      </c>
      <c r="L125" s="118" t="s">
        <v>431</v>
      </c>
      <c r="M125" s="118">
        <v>0.84119375799999996</v>
      </c>
      <c r="N125" s="118" t="s">
        <v>430</v>
      </c>
      <c r="O125" s="118" t="s">
        <v>430</v>
      </c>
      <c r="P125" s="118" t="s">
        <v>430</v>
      </c>
      <c r="Q125" s="118" t="s">
        <v>430</v>
      </c>
      <c r="R125" s="118" t="s">
        <v>430</v>
      </c>
      <c r="S125" s="118" t="s">
        <v>430</v>
      </c>
      <c r="T125" s="118" t="s">
        <v>430</v>
      </c>
      <c r="U125" s="118" t="s">
        <v>430</v>
      </c>
      <c r="V125" s="118" t="s">
        <v>430</v>
      </c>
      <c r="W125" s="118">
        <v>2.3653567E-2</v>
      </c>
      <c r="X125" s="118">
        <v>8.7398999999999994E-5</v>
      </c>
      <c r="Y125" s="118">
        <v>1.8835E-4</v>
      </c>
      <c r="Z125" s="118">
        <v>5.5869000000000003E-5</v>
      </c>
      <c r="AA125" s="118">
        <v>1.0787E-5</v>
      </c>
      <c r="AB125" s="118">
        <v>3.4240399999999998E-4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1.0201089000000001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9.7543080000000004E-2</v>
      </c>
      <c r="F127" s="118" t="s">
        <v>430</v>
      </c>
      <c r="G127" s="118">
        <v>5.7983899999999996E-3</v>
      </c>
      <c r="H127" s="118">
        <v>0.44722421099999998</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8.2573425000000006E-2</v>
      </c>
      <c r="F133" s="118">
        <v>1.3011570000000001E-3</v>
      </c>
      <c r="G133" s="118">
        <v>1.1310057E-2</v>
      </c>
      <c r="H133" s="118" t="s">
        <v>431</v>
      </c>
      <c r="I133" s="118">
        <v>1.0008899999999999E-3</v>
      </c>
      <c r="J133" s="118">
        <v>1.0008899999999999E-3</v>
      </c>
      <c r="K133" s="118">
        <v>1.0008899999999999E-3</v>
      </c>
      <c r="L133" s="118" t="s">
        <v>431</v>
      </c>
      <c r="M133" s="118">
        <v>1.4012459999999999E-2</v>
      </c>
      <c r="N133" s="118">
        <v>8.6618800000000005E-4</v>
      </c>
      <c r="O133" s="118">
        <v>1.45086E-4</v>
      </c>
      <c r="P133" s="118">
        <v>2.0017799999999999E-3</v>
      </c>
      <c r="Q133" s="118">
        <v>3.9256799999999999E-4</v>
      </c>
      <c r="R133" s="118">
        <v>3.91126E-4</v>
      </c>
      <c r="S133" s="118">
        <v>3.58532E-4</v>
      </c>
      <c r="T133" s="118">
        <v>4.9986799999999999E-4</v>
      </c>
      <c r="U133" s="118">
        <v>5.7053599999999996E-4</v>
      </c>
      <c r="V133" s="118">
        <v>4.6185159999999996E-3</v>
      </c>
      <c r="W133" s="118">
        <v>7.7879000000000002E-4</v>
      </c>
      <c r="X133" s="118">
        <v>3.8099999999999998E-7</v>
      </c>
      <c r="Y133" s="118">
        <v>2.0800000000000001E-7</v>
      </c>
      <c r="Z133" s="118">
        <v>1.86E-7</v>
      </c>
      <c r="AA133" s="118">
        <v>2.0200000000000001E-7</v>
      </c>
      <c r="AB133" s="118">
        <v>9.7600000000000006E-7</v>
      </c>
      <c r="AC133" s="118">
        <v>4.3266140000000003E-3</v>
      </c>
      <c r="AD133" s="118">
        <v>1.1826078E-2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3.4248588000000003E-2</v>
      </c>
      <c r="F135" s="118">
        <v>7.5043436000000005E-2</v>
      </c>
      <c r="G135" s="118">
        <v>1.4436970000000001E-3</v>
      </c>
      <c r="H135" s="118">
        <v>5.219184E-3</v>
      </c>
      <c r="I135" s="118">
        <v>0.14154082500000001</v>
      </c>
      <c r="J135" s="118">
        <v>0.151188504</v>
      </c>
      <c r="K135" s="118">
        <v>0.15801691600000001</v>
      </c>
      <c r="L135" s="118">
        <v>2.7653661999999999E-2</v>
      </c>
      <c r="M135" s="118">
        <v>1.368300552</v>
      </c>
      <c r="N135" s="118">
        <v>9.0282650000000006E-3</v>
      </c>
      <c r="O135" s="118">
        <v>3.8109960000000001E-3</v>
      </c>
      <c r="P135" s="118">
        <v>3.9496999999999998E-5</v>
      </c>
      <c r="Q135" s="118">
        <v>1.7600696999999998E-2</v>
      </c>
      <c r="R135" s="118">
        <v>1.6221790000000001E-3</v>
      </c>
      <c r="S135" s="118">
        <v>5.9887769999999998E-3</v>
      </c>
      <c r="T135" s="118">
        <v>1.4105899999999999E-4</v>
      </c>
      <c r="U135" s="118">
        <v>2.261505E-3</v>
      </c>
      <c r="V135" s="118">
        <v>0.41457191100000002</v>
      </c>
      <c r="W135" s="118">
        <v>0.27904761099999997</v>
      </c>
      <c r="X135" s="118">
        <v>7.8660630999999995E-2</v>
      </c>
      <c r="Y135" s="118">
        <v>0.151421256</v>
      </c>
      <c r="Z135" s="118">
        <v>0.1176136</v>
      </c>
      <c r="AA135" s="118">
        <v>5.0075950000000001E-3</v>
      </c>
      <c r="AB135" s="118">
        <v>0.352703082</v>
      </c>
      <c r="AC135" s="118">
        <v>3.52648E-4</v>
      </c>
      <c r="AD135" s="118">
        <v>4.2320000000000003E-6</v>
      </c>
      <c r="AE135" s="117"/>
      <c r="AF135" s="15" t="s">
        <v>430</v>
      </c>
      <c r="AG135" s="15" t="s">
        <v>430</v>
      </c>
      <c r="AH135" s="15" t="s">
        <v>430</v>
      </c>
      <c r="AI135" s="15" t="s">
        <v>430</v>
      </c>
      <c r="AJ135" s="15" t="s">
        <v>430</v>
      </c>
      <c r="AK135" s="15">
        <v>26.783999999999999</v>
      </c>
      <c r="AL135" s="31" t="s">
        <v>146</v>
      </c>
    </row>
    <row r="136" spans="1:38" ht="26.25" customHeight="1" thickBot="1" x14ac:dyDescent="0.25">
      <c r="A136" s="51" t="s">
        <v>330</v>
      </c>
      <c r="B136" s="51" t="s">
        <v>359</v>
      </c>
      <c r="C136" s="52" t="s">
        <v>360</v>
      </c>
      <c r="D136" s="53"/>
      <c r="E136" s="118" t="s">
        <v>431</v>
      </c>
      <c r="F136" s="118">
        <v>2.6335830000000001E-2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3.6707440000000001E-3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8.3447980000000005E-2</v>
      </c>
      <c r="F139" s="118">
        <v>1.018798716</v>
      </c>
      <c r="G139" s="118">
        <v>1.8423579999999998E-2</v>
      </c>
      <c r="H139" s="118">
        <v>0.12354635999999999</v>
      </c>
      <c r="I139" s="118">
        <v>0.413060186</v>
      </c>
      <c r="J139" s="118">
        <v>0.44712058599999999</v>
      </c>
      <c r="K139" s="118">
        <v>0.47146158599999999</v>
      </c>
      <c r="L139" s="118">
        <v>0.102181413</v>
      </c>
      <c r="M139" s="118">
        <v>6.6882239999999999</v>
      </c>
      <c r="N139" s="118">
        <v>4.5052620000000002E-2</v>
      </c>
      <c r="O139" s="118">
        <v>2.1678800000000002E-2</v>
      </c>
      <c r="P139" s="118">
        <v>3.3251130000000002E-3</v>
      </c>
      <c r="Q139" s="118">
        <v>3.3738099999999999E-4</v>
      </c>
      <c r="R139" s="118">
        <v>3.8559360000000001E-2</v>
      </c>
      <c r="S139" s="118">
        <v>1.0016854E-2</v>
      </c>
      <c r="T139" s="118">
        <v>3.3441120000000002E-3</v>
      </c>
      <c r="U139" s="118">
        <v>8.3447999999999997E-4</v>
      </c>
      <c r="V139" s="118">
        <v>0.85910640000000005</v>
      </c>
      <c r="W139" s="118">
        <v>15.600125097999999</v>
      </c>
      <c r="X139" s="118">
        <v>0.2028142</v>
      </c>
      <c r="Y139" s="118">
        <v>0.185784</v>
      </c>
      <c r="Z139" s="118">
        <v>7.0133459999999995E-2</v>
      </c>
      <c r="AA139" s="118">
        <v>0.11859212</v>
      </c>
      <c r="AB139" s="118">
        <v>0.57732377999999995</v>
      </c>
      <c r="AC139" s="118">
        <v>8.3447980000000005E-3</v>
      </c>
      <c r="AD139" s="118">
        <v>1.00169E-4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3.2597073380000001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250.63121095500003</v>
      </c>
      <c r="F141" s="9">
        <f t="shared" si="0"/>
        <v>248.7582025099999</v>
      </c>
      <c r="G141" s="9">
        <f t="shared" si="0"/>
        <v>25.144421760999993</v>
      </c>
      <c r="H141" s="9">
        <f t="shared" si="0"/>
        <v>132.37387523800001</v>
      </c>
      <c r="I141" s="9">
        <f t="shared" si="0"/>
        <v>16.869463244000002</v>
      </c>
      <c r="J141" s="9">
        <f t="shared" si="0"/>
        <v>30.356393482000001</v>
      </c>
      <c r="K141" s="9">
        <f t="shared" si="0"/>
        <v>35.157787679999991</v>
      </c>
      <c r="L141" s="9">
        <f t="shared" si="0"/>
        <v>3.1009942299999995</v>
      </c>
      <c r="M141" s="9">
        <f t="shared" si="0"/>
        <v>513.05151496300016</v>
      </c>
      <c r="N141" s="9">
        <f t="shared" si="0"/>
        <v>6.1287713370000017</v>
      </c>
      <c r="O141" s="9">
        <f t="shared" si="0"/>
        <v>2.6261995009999999</v>
      </c>
      <c r="P141" s="9">
        <f t="shared" si="0"/>
        <v>0.62020251100000012</v>
      </c>
      <c r="Q141" s="9">
        <f t="shared" si="0"/>
        <v>0.50195363999999998</v>
      </c>
      <c r="R141" s="9">
        <f t="shared" si="0"/>
        <v>3.5127743439999994</v>
      </c>
      <c r="S141" s="9">
        <f t="shared" si="0"/>
        <v>114.94737392799998</v>
      </c>
      <c r="T141" s="9">
        <f t="shared" si="0"/>
        <v>1.8728965470000003</v>
      </c>
      <c r="U141" s="9">
        <f t="shared" si="0"/>
        <v>0.20683864299999999</v>
      </c>
      <c r="V141" s="9">
        <f t="shared" si="0"/>
        <v>355.31810853699994</v>
      </c>
      <c r="W141" s="9">
        <f t="shared" si="0"/>
        <v>31.360881061999997</v>
      </c>
      <c r="X141" s="9">
        <f t="shared" si="0"/>
        <v>1.7242710190000001</v>
      </c>
      <c r="Y141" s="9">
        <f t="shared" si="0"/>
        <v>1.6451053929999997</v>
      </c>
      <c r="Z141" s="9">
        <f t="shared" si="0"/>
        <v>0.90634745800000005</v>
      </c>
      <c r="AA141" s="9">
        <f t="shared" si="0"/>
        <v>0.82444206500000017</v>
      </c>
      <c r="AB141" s="9">
        <f t="shared" si="0"/>
        <v>5.4993268900000007</v>
      </c>
      <c r="AC141" s="9">
        <f t="shared" si="0"/>
        <v>4.237926979</v>
      </c>
      <c r="AD141" s="9">
        <f t="shared" si="0"/>
        <v>0.266738064</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28.785990986000002</v>
      </c>
      <c r="F143" s="5">
        <v>10.653508433000001</v>
      </c>
      <c r="G143" s="5">
        <v>0.105330703</v>
      </c>
      <c r="H143" s="5">
        <v>3.1660591299999998</v>
      </c>
      <c r="I143" s="5">
        <v>0.453111718</v>
      </c>
      <c r="J143" s="5">
        <v>0.453111718</v>
      </c>
      <c r="K143" s="5">
        <v>0.453111718</v>
      </c>
      <c r="L143" s="5">
        <v>0.22715940500000001</v>
      </c>
      <c r="M143" s="5">
        <v>187.319093928</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240513.50207386701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16.820683152000001</v>
      </c>
      <c r="F144" s="5">
        <v>1.1083025129999999</v>
      </c>
      <c r="G144" s="5">
        <v>2.2334448999999999E-2</v>
      </c>
      <c r="H144" s="5">
        <v>6.8565715999999999E-2</v>
      </c>
      <c r="I144" s="5">
        <v>0.397714436</v>
      </c>
      <c r="J144" s="5">
        <v>0.397714436</v>
      </c>
      <c r="K144" s="5">
        <v>0.397714436</v>
      </c>
      <c r="L144" s="5">
        <v>0.319877621</v>
      </c>
      <c r="M144" s="5">
        <v>2.8977045889999999</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51648.264039000002</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30.794272238000001</v>
      </c>
      <c r="F145" s="5">
        <v>4.2866367060000004</v>
      </c>
      <c r="G145" s="5">
        <v>4.5939028999999999E-2</v>
      </c>
      <c r="H145" s="5">
        <v>0.42182626000000001</v>
      </c>
      <c r="I145" s="5">
        <v>0.34331357000000001</v>
      </c>
      <c r="J145" s="5">
        <v>0.34331357000000001</v>
      </c>
      <c r="K145" s="5">
        <v>0.34331357000000001</v>
      </c>
      <c r="L145" s="5">
        <v>0.18604789699999999</v>
      </c>
      <c r="M145" s="5">
        <v>8.5641251860000001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97873.404407105001</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0.97413675399999999</v>
      </c>
      <c r="F146" s="5">
        <v>4.4699510150000004</v>
      </c>
      <c r="G146" s="5">
        <v>4.9592990000000003E-3</v>
      </c>
      <c r="H146" s="5">
        <v>6.2191979999999996E-3</v>
      </c>
      <c r="I146" s="5">
        <v>7.5779225000000006E-2</v>
      </c>
      <c r="J146" s="5">
        <v>7.5779225000000006E-2</v>
      </c>
      <c r="K146" s="5">
        <v>7.5779225000000006E-2</v>
      </c>
      <c r="L146" s="5">
        <v>1.1724665E-2</v>
      </c>
      <c r="M146" s="5">
        <v>32.651920177000001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3760.234543</v>
      </c>
      <c r="AL146" s="34" t="s">
        <v>60</v>
      </c>
    </row>
    <row r="147" spans="1:38" ht="26.25" customHeight="1" thickBot="1" x14ac:dyDescent="0.25">
      <c r="A147" s="76"/>
      <c r="B147" s="34" t="s">
        <v>383</v>
      </c>
      <c r="C147" s="77" t="s">
        <v>384</v>
      </c>
      <c r="D147" s="78" t="s">
        <v>376</v>
      </c>
      <c r="E147" s="5" t="s">
        <v>430</v>
      </c>
      <c r="F147" s="5">
        <v>1.6334310910000001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81085.670043999999</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0.27533652199999997</v>
      </c>
      <c r="J148" s="5">
        <v>1.523548004</v>
      </c>
      <c r="K148" s="5">
        <v>1.523548004</v>
      </c>
      <c r="L148" s="5" t="s">
        <v>430</v>
      </c>
      <c r="M148" s="5" t="s">
        <v>430</v>
      </c>
      <c r="N148" s="5">
        <v>0.32859350700000001</v>
      </c>
      <c r="O148" s="5">
        <v>6.8107089999999999E-3</v>
      </c>
      <c r="P148" s="5" t="s">
        <v>428</v>
      </c>
      <c r="Q148" s="5">
        <v>9.3608600000000004E-4</v>
      </c>
      <c r="R148" s="5">
        <v>2.1829715699999999</v>
      </c>
      <c r="S148" s="5">
        <v>22.370373775000001</v>
      </c>
      <c r="T148" s="5">
        <v>0.587269649</v>
      </c>
      <c r="U148" s="5">
        <v>9.3608560000000007E-3</v>
      </c>
      <c r="V148" s="5">
        <v>19.484966933999999</v>
      </c>
      <c r="W148" s="5" t="s">
        <v>428</v>
      </c>
      <c r="X148" s="5">
        <v>1.1114219999999999E-3</v>
      </c>
      <c r="Y148" s="5">
        <v>1.1085859999999999E-3</v>
      </c>
      <c r="Z148" s="5">
        <v>2.6072699999999999E-4</v>
      </c>
      <c r="AA148" s="5">
        <v>5.9699500000000001E-4</v>
      </c>
      <c r="AB148" s="5">
        <v>3.0777299999999999E-3</v>
      </c>
      <c r="AC148" s="5" t="s">
        <v>428</v>
      </c>
      <c r="AD148" s="5" t="s">
        <v>430</v>
      </c>
      <c r="AE148" s="44"/>
      <c r="AF148" s="5" t="s">
        <v>429</v>
      </c>
      <c r="AG148" s="5" t="s">
        <v>430</v>
      </c>
      <c r="AH148" s="5" t="s">
        <v>429</v>
      </c>
      <c r="AI148" s="5" t="s">
        <v>429</v>
      </c>
      <c r="AJ148" s="5" t="s">
        <v>429</v>
      </c>
      <c r="AK148" s="5">
        <v>139404.25550271399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0.185573934</v>
      </c>
      <c r="J149" s="5">
        <v>1.237159557</v>
      </c>
      <c r="K149" s="5">
        <v>1.237159557</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139404.25550271399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250.63121095500003</v>
      </c>
      <c r="F152" s="7">
        <f t="shared" si="1"/>
        <v>248.7582025099999</v>
      </c>
      <c r="G152" s="7">
        <f t="shared" si="1"/>
        <v>25.144421760999993</v>
      </c>
      <c r="H152" s="7">
        <f t="shared" si="1"/>
        <v>132.37387523800001</v>
      </c>
      <c r="I152" s="7">
        <f t="shared" si="1"/>
        <v>16.869463244000002</v>
      </c>
      <c r="J152" s="7">
        <f t="shared" si="1"/>
        <v>30.356393482000001</v>
      </c>
      <c r="K152" s="7">
        <f t="shared" si="1"/>
        <v>35.157787679999991</v>
      </c>
      <c r="L152" s="7">
        <f t="shared" si="1"/>
        <v>3.1009942299999995</v>
      </c>
      <c r="M152" s="7">
        <f t="shared" si="1"/>
        <v>513.05151496300016</v>
      </c>
      <c r="N152" s="7">
        <f t="shared" si="1"/>
        <v>6.1287713370000017</v>
      </c>
      <c r="O152" s="7">
        <f t="shared" si="1"/>
        <v>2.6261995009999999</v>
      </c>
      <c r="P152" s="7">
        <f t="shared" si="1"/>
        <v>0.62020251100000012</v>
      </c>
      <c r="Q152" s="7">
        <f t="shared" si="1"/>
        <v>0.50195363999999998</v>
      </c>
      <c r="R152" s="7">
        <f t="shared" si="1"/>
        <v>3.5127743439999994</v>
      </c>
      <c r="S152" s="7">
        <f t="shared" si="1"/>
        <v>114.94737392799998</v>
      </c>
      <c r="T152" s="7">
        <f t="shared" si="1"/>
        <v>1.8728965470000003</v>
      </c>
      <c r="U152" s="7">
        <f t="shared" si="1"/>
        <v>0.20683864299999999</v>
      </c>
      <c r="V152" s="7">
        <f t="shared" si="1"/>
        <v>355.31810853699994</v>
      </c>
      <c r="W152" s="7">
        <f t="shared" si="1"/>
        <v>31.360881061999997</v>
      </c>
      <c r="X152" s="7">
        <f t="shared" si="1"/>
        <v>1.7242710190000001</v>
      </c>
      <c r="Y152" s="7">
        <f t="shared" si="1"/>
        <v>1.6451053929999997</v>
      </c>
      <c r="Z152" s="7">
        <f t="shared" si="1"/>
        <v>0.90634745800000005</v>
      </c>
      <c r="AA152" s="7">
        <f t="shared" si="1"/>
        <v>0.82444206500000017</v>
      </c>
      <c r="AB152" s="7">
        <f t="shared" si="1"/>
        <v>5.4993268900000007</v>
      </c>
      <c r="AC152" s="7">
        <f t="shared" si="1"/>
        <v>4.237926979</v>
      </c>
      <c r="AD152" s="7">
        <f t="shared" si="1"/>
        <v>0.266738064</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250.63121095500003</v>
      </c>
      <c r="F154" s="7">
        <f>SUM(F$141, F$153, -1 * IF(OR($B$6=2005,$B$6&gt;=2020),SUM(F$99:F$122),0), IF(AND(ISNUMBER(SEARCH($B$4,"AT|BE|CH|GB|IE|LT|LU")),SUM(F$143:F$149)&gt;0),SUM(F$143:F$149)-SUM(F$27:F$33),0))</f>
        <v>248.7582025099999</v>
      </c>
      <c r="G154" s="7">
        <f t="shared" ref="G154:AD154" si="2">SUM(G$141, G$153, IF(AND(ISNUMBER(SEARCH($B$4,"AT|BE|CH|GB|IE|LT|LU")),SUM(G$143:G$149)&gt;0),SUM(G$143:G$149)-SUM(G$27:G$33),0))</f>
        <v>25.144421760999993</v>
      </c>
      <c r="H154" s="7">
        <f t="shared" si="2"/>
        <v>132.37387523800001</v>
      </c>
      <c r="I154" s="7">
        <f t="shared" si="2"/>
        <v>16.869463244000002</v>
      </c>
      <c r="J154" s="7">
        <f t="shared" si="2"/>
        <v>30.356393482000001</v>
      </c>
      <c r="K154" s="7">
        <f t="shared" si="2"/>
        <v>35.157787679999991</v>
      </c>
      <c r="L154" s="7">
        <f t="shared" si="2"/>
        <v>3.1009942299999995</v>
      </c>
      <c r="M154" s="7">
        <f t="shared" si="2"/>
        <v>513.05151496300016</v>
      </c>
      <c r="N154" s="7">
        <f t="shared" si="2"/>
        <v>6.1287713370000017</v>
      </c>
      <c r="O154" s="7">
        <f t="shared" si="2"/>
        <v>2.6261995009999999</v>
      </c>
      <c r="P154" s="7">
        <f t="shared" si="2"/>
        <v>0.62020251100000012</v>
      </c>
      <c r="Q154" s="7">
        <f t="shared" si="2"/>
        <v>0.50195363999999998</v>
      </c>
      <c r="R154" s="7">
        <f t="shared" si="2"/>
        <v>3.5127743439999994</v>
      </c>
      <c r="S154" s="7">
        <f t="shared" si="2"/>
        <v>114.94737392799998</v>
      </c>
      <c r="T154" s="7">
        <f t="shared" si="2"/>
        <v>1.8728965470000003</v>
      </c>
      <c r="U154" s="7">
        <f t="shared" si="2"/>
        <v>0.20683864299999999</v>
      </c>
      <c r="V154" s="7">
        <f t="shared" si="2"/>
        <v>355.31810853699994</v>
      </c>
      <c r="W154" s="7">
        <f t="shared" si="2"/>
        <v>31.360881061999997</v>
      </c>
      <c r="X154" s="7">
        <f t="shared" si="2"/>
        <v>1.7242710190000001</v>
      </c>
      <c r="Y154" s="7">
        <f t="shared" si="2"/>
        <v>1.6451053929999997</v>
      </c>
      <c r="Z154" s="7">
        <f t="shared" si="2"/>
        <v>0.90634745800000005</v>
      </c>
      <c r="AA154" s="7">
        <f t="shared" si="2"/>
        <v>0.82444206500000017</v>
      </c>
      <c r="AB154" s="7">
        <f t="shared" si="2"/>
        <v>5.4993268900000007</v>
      </c>
      <c r="AC154" s="7">
        <f t="shared" si="2"/>
        <v>4.237926979</v>
      </c>
      <c r="AD154" s="7">
        <f t="shared" si="2"/>
        <v>0.266738064</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47.944975630999998</v>
      </c>
      <c r="F157" s="12">
        <v>0.52989506399999997</v>
      </c>
      <c r="G157" s="12">
        <v>2.6902820030000001</v>
      </c>
      <c r="H157" s="12" t="s">
        <v>428</v>
      </c>
      <c r="I157" s="12">
        <v>0.46229491099999998</v>
      </c>
      <c r="J157" s="12">
        <v>0.46229491099999998</v>
      </c>
      <c r="K157" s="12">
        <v>0.46229491099999998</v>
      </c>
      <c r="L157" s="12">
        <v>4.1557253000000002E-2</v>
      </c>
      <c r="M157" s="12">
        <v>5.8690830370000002</v>
      </c>
      <c r="N157" s="12" t="s">
        <v>428</v>
      </c>
      <c r="O157" s="12" t="s">
        <v>428</v>
      </c>
      <c r="P157" s="12" t="s">
        <v>428</v>
      </c>
      <c r="Q157" s="12" t="s">
        <v>428</v>
      </c>
      <c r="R157" s="12" t="s">
        <v>428</v>
      </c>
      <c r="S157" s="12" t="s">
        <v>428</v>
      </c>
      <c r="T157" s="12" t="s">
        <v>428</v>
      </c>
      <c r="U157" s="12" t="s">
        <v>428</v>
      </c>
      <c r="V157" s="12" t="s">
        <v>428</v>
      </c>
      <c r="W157" s="12">
        <v>1.319786E-2</v>
      </c>
      <c r="X157" s="12">
        <v>4.4134930000000001E-3</v>
      </c>
      <c r="Y157" s="12">
        <v>4.7230000000000004E-6</v>
      </c>
      <c r="Z157" s="12">
        <v>1.0864805E-2</v>
      </c>
      <c r="AA157" s="12">
        <v>2.7078139999999998E-3</v>
      </c>
      <c r="AB157" s="12">
        <v>1.7990835E-2</v>
      </c>
      <c r="AC157" s="12" t="s">
        <v>428</v>
      </c>
      <c r="AD157" s="12" t="s">
        <v>428</v>
      </c>
      <c r="AE157" s="44"/>
      <c r="AF157" s="12">
        <v>141098.49869418601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6.2914892E-2</v>
      </c>
      <c r="F158" s="12">
        <v>4.8107891E-2</v>
      </c>
      <c r="G158" s="12">
        <v>7.800029E-3</v>
      </c>
      <c r="H158" s="12" t="s">
        <v>428</v>
      </c>
      <c r="I158" s="12">
        <v>5.6428429999999998E-3</v>
      </c>
      <c r="J158" s="12">
        <v>5.6428429999999998E-3</v>
      </c>
      <c r="K158" s="12">
        <v>5.6428429999999998E-3</v>
      </c>
      <c r="L158" s="12">
        <v>1.8020099999999999E-3</v>
      </c>
      <c r="M158" s="12">
        <v>0.62339012299999996</v>
      </c>
      <c r="N158" s="12">
        <v>0.37521613500000001</v>
      </c>
      <c r="O158" s="12" t="s">
        <v>428</v>
      </c>
      <c r="P158" s="12" t="s">
        <v>428</v>
      </c>
      <c r="Q158" s="12" t="s">
        <v>428</v>
      </c>
      <c r="R158" s="12" t="s">
        <v>428</v>
      </c>
      <c r="S158" s="12" t="s">
        <v>428</v>
      </c>
      <c r="T158" s="12" t="s">
        <v>428</v>
      </c>
      <c r="U158" s="12" t="s">
        <v>428</v>
      </c>
      <c r="V158" s="12" t="s">
        <v>428</v>
      </c>
      <c r="W158" s="12">
        <v>1.0859140000000001E-3</v>
      </c>
      <c r="X158" s="12">
        <v>1.6990500000000001E-4</v>
      </c>
      <c r="Y158" s="12">
        <v>4.6770000000000003E-6</v>
      </c>
      <c r="Z158" s="12">
        <v>4.0687500000000001E-4</v>
      </c>
      <c r="AA158" s="12">
        <v>1.00951E-4</v>
      </c>
      <c r="AB158" s="12">
        <v>6.8240800000000002E-4</v>
      </c>
      <c r="AC158" s="12" t="s">
        <v>428</v>
      </c>
      <c r="AD158" s="12" t="s">
        <v>428</v>
      </c>
      <c r="AE158" s="44"/>
      <c r="AF158" s="12">
        <v>361.75580197699998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102.720662381</v>
      </c>
      <c r="F159" s="12">
        <v>3.1324820569999998</v>
      </c>
      <c r="G159" s="12">
        <v>4.514783478</v>
      </c>
      <c r="H159" s="12">
        <v>1.5920198E-2</v>
      </c>
      <c r="I159" s="12">
        <v>2.656300501</v>
      </c>
      <c r="J159" s="12">
        <v>2.796587594</v>
      </c>
      <c r="K159" s="12">
        <v>2.796587594</v>
      </c>
      <c r="L159" s="12">
        <v>0.62324637199999999</v>
      </c>
      <c r="M159" s="12">
        <v>5.85291944</v>
      </c>
      <c r="N159" s="12">
        <v>1.2243324999999999E-2</v>
      </c>
      <c r="O159" s="12">
        <v>1.7021390000000001E-3</v>
      </c>
      <c r="P159" s="12">
        <v>3.5452601E-2</v>
      </c>
      <c r="Q159" s="12">
        <v>4.081108E-3</v>
      </c>
      <c r="R159" s="12">
        <v>3.3807206999999999E-2</v>
      </c>
      <c r="S159" s="12">
        <v>0.24359773400000001</v>
      </c>
      <c r="T159" s="12">
        <v>2.8182877350000002</v>
      </c>
      <c r="U159" s="12">
        <v>2.7274460000000001E-3</v>
      </c>
      <c r="V159" s="12">
        <v>0.18938064800000001</v>
      </c>
      <c r="W159" s="12">
        <v>0.32683289900000001</v>
      </c>
      <c r="X159" s="12">
        <v>1.7946512000000001E-2</v>
      </c>
      <c r="Y159" s="12">
        <v>1.500981E-2</v>
      </c>
      <c r="Z159" s="12">
        <v>7.5049050000000001E-3</v>
      </c>
      <c r="AA159" s="12">
        <v>3.2629999999999999E-6</v>
      </c>
      <c r="AB159" s="12">
        <v>4.0464489999999999E-2</v>
      </c>
      <c r="AC159" s="12">
        <v>1.84842E-4</v>
      </c>
      <c r="AD159" s="12">
        <v>5.7015600000000005E-4</v>
      </c>
      <c r="AE159" s="44"/>
      <c r="AF159" s="12">
        <v>66125.909581119005</v>
      </c>
      <c r="AG159" s="12" t="s">
        <v>430</v>
      </c>
      <c r="AH159" s="12">
        <v>840.38708724699995</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M170"/>
  <sheetViews>
    <sheetView topLeftCell="AG101"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2019</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2019</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15.139506412999999</v>
      </c>
      <c r="F14" s="118">
        <v>0.65418644699999995</v>
      </c>
      <c r="G14" s="118">
        <v>2.7603735629999999</v>
      </c>
      <c r="H14" s="118">
        <v>9.3047045999999994E-2</v>
      </c>
      <c r="I14" s="118">
        <v>0.12115512000000001</v>
      </c>
      <c r="J14" s="118">
        <v>0.14908940600000001</v>
      </c>
      <c r="K14" s="118">
        <v>0.27350939600000002</v>
      </c>
      <c r="L14" s="118">
        <v>5.4406899999999998E-3</v>
      </c>
      <c r="M14" s="118">
        <v>3.5816181340000002</v>
      </c>
      <c r="N14" s="118">
        <v>0.140321784</v>
      </c>
      <c r="O14" s="118">
        <v>4.2939735999999999E-2</v>
      </c>
      <c r="P14" s="118">
        <v>0.138524699</v>
      </c>
      <c r="Q14" s="118">
        <v>8.7385712000000004E-2</v>
      </c>
      <c r="R14" s="118">
        <v>7.7910197E-2</v>
      </c>
      <c r="S14" s="118">
        <v>0.71582310299999996</v>
      </c>
      <c r="T14" s="118">
        <v>9.2219081999999994E-2</v>
      </c>
      <c r="U14" s="118">
        <v>6.7622468000000005E-2</v>
      </c>
      <c r="V14" s="118">
        <v>2.0706214090000001</v>
      </c>
      <c r="W14" s="118">
        <v>1.177554118</v>
      </c>
      <c r="X14" s="118">
        <v>1.1893301E-2</v>
      </c>
      <c r="Y14" s="118">
        <v>1.2161557999999999E-2</v>
      </c>
      <c r="Z14" s="118">
        <v>1.0334629999999999E-2</v>
      </c>
      <c r="AA14" s="118">
        <v>9.4347159999999992E-3</v>
      </c>
      <c r="AB14" s="118">
        <v>4.3824204999999998E-2</v>
      </c>
      <c r="AC14" s="118">
        <v>3.1482863750000001</v>
      </c>
      <c r="AD14" s="118">
        <v>0.100021437</v>
      </c>
      <c r="AE14" s="117"/>
      <c r="AF14" s="15">
        <v>4755.8645999999999</v>
      </c>
      <c r="AG14" s="15">
        <v>167472.41129824001</v>
      </c>
      <c r="AH14" s="15">
        <v>363539.262836229</v>
      </c>
      <c r="AI14" s="15">
        <v>37164.794149510002</v>
      </c>
      <c r="AJ14" s="15">
        <v>75581.058951400002</v>
      </c>
      <c r="AK14" s="15" t="s">
        <v>430</v>
      </c>
      <c r="AL14" s="31" t="s">
        <v>60</v>
      </c>
    </row>
    <row r="15" spans="1:39" ht="26.25" customHeight="1" thickBot="1" x14ac:dyDescent="0.25">
      <c r="A15" s="51" t="s">
        <v>64</v>
      </c>
      <c r="B15" s="51" t="s">
        <v>65</v>
      </c>
      <c r="C15" s="52" t="s">
        <v>66</v>
      </c>
      <c r="D15" s="53"/>
      <c r="E15" s="118">
        <v>5.2425343099999999</v>
      </c>
      <c r="F15" s="118">
        <v>0.52551442199999998</v>
      </c>
      <c r="G15" s="118">
        <v>8.7081213200000001</v>
      </c>
      <c r="H15" s="118">
        <v>1.1247999999999999E-2</v>
      </c>
      <c r="I15" s="118">
        <v>0.17508515999999999</v>
      </c>
      <c r="J15" s="118">
        <v>0.22393912499999999</v>
      </c>
      <c r="K15" s="118">
        <v>0.25760948</v>
      </c>
      <c r="L15" s="118">
        <v>7.1097690000000002E-3</v>
      </c>
      <c r="M15" s="118">
        <v>2.6170722550000001</v>
      </c>
      <c r="N15" s="118">
        <v>9.8899499999999998E-3</v>
      </c>
      <c r="O15" s="118">
        <v>4.4072750000000004E-3</v>
      </c>
      <c r="P15" s="118">
        <v>4.9055560000000002E-3</v>
      </c>
      <c r="Q15" s="118">
        <v>2.6418230000000002E-3</v>
      </c>
      <c r="R15" s="118">
        <v>3.3038163000000002E-2</v>
      </c>
      <c r="S15" s="118">
        <v>1.7307711E-2</v>
      </c>
      <c r="T15" s="118">
        <v>0.183441248</v>
      </c>
      <c r="U15" s="118">
        <v>2.2137974000000001E-2</v>
      </c>
      <c r="V15" s="118">
        <v>8.3330104000000002E-2</v>
      </c>
      <c r="W15" s="118">
        <v>5.0678010000000002E-3</v>
      </c>
      <c r="X15" s="118">
        <v>5.6760000000000004E-6</v>
      </c>
      <c r="Y15" s="118">
        <v>8.5140000000000001E-6</v>
      </c>
      <c r="Z15" s="118">
        <v>8.5140000000000001E-6</v>
      </c>
      <c r="AA15" s="118">
        <v>8.5140000000000001E-6</v>
      </c>
      <c r="AB15" s="118">
        <v>3.1217999999999998E-5</v>
      </c>
      <c r="AC15" s="118" t="s">
        <v>428</v>
      </c>
      <c r="AD15" s="118" t="s">
        <v>430</v>
      </c>
      <c r="AE15" s="117"/>
      <c r="AF15" s="15">
        <v>124524.52151799999</v>
      </c>
      <c r="AG15" s="15" t="s">
        <v>429</v>
      </c>
      <c r="AH15" s="15">
        <v>24264.08790767</v>
      </c>
      <c r="AI15" s="15">
        <v>405.9264</v>
      </c>
      <c r="AJ15" s="15" t="s">
        <v>429</v>
      </c>
      <c r="AK15" s="15" t="s">
        <v>430</v>
      </c>
      <c r="AL15" s="31" t="s">
        <v>60</v>
      </c>
    </row>
    <row r="16" spans="1:39" ht="26.25" customHeight="1" thickBot="1" x14ac:dyDescent="0.25">
      <c r="A16" s="51" t="s">
        <v>64</v>
      </c>
      <c r="B16" s="51" t="s">
        <v>67</v>
      </c>
      <c r="C16" s="52" t="s">
        <v>68</v>
      </c>
      <c r="D16" s="53"/>
      <c r="E16" s="118">
        <v>2.4499159000000001</v>
      </c>
      <c r="F16" s="118" t="s">
        <v>431</v>
      </c>
      <c r="G16" s="118">
        <v>6.2662700000000002E-2</v>
      </c>
      <c r="H16" s="118" t="s">
        <v>431</v>
      </c>
      <c r="I16" s="118" t="s">
        <v>431</v>
      </c>
      <c r="J16" s="118" t="s">
        <v>431</v>
      </c>
      <c r="K16" s="118" t="s">
        <v>431</v>
      </c>
      <c r="L16" s="118" t="s">
        <v>431</v>
      </c>
      <c r="M16" s="118">
        <v>0.39598100000000003</v>
      </c>
      <c r="N16" s="118" t="s">
        <v>431</v>
      </c>
      <c r="O16" s="118" t="s">
        <v>431</v>
      </c>
      <c r="P16" s="118">
        <v>5.0000000000000004E-6</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1.5044514E-2</v>
      </c>
      <c r="AE16" s="117"/>
      <c r="AF16" s="15">
        <v>0.38630520000000002</v>
      </c>
      <c r="AG16" s="15">
        <v>22454.498</v>
      </c>
      <c r="AH16" s="15">
        <v>24860.570501999999</v>
      </c>
      <c r="AI16" s="15" t="s">
        <v>429</v>
      </c>
      <c r="AJ16" s="15" t="s">
        <v>429</v>
      </c>
      <c r="AK16" s="15" t="s">
        <v>430</v>
      </c>
      <c r="AL16" s="31" t="s">
        <v>60</v>
      </c>
    </row>
    <row r="17" spans="1:38" ht="26.25" customHeight="1" thickBot="1" x14ac:dyDescent="0.25">
      <c r="A17" s="51" t="s">
        <v>64</v>
      </c>
      <c r="B17" s="51" t="s">
        <v>69</v>
      </c>
      <c r="C17" s="52" t="s">
        <v>70</v>
      </c>
      <c r="D17" s="53" t="s">
        <v>206</v>
      </c>
      <c r="E17" s="15">
        <v>6.0647937689999996</v>
      </c>
      <c r="F17" s="15">
        <v>1.0955585E-2</v>
      </c>
      <c r="G17" s="15">
        <v>3.191415374</v>
      </c>
      <c r="H17" s="15" t="s">
        <v>431</v>
      </c>
      <c r="I17" s="15">
        <v>2.9911949999999999E-3</v>
      </c>
      <c r="J17" s="15">
        <v>4.2744059999999997E-3</v>
      </c>
      <c r="K17" s="15">
        <v>4.4934060000000001E-3</v>
      </c>
      <c r="L17" s="15">
        <v>6.7601000000000005E-5</v>
      </c>
      <c r="M17" s="15">
        <v>54.554612024999997</v>
      </c>
      <c r="N17" s="15">
        <v>1.7255E-5</v>
      </c>
      <c r="O17" s="15">
        <v>2.8760000000000001E-6</v>
      </c>
      <c r="P17" s="15">
        <v>1.15034E-4</v>
      </c>
      <c r="Q17" s="15">
        <v>1.3804030000000001E-3</v>
      </c>
      <c r="R17" s="15">
        <v>8.7430000000000008E-6</v>
      </c>
      <c r="S17" s="15">
        <v>8.74255E-4</v>
      </c>
      <c r="T17" s="15">
        <v>5.8669999999999999E-6</v>
      </c>
      <c r="U17" s="15">
        <v>1.2883799999999999E-4</v>
      </c>
      <c r="V17" s="15">
        <v>1.7255E-5</v>
      </c>
      <c r="W17" s="15" t="s">
        <v>431</v>
      </c>
      <c r="X17" s="15" t="s">
        <v>431</v>
      </c>
      <c r="Y17" s="15" t="s">
        <v>431</v>
      </c>
      <c r="Z17" s="15" t="s">
        <v>431</v>
      </c>
      <c r="AA17" s="15" t="s">
        <v>431</v>
      </c>
      <c r="AB17" s="15" t="s">
        <v>431</v>
      </c>
      <c r="AC17" s="15" t="s">
        <v>428</v>
      </c>
      <c r="AD17" s="15">
        <v>6.4732929999999994E-2</v>
      </c>
      <c r="AE17" s="117"/>
      <c r="AF17" s="15">
        <v>3.2879</v>
      </c>
      <c r="AG17" s="15">
        <v>5959.0690000000004</v>
      </c>
      <c r="AH17" s="15">
        <v>1547.1556051309999</v>
      </c>
      <c r="AI17" s="15" t="s">
        <v>429</v>
      </c>
      <c r="AJ17" s="15" t="s">
        <v>429</v>
      </c>
      <c r="AK17" s="15" t="s">
        <v>430</v>
      </c>
      <c r="AL17" s="31" t="s">
        <v>60</v>
      </c>
    </row>
    <row r="18" spans="1:38" ht="26.25" customHeight="1" thickBot="1" x14ac:dyDescent="0.25">
      <c r="A18" s="51" t="s">
        <v>64</v>
      </c>
      <c r="B18" s="51" t="s">
        <v>71</v>
      </c>
      <c r="C18" s="52" t="s">
        <v>72</v>
      </c>
      <c r="D18" s="53"/>
      <c r="E18" s="15">
        <v>0.367105815</v>
      </c>
      <c r="F18" s="15">
        <v>2.1929797000000001E-2</v>
      </c>
      <c r="G18" s="15">
        <v>1.308392489</v>
      </c>
      <c r="H18" s="15">
        <v>2.1168700000000001E-4</v>
      </c>
      <c r="I18" s="15">
        <v>5.5197129999999999E-3</v>
      </c>
      <c r="J18" s="15">
        <v>6.337713E-3</v>
      </c>
      <c r="K18" s="15">
        <v>1.1545009E-2</v>
      </c>
      <c r="L18" s="15">
        <v>2.318297E-3</v>
      </c>
      <c r="M18" s="15">
        <v>12.461019704</v>
      </c>
      <c r="N18" s="15">
        <v>7.7923300000000005E-4</v>
      </c>
      <c r="O18" s="15">
        <v>8.7059999999999993E-6</v>
      </c>
      <c r="P18" s="15">
        <v>9.1221E-5</v>
      </c>
      <c r="Q18" s="15">
        <v>6.6365599999999999E-4</v>
      </c>
      <c r="R18" s="15">
        <v>1.0071450000000001E-3</v>
      </c>
      <c r="S18" s="15">
        <v>1.052482E-3</v>
      </c>
      <c r="T18" s="15">
        <v>5.6643899999999996E-4</v>
      </c>
      <c r="U18" s="15">
        <v>3.1608E-5</v>
      </c>
      <c r="V18" s="15">
        <v>1.0668232999999999E-2</v>
      </c>
      <c r="W18" s="15">
        <v>6.9999999999999999E-4</v>
      </c>
      <c r="X18" s="15">
        <v>1.01E-3</v>
      </c>
      <c r="Y18" s="15" t="s">
        <v>431</v>
      </c>
      <c r="Z18" s="15" t="s">
        <v>431</v>
      </c>
      <c r="AA18" s="15" t="s">
        <v>431</v>
      </c>
      <c r="AB18" s="15">
        <v>1.01E-3</v>
      </c>
      <c r="AC18" s="15" t="s">
        <v>430</v>
      </c>
      <c r="AD18" s="15" t="s">
        <v>430</v>
      </c>
      <c r="AE18" s="117"/>
      <c r="AF18" s="15">
        <v>158.32570308000001</v>
      </c>
      <c r="AG18" s="15">
        <v>45.202500000000001</v>
      </c>
      <c r="AH18" s="15">
        <v>2670.8215125199999</v>
      </c>
      <c r="AI18" s="15" t="s">
        <v>429</v>
      </c>
      <c r="AJ18" s="15" t="s">
        <v>429</v>
      </c>
      <c r="AK18" s="15" t="s">
        <v>430</v>
      </c>
      <c r="AL18" s="31" t="s">
        <v>60</v>
      </c>
    </row>
    <row r="19" spans="1:38" ht="26.25" customHeight="1" thickBot="1" x14ac:dyDescent="0.25">
      <c r="A19" s="51" t="s">
        <v>64</v>
      </c>
      <c r="B19" s="51" t="s">
        <v>73</v>
      </c>
      <c r="C19" s="52" t="s">
        <v>74</v>
      </c>
      <c r="D19" s="53"/>
      <c r="E19" s="118">
        <v>8.7296650630000006</v>
      </c>
      <c r="F19" s="118">
        <v>0.84069017999999995</v>
      </c>
      <c r="G19" s="118">
        <v>1.4582387379999999</v>
      </c>
      <c r="H19" s="118">
        <v>5.2567000000000003E-2</v>
      </c>
      <c r="I19" s="118">
        <v>0.102402195</v>
      </c>
      <c r="J19" s="118">
        <v>0.14969927</v>
      </c>
      <c r="K19" s="118">
        <v>0.198909523</v>
      </c>
      <c r="L19" s="118">
        <v>1.5542492E-2</v>
      </c>
      <c r="M19" s="118">
        <v>14.789531373000001</v>
      </c>
      <c r="N19" s="118">
        <v>1.6732699999999999E-4</v>
      </c>
      <c r="O19" s="118">
        <v>3.1068999999999997E-5</v>
      </c>
      <c r="P19" s="118">
        <v>9.013587E-3</v>
      </c>
      <c r="Q19" s="118">
        <v>1.2867484E-2</v>
      </c>
      <c r="R19" s="118">
        <v>1.66274E-4</v>
      </c>
      <c r="S19" s="118">
        <v>7.8412840000000004E-3</v>
      </c>
      <c r="T19" s="118">
        <v>1.2233400000000001E-4</v>
      </c>
      <c r="U19" s="118">
        <v>1.7943270000000001E-3</v>
      </c>
      <c r="V19" s="118">
        <v>9.2722464000000004E-2</v>
      </c>
      <c r="W19" s="118">
        <v>2.6953379999999998E-3</v>
      </c>
      <c r="X19" s="118">
        <v>1.9069999999999999E-6</v>
      </c>
      <c r="Y19" s="118">
        <v>1.4871999999999999E-5</v>
      </c>
      <c r="Z19" s="118">
        <v>1.736E-6</v>
      </c>
      <c r="AA19" s="118">
        <v>1.539E-6</v>
      </c>
      <c r="AB19" s="118">
        <v>2.0054000000000001E-5</v>
      </c>
      <c r="AC19" s="118" t="s">
        <v>428</v>
      </c>
      <c r="AD19" s="118" t="s">
        <v>428</v>
      </c>
      <c r="AE19" s="117"/>
      <c r="AF19" s="15">
        <v>133996.86709382999</v>
      </c>
      <c r="AG19" s="15">
        <v>94.802400000000006</v>
      </c>
      <c r="AH19" s="15">
        <v>250672.28614089801</v>
      </c>
      <c r="AI19" s="15">
        <v>121.64640575999999</v>
      </c>
      <c r="AJ19" s="15">
        <v>46.093362399999997</v>
      </c>
      <c r="AK19" s="15" t="s">
        <v>430</v>
      </c>
      <c r="AL19" s="31" t="s">
        <v>60</v>
      </c>
    </row>
    <row r="20" spans="1:38" ht="26.25" customHeight="1" thickBot="1" x14ac:dyDescent="0.25">
      <c r="A20" s="51" t="s">
        <v>64</v>
      </c>
      <c r="B20" s="51" t="s">
        <v>75</v>
      </c>
      <c r="C20" s="52" t="s">
        <v>76</v>
      </c>
      <c r="D20" s="53"/>
      <c r="E20" s="118">
        <v>0.92793673799999998</v>
      </c>
      <c r="F20" s="118">
        <v>0.25196749499999999</v>
      </c>
      <c r="G20" s="118">
        <v>4.3898267999999997E-2</v>
      </c>
      <c r="H20" s="118">
        <v>2.0489499999999999E-3</v>
      </c>
      <c r="I20" s="118">
        <v>5.1993799999999995E-4</v>
      </c>
      <c r="J20" s="118">
        <v>5.1993799999999995E-4</v>
      </c>
      <c r="K20" s="118">
        <v>2.8942379999999999E-3</v>
      </c>
      <c r="L20" s="118">
        <v>2.0798E-5</v>
      </c>
      <c r="M20" s="118">
        <v>1.12348505</v>
      </c>
      <c r="N20" s="118">
        <v>2.5445000000000001E-5</v>
      </c>
      <c r="O20" s="118">
        <v>4.2409999999999997E-6</v>
      </c>
      <c r="P20" s="118">
        <v>2.5696299999999998E-3</v>
      </c>
      <c r="Q20" s="118">
        <v>2.0355640000000001E-3</v>
      </c>
      <c r="R20" s="118">
        <v>1.2892E-5</v>
      </c>
      <c r="S20" s="118">
        <v>1.2891910000000001E-3</v>
      </c>
      <c r="T20" s="118">
        <v>8.6510000000000007E-6</v>
      </c>
      <c r="U20" s="118">
        <v>1.8998600000000001E-4</v>
      </c>
      <c r="V20" s="118">
        <v>2.5445000000000001E-5</v>
      </c>
      <c r="W20" s="118" t="s">
        <v>428</v>
      </c>
      <c r="X20" s="118">
        <v>1.9539999999999998E-6</v>
      </c>
      <c r="Y20" s="118">
        <v>3.1269999999999999E-6</v>
      </c>
      <c r="Z20" s="118">
        <v>9.7699999999999992E-7</v>
      </c>
      <c r="AA20" s="118">
        <v>7.8199999999999999E-7</v>
      </c>
      <c r="AB20" s="118">
        <v>6.8399999999999997E-6</v>
      </c>
      <c r="AC20" s="118">
        <v>9.7699999999999992E-7</v>
      </c>
      <c r="AD20" s="118" t="s">
        <v>428</v>
      </c>
      <c r="AE20" s="117"/>
      <c r="AF20" s="15">
        <v>11.055956200000001</v>
      </c>
      <c r="AG20" s="15" t="s">
        <v>429</v>
      </c>
      <c r="AH20" s="15">
        <v>20560.543065400001</v>
      </c>
      <c r="AI20" s="15">
        <v>1757.0950714099999</v>
      </c>
      <c r="AJ20" s="15">
        <v>166.374368</v>
      </c>
      <c r="AK20" s="15" t="s">
        <v>430</v>
      </c>
      <c r="AL20" s="31" t="s">
        <v>60</v>
      </c>
    </row>
    <row r="21" spans="1:38" ht="26.25" customHeight="1" thickBot="1" x14ac:dyDescent="0.25">
      <c r="A21" s="51" t="s">
        <v>64</v>
      </c>
      <c r="B21" s="51" t="s">
        <v>77</v>
      </c>
      <c r="C21" s="52" t="s">
        <v>78</v>
      </c>
      <c r="D21" s="53"/>
      <c r="E21" s="118">
        <v>2.1216776359999998</v>
      </c>
      <c r="F21" s="118">
        <v>0.33534993600000002</v>
      </c>
      <c r="G21" s="118">
        <v>0.58177623899999997</v>
      </c>
      <c r="H21" s="118">
        <v>8.3692000000000003E-2</v>
      </c>
      <c r="I21" s="118">
        <v>4.2246983000000002E-2</v>
      </c>
      <c r="J21" s="118">
        <v>0.117761184</v>
      </c>
      <c r="K21" s="118">
        <v>0.167177095</v>
      </c>
      <c r="L21" s="118">
        <v>2.338377E-3</v>
      </c>
      <c r="M21" s="118">
        <v>3.8825976010000001</v>
      </c>
      <c r="N21" s="118">
        <v>9.2133999999999996E-5</v>
      </c>
      <c r="O21" s="118">
        <v>1.554E-5</v>
      </c>
      <c r="P21" s="118">
        <v>6.1084599999999996E-4</v>
      </c>
      <c r="Q21" s="118">
        <v>7.3073460000000002E-3</v>
      </c>
      <c r="R21" s="118">
        <v>4.6279999999999997E-5</v>
      </c>
      <c r="S21" s="118">
        <v>4.6279859999999997E-3</v>
      </c>
      <c r="T21" s="118">
        <v>3.1056000000000002E-5</v>
      </c>
      <c r="U21" s="118">
        <v>6.8201899999999996E-4</v>
      </c>
      <c r="V21" s="118">
        <v>9.1341999999999994E-5</v>
      </c>
      <c r="W21" s="118" t="s">
        <v>428</v>
      </c>
      <c r="X21" s="118">
        <v>4.2421899999999998E-4</v>
      </c>
      <c r="Y21" s="118">
        <v>9.2593600000000003E-4</v>
      </c>
      <c r="Z21" s="118">
        <v>2.6974799999999999E-4</v>
      </c>
      <c r="AA21" s="118">
        <v>5.0179999999999997E-5</v>
      </c>
      <c r="AB21" s="118">
        <v>1.6700840000000001E-3</v>
      </c>
      <c r="AC21" s="118">
        <v>1.8946950000000001E-3</v>
      </c>
      <c r="AD21" s="118">
        <v>7.8153599999999999E-4</v>
      </c>
      <c r="AE21" s="117"/>
      <c r="AF21" s="15">
        <v>364.38236560000001</v>
      </c>
      <c r="AG21" s="15">
        <v>1164.8323889999999</v>
      </c>
      <c r="AH21" s="15">
        <v>58295.102256339997</v>
      </c>
      <c r="AI21" s="15">
        <v>2432.429625664</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12.160196304999999</v>
      </c>
      <c r="F23" s="118">
        <v>1.364879358</v>
      </c>
      <c r="G23" s="118">
        <v>1.1035527999999999E-2</v>
      </c>
      <c r="H23" s="118">
        <v>4.6658720000000001E-2</v>
      </c>
      <c r="I23" s="118">
        <v>0.58642744000000002</v>
      </c>
      <c r="J23" s="118">
        <v>0.61639670199999996</v>
      </c>
      <c r="K23" s="118">
        <v>0.61639670199999996</v>
      </c>
      <c r="L23" s="118">
        <v>0.29534882299999998</v>
      </c>
      <c r="M23" s="118">
        <v>10.038275493</v>
      </c>
      <c r="N23" s="118">
        <v>8.9765999999999994E-5</v>
      </c>
      <c r="O23" s="118">
        <v>1.5167999999999999E-5</v>
      </c>
      <c r="P23" s="118">
        <v>1.3007120000000001E-3</v>
      </c>
      <c r="Q23" s="118">
        <v>2.8884999999999999E-5</v>
      </c>
      <c r="R23" s="118">
        <v>6.5922849999999998E-3</v>
      </c>
      <c r="S23" s="118">
        <v>4.0108599999999998E-3</v>
      </c>
      <c r="T23" s="118">
        <v>3.2203000000000003E-5</v>
      </c>
      <c r="U23" s="118">
        <v>2.8314999999999999E-5</v>
      </c>
      <c r="V23" s="118">
        <v>1.0571891999999999E-2</v>
      </c>
      <c r="W23" s="118">
        <v>7.2751335E-2</v>
      </c>
      <c r="X23" s="118">
        <v>1.0682917E-2</v>
      </c>
      <c r="Y23" s="118">
        <v>9.3339740000000001E-3</v>
      </c>
      <c r="Z23" s="118">
        <v>8.4437720000000004E-3</v>
      </c>
      <c r="AA23" s="118">
        <v>1.0645602000000001E-2</v>
      </c>
      <c r="AB23" s="118">
        <v>3.9106266000000001E-2</v>
      </c>
      <c r="AC23" s="118" t="s">
        <v>428</v>
      </c>
      <c r="AD23" s="118" t="s">
        <v>428</v>
      </c>
      <c r="AE23" s="117"/>
      <c r="AF23" s="15">
        <v>23776.566982675002</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4.5874954260000003</v>
      </c>
      <c r="F24" s="118">
        <v>0.23624710400000001</v>
      </c>
      <c r="G24" s="118">
        <v>2.3065967170000001</v>
      </c>
      <c r="H24" s="118">
        <v>0.32456870700000001</v>
      </c>
      <c r="I24" s="118">
        <v>0.13777112999999999</v>
      </c>
      <c r="J24" s="118">
        <v>0.14859599800000001</v>
      </c>
      <c r="K24" s="118">
        <v>0.200550968</v>
      </c>
      <c r="L24" s="118">
        <v>1.9350038E-2</v>
      </c>
      <c r="M24" s="118">
        <v>4.4669393499999996</v>
      </c>
      <c r="N24" s="118">
        <v>3.5208554000000003E-2</v>
      </c>
      <c r="O24" s="118">
        <v>1.285408E-2</v>
      </c>
      <c r="P24" s="118">
        <v>4.5454211000000001E-2</v>
      </c>
      <c r="Q24" s="118">
        <v>6.3629450000000001E-3</v>
      </c>
      <c r="R24" s="118">
        <v>8.9769600000000002E-4</v>
      </c>
      <c r="S24" s="118">
        <v>5.4215219999999998E-3</v>
      </c>
      <c r="T24" s="118">
        <v>9.7909699999999995E-4</v>
      </c>
      <c r="U24" s="118">
        <v>7.3358699999999995E-4</v>
      </c>
      <c r="V24" s="118">
        <v>1.1606673E-2</v>
      </c>
      <c r="W24" s="118">
        <v>4.3901990000000002E-2</v>
      </c>
      <c r="X24" s="118">
        <v>6.6122999999999998E-3</v>
      </c>
      <c r="Y24" s="118">
        <v>8.4900459999999994E-3</v>
      </c>
      <c r="Z24" s="118">
        <v>5.2446020000000001E-3</v>
      </c>
      <c r="AA24" s="118">
        <v>7.281638E-3</v>
      </c>
      <c r="AB24" s="118">
        <v>2.1548586000000002E-2</v>
      </c>
      <c r="AC24" s="118">
        <v>9.7879600000000001E-3</v>
      </c>
      <c r="AD24" s="118">
        <v>2.1720070000000001E-3</v>
      </c>
      <c r="AE24" s="117"/>
      <c r="AF24" s="15">
        <v>206.617794516</v>
      </c>
      <c r="AG24" s="15">
        <v>1383.345061</v>
      </c>
      <c r="AH24" s="15">
        <v>52830.530455040003</v>
      </c>
      <c r="AI24" s="15">
        <v>3952.4110879999998</v>
      </c>
      <c r="AJ24" s="15" t="s">
        <v>429</v>
      </c>
      <c r="AK24" s="15" t="s">
        <v>430</v>
      </c>
      <c r="AL24" s="31" t="s">
        <v>60</v>
      </c>
    </row>
    <row r="25" spans="1:38" ht="26.25" customHeight="1" thickBot="1" x14ac:dyDescent="0.25">
      <c r="A25" s="51" t="s">
        <v>86</v>
      </c>
      <c r="B25" s="55" t="s">
        <v>87</v>
      </c>
      <c r="C25" s="57" t="s">
        <v>88</v>
      </c>
      <c r="D25" s="53"/>
      <c r="E25" s="118">
        <v>3.8646068630000001</v>
      </c>
      <c r="F25" s="118">
        <v>0.37887310699999999</v>
      </c>
      <c r="G25" s="118">
        <v>0.28128798599999999</v>
      </c>
      <c r="H25" s="118" t="s">
        <v>428</v>
      </c>
      <c r="I25" s="118">
        <v>3.0982795E-2</v>
      </c>
      <c r="J25" s="118">
        <v>4.2692363999999997E-2</v>
      </c>
      <c r="K25" s="118">
        <v>4.2692363999999997E-2</v>
      </c>
      <c r="L25" s="118">
        <v>1.1024256E-2</v>
      </c>
      <c r="M25" s="118">
        <v>3.5035298319999999</v>
      </c>
      <c r="N25" s="118">
        <v>5.6080368999999998E-2</v>
      </c>
      <c r="O25" s="118">
        <v>8.1933000000000003E-5</v>
      </c>
      <c r="P25" s="118" t="s">
        <v>428</v>
      </c>
      <c r="Q25" s="118">
        <v>6.6370000000000002E-6</v>
      </c>
      <c r="R25" s="118">
        <v>2.7925887999999999E-2</v>
      </c>
      <c r="S25" s="118">
        <v>0.28645663700000001</v>
      </c>
      <c r="T25" s="118">
        <v>7.2590700000000003E-3</v>
      </c>
      <c r="U25" s="118">
        <v>6.6367999999999999E-5</v>
      </c>
      <c r="V25" s="118">
        <v>0.22576895399999999</v>
      </c>
      <c r="W25" s="118">
        <v>9.4400030000000006E-3</v>
      </c>
      <c r="X25" s="118">
        <v>5.4573089999999996E-3</v>
      </c>
      <c r="Y25" s="118">
        <v>3.6747849999999999E-3</v>
      </c>
      <c r="Z25" s="118">
        <v>9.5832399999999998E-3</v>
      </c>
      <c r="AA25" s="118">
        <v>1.178775E-3</v>
      </c>
      <c r="AB25" s="118">
        <v>1.9894108000000001E-2</v>
      </c>
      <c r="AC25" s="118" t="s">
        <v>430</v>
      </c>
      <c r="AD25" s="118" t="s">
        <v>430</v>
      </c>
      <c r="AE25" s="117"/>
      <c r="AF25" s="15">
        <v>12239.045170772</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2.1351973999999999E-2</v>
      </c>
      <c r="F26" s="118">
        <v>3.9147309999999998E-2</v>
      </c>
      <c r="G26" s="118">
        <v>1.86122E-3</v>
      </c>
      <c r="H26" s="118" t="s">
        <v>428</v>
      </c>
      <c r="I26" s="118">
        <v>1.4474049999999999E-3</v>
      </c>
      <c r="J26" s="118">
        <v>1.4474049999999999E-3</v>
      </c>
      <c r="K26" s="118">
        <v>1.4474049999999999E-3</v>
      </c>
      <c r="L26" s="118">
        <v>3.3204799999999999E-4</v>
      </c>
      <c r="M26" s="118">
        <v>0.89407165799999999</v>
      </c>
      <c r="N26" s="118">
        <v>0.661397597</v>
      </c>
      <c r="O26" s="118" t="s">
        <v>428</v>
      </c>
      <c r="P26" s="118" t="s">
        <v>428</v>
      </c>
      <c r="Q26" s="118" t="s">
        <v>428</v>
      </c>
      <c r="R26" s="118" t="s">
        <v>428</v>
      </c>
      <c r="S26" s="118" t="s">
        <v>428</v>
      </c>
      <c r="T26" s="118" t="s">
        <v>428</v>
      </c>
      <c r="U26" s="118" t="s">
        <v>428</v>
      </c>
      <c r="V26" s="118" t="s">
        <v>428</v>
      </c>
      <c r="W26" s="118">
        <v>5.5931999999999998E-4</v>
      </c>
      <c r="X26" s="118">
        <v>2.5161600000000002E-4</v>
      </c>
      <c r="Y26" s="118">
        <v>2.27712E-4</v>
      </c>
      <c r="Z26" s="118">
        <v>4.9113900000000003E-4</v>
      </c>
      <c r="AA26" s="118">
        <v>4.3343000000000002E-5</v>
      </c>
      <c r="AB26" s="118">
        <v>1.0138110000000001E-3</v>
      </c>
      <c r="AC26" s="118" t="s">
        <v>430</v>
      </c>
      <c r="AD26" s="118" t="s">
        <v>430</v>
      </c>
      <c r="AE26" s="117"/>
      <c r="AF26" s="15">
        <v>120.081890313</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27.114947020999999</v>
      </c>
      <c r="F27" s="118">
        <v>10.626948824999999</v>
      </c>
      <c r="G27" s="118">
        <v>0.10605964499999999</v>
      </c>
      <c r="H27" s="118">
        <v>3.1410155749999999</v>
      </c>
      <c r="I27" s="118">
        <v>0.391466971</v>
      </c>
      <c r="J27" s="118">
        <v>0.391466971</v>
      </c>
      <c r="K27" s="118">
        <v>0.391466971</v>
      </c>
      <c r="L27" s="118">
        <v>0.18360997100000001</v>
      </c>
      <c r="M27" s="118">
        <v>179.22229478899999</v>
      </c>
      <c r="N27" s="118">
        <v>0.47058741599999998</v>
      </c>
      <c r="O27" s="118">
        <v>9.8456589999999997E-2</v>
      </c>
      <c r="P27" s="118">
        <v>6.1936352E-2</v>
      </c>
      <c r="Q27" s="118">
        <v>1.7803490000000001E-3</v>
      </c>
      <c r="R27" s="118">
        <v>0.200145724</v>
      </c>
      <c r="S27" s="118">
        <v>0.29983413399999997</v>
      </c>
      <c r="T27" s="118">
        <v>0.109788435</v>
      </c>
      <c r="U27" s="118">
        <v>1.3258600000000001E-3</v>
      </c>
      <c r="V27" s="118">
        <v>19.6694575</v>
      </c>
      <c r="W27" s="118">
        <v>0.15788016699999999</v>
      </c>
      <c r="X27" s="118">
        <v>5.9663055E-2</v>
      </c>
      <c r="Y27" s="118">
        <v>5.9754056999999999E-2</v>
      </c>
      <c r="Z27" s="118">
        <v>3.6173039999999997E-2</v>
      </c>
      <c r="AA27" s="118">
        <v>2.5683707E-2</v>
      </c>
      <c r="AB27" s="118">
        <v>0.18127385900000001</v>
      </c>
      <c r="AC27" s="118" t="s">
        <v>428</v>
      </c>
      <c r="AD27" s="118" t="s">
        <v>430</v>
      </c>
      <c r="AE27" s="117"/>
      <c r="AF27" s="15">
        <v>242235.652169468</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15.568701347999999</v>
      </c>
      <c r="F28" s="118">
        <v>1.1778841369999999</v>
      </c>
      <c r="G28" s="118">
        <v>2.2994674E-2</v>
      </c>
      <c r="H28" s="118">
        <v>7.9669437999999995E-2</v>
      </c>
      <c r="I28" s="118">
        <v>0.329082343</v>
      </c>
      <c r="J28" s="118">
        <v>0.329082343</v>
      </c>
      <c r="K28" s="118">
        <v>0.329082343</v>
      </c>
      <c r="L28" s="118">
        <v>0.263321309</v>
      </c>
      <c r="M28" s="118">
        <v>2.9519930799999998</v>
      </c>
      <c r="N28" s="118">
        <v>7.0499702999999997E-2</v>
      </c>
      <c r="O28" s="118">
        <v>1.6123215999999999E-2</v>
      </c>
      <c r="P28" s="118">
        <v>7.6707040000000004E-3</v>
      </c>
      <c r="Q28" s="118">
        <v>1.4895199999999999E-4</v>
      </c>
      <c r="R28" s="118">
        <v>4.8236136999999998E-2</v>
      </c>
      <c r="S28" s="118">
        <v>5.8749595000000002E-2</v>
      </c>
      <c r="T28" s="118">
        <v>1.7544839999999999E-2</v>
      </c>
      <c r="U28" s="118">
        <v>1.5770199999999999E-4</v>
      </c>
      <c r="V28" s="118">
        <v>3.2611376380000001</v>
      </c>
      <c r="W28" s="118">
        <v>3.4829065999999999E-2</v>
      </c>
      <c r="X28" s="118">
        <v>2.1381813999999999E-2</v>
      </c>
      <c r="Y28" s="118">
        <v>2.1381388000000001E-2</v>
      </c>
      <c r="Z28" s="118">
        <v>8.2568720000000002E-3</v>
      </c>
      <c r="AA28" s="118">
        <v>2.7197499999999998E-4</v>
      </c>
      <c r="AB28" s="118">
        <v>5.1292048E-2</v>
      </c>
      <c r="AC28" s="118" t="s">
        <v>428</v>
      </c>
      <c r="AD28" s="118" t="s">
        <v>430</v>
      </c>
      <c r="AE28" s="117"/>
      <c r="AF28" s="15">
        <v>53155.094077642003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32.503243105000003</v>
      </c>
      <c r="F29" s="118">
        <v>4.9857695880000001</v>
      </c>
      <c r="G29" s="118">
        <v>5.1994778999999998E-2</v>
      </c>
      <c r="H29" s="118">
        <v>0.550308931</v>
      </c>
      <c r="I29" s="118">
        <v>0.34622038300000002</v>
      </c>
      <c r="J29" s="118">
        <v>0.34622038300000002</v>
      </c>
      <c r="K29" s="118">
        <v>0.34622038300000002</v>
      </c>
      <c r="L29" s="118">
        <v>0.18024548000000001</v>
      </c>
      <c r="M29" s="118">
        <v>8.4073710419999994</v>
      </c>
      <c r="N29" s="118">
        <v>3.3699542999999998E-2</v>
      </c>
      <c r="O29" s="118">
        <v>7.6883430000000003E-3</v>
      </c>
      <c r="P29" s="118">
        <v>1.0040024E-2</v>
      </c>
      <c r="Q29" s="118">
        <v>2.0941800000000001E-4</v>
      </c>
      <c r="R29" s="118">
        <v>5.6402250000000001E-2</v>
      </c>
      <c r="S29" s="118">
        <v>4.8207334999999997E-2</v>
      </c>
      <c r="T29" s="118">
        <v>8.4278389999999995E-3</v>
      </c>
      <c r="U29" s="118">
        <v>2.1395600000000001E-4</v>
      </c>
      <c r="V29" s="118">
        <v>1.5942314369999999</v>
      </c>
      <c r="W29" s="118">
        <v>0.44597890099999998</v>
      </c>
      <c r="X29" s="118">
        <v>2.5574532000000001E-2</v>
      </c>
      <c r="Y29" s="118">
        <v>2.1591959000000001E-2</v>
      </c>
      <c r="Z29" s="118">
        <v>1.0750984999999999E-2</v>
      </c>
      <c r="AA29" s="118">
        <v>1.99586E-4</v>
      </c>
      <c r="AB29" s="118">
        <v>5.8117062999999997E-2</v>
      </c>
      <c r="AC29" s="118" t="s">
        <v>428</v>
      </c>
      <c r="AD29" s="118" t="s">
        <v>430</v>
      </c>
      <c r="AE29" s="117"/>
      <c r="AF29" s="15">
        <v>111110.62897719799</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0.95502676900000005</v>
      </c>
      <c r="F30" s="118">
        <v>4.2092516990000002</v>
      </c>
      <c r="G30" s="118">
        <v>5.071997E-3</v>
      </c>
      <c r="H30" s="118">
        <v>6.452368E-3</v>
      </c>
      <c r="I30" s="118">
        <v>7.0696254E-2</v>
      </c>
      <c r="J30" s="118">
        <v>7.0696254E-2</v>
      </c>
      <c r="K30" s="118">
        <v>7.0696254E-2</v>
      </c>
      <c r="L30" s="118">
        <v>1.1146714E-2</v>
      </c>
      <c r="M30" s="118">
        <v>31.599841383000001</v>
      </c>
      <c r="N30" s="118">
        <v>7.6370329999999997E-3</v>
      </c>
      <c r="O30" s="118">
        <v>1.487714E-3</v>
      </c>
      <c r="P30" s="118">
        <v>1.351557E-3</v>
      </c>
      <c r="Q30" s="118">
        <v>4.3016999999999998E-5</v>
      </c>
      <c r="R30" s="118">
        <v>2.9336039999999998E-3</v>
      </c>
      <c r="S30" s="118">
        <v>4.451666E-3</v>
      </c>
      <c r="T30" s="118">
        <v>1.695689E-3</v>
      </c>
      <c r="U30" s="118">
        <v>2.9524999999999999E-5</v>
      </c>
      <c r="V30" s="118">
        <v>0.29535474699999997</v>
      </c>
      <c r="W30" s="118">
        <v>7.8067208999999999E-2</v>
      </c>
      <c r="X30" s="118">
        <v>7.3418329999999999E-3</v>
      </c>
      <c r="Y30" s="118">
        <v>6.0317640000000002E-3</v>
      </c>
      <c r="Z30" s="118">
        <v>6.0009879999999996E-3</v>
      </c>
      <c r="AA30" s="118">
        <v>6.4137389999999999E-3</v>
      </c>
      <c r="AB30" s="118">
        <v>2.5788324000000001E-2</v>
      </c>
      <c r="AC30" s="118" t="s">
        <v>428</v>
      </c>
      <c r="AD30" s="118" t="s">
        <v>430</v>
      </c>
      <c r="AE30" s="117"/>
      <c r="AF30" s="15">
        <v>4876.3935287739996</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1.5936758019999999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171944.93162635801</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0.27808154299999999</v>
      </c>
      <c r="J32" s="118">
        <v>1.538318445</v>
      </c>
      <c r="K32" s="118">
        <v>1.538318445</v>
      </c>
      <c r="L32" s="118" t="s">
        <v>430</v>
      </c>
      <c r="M32" s="118" t="s">
        <v>430</v>
      </c>
      <c r="N32" s="118">
        <v>0.331324958</v>
      </c>
      <c r="O32" s="118">
        <v>6.8631120000000002E-3</v>
      </c>
      <c r="P32" s="118" t="s">
        <v>428</v>
      </c>
      <c r="Q32" s="118">
        <v>9.4667500000000001E-4</v>
      </c>
      <c r="R32" s="118">
        <v>2.1985484749999999</v>
      </c>
      <c r="S32" s="118">
        <v>22.529794725999999</v>
      </c>
      <c r="T32" s="118">
        <v>0.59164594999999998</v>
      </c>
      <c r="U32" s="118">
        <v>9.4667469999999993E-3</v>
      </c>
      <c r="V32" s="118">
        <v>19.665784978000001</v>
      </c>
      <c r="W32" s="118" t="s">
        <v>428</v>
      </c>
      <c r="X32" s="118">
        <v>1.1244429999999999E-3</v>
      </c>
      <c r="Y32" s="118">
        <v>1.121868E-3</v>
      </c>
      <c r="Z32" s="118">
        <v>2.6399000000000003E-4</v>
      </c>
      <c r="AA32" s="118">
        <v>6.0396500000000004E-4</v>
      </c>
      <c r="AB32" s="118">
        <v>3.1142650000000002E-3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0.18755809800000001</v>
      </c>
      <c r="J33" s="118">
        <v>1.2503873160000001</v>
      </c>
      <c r="K33" s="118">
        <v>1.2503873160000001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0.88577802299999997</v>
      </c>
      <c r="F34" s="118">
        <v>4.96512E-2</v>
      </c>
      <c r="G34" s="118">
        <v>4.1666700000000001E-4</v>
      </c>
      <c r="H34" s="118">
        <v>1.5516E-2</v>
      </c>
      <c r="I34" s="118">
        <v>9.2692031999999994E-2</v>
      </c>
      <c r="J34" s="118">
        <v>0.125513454</v>
      </c>
      <c r="K34" s="118">
        <v>0.125513454</v>
      </c>
      <c r="L34" s="118">
        <v>7.9852810000000003E-3</v>
      </c>
      <c r="M34" s="118">
        <v>0.248256</v>
      </c>
      <c r="N34" s="118">
        <v>0.36293488699999998</v>
      </c>
      <c r="O34" s="118">
        <v>9.4799999999999997E-7</v>
      </c>
      <c r="P34" s="118">
        <v>8.7200000000000005E-5</v>
      </c>
      <c r="Q34" s="118">
        <v>1.8959999999999999E-6</v>
      </c>
      <c r="R34" s="118">
        <v>4.5495900000000001E-4</v>
      </c>
      <c r="S34" s="118">
        <v>83.062511615000005</v>
      </c>
      <c r="T34" s="118">
        <v>1.8959999999999999E-6</v>
      </c>
      <c r="U34" s="118">
        <v>1.8959999999999999E-6</v>
      </c>
      <c r="V34" s="118">
        <v>7.2035199999999995E-4</v>
      </c>
      <c r="W34" s="118">
        <v>5.1720000000000004E-3</v>
      </c>
      <c r="X34" s="118">
        <v>2.8446E-4</v>
      </c>
      <c r="Y34" s="118">
        <v>2.3791200000000001E-4</v>
      </c>
      <c r="Z34" s="118">
        <v>1.18956E-4</v>
      </c>
      <c r="AA34" s="118">
        <v>5.2000000000000002E-8</v>
      </c>
      <c r="AB34" s="118">
        <v>6.4137999999999999E-4</v>
      </c>
      <c r="AC34" s="118" t="s">
        <v>428</v>
      </c>
      <c r="AD34" s="118" t="s">
        <v>428</v>
      </c>
      <c r="AE34" s="117"/>
      <c r="AF34" s="15">
        <v>885.44640000000004</v>
      </c>
      <c r="AG34" s="15" t="s">
        <v>429</v>
      </c>
      <c r="AH34" s="15" t="s">
        <v>430</v>
      </c>
      <c r="AI34" s="15" t="s">
        <v>431</v>
      </c>
      <c r="AJ34" s="15" t="s">
        <v>430</v>
      </c>
      <c r="AK34" s="15">
        <v>3948.6379550000001</v>
      </c>
      <c r="AL34" s="31" t="s">
        <v>60</v>
      </c>
    </row>
    <row r="35" spans="1:38" s="1" customFormat="1" ht="26.25" customHeight="1" thickBot="1" x14ac:dyDescent="0.25">
      <c r="A35" s="51" t="s">
        <v>109</v>
      </c>
      <c r="B35" s="51" t="s">
        <v>110</v>
      </c>
      <c r="C35" s="52" t="s">
        <v>111</v>
      </c>
      <c r="D35" s="53"/>
      <c r="E35" s="118">
        <v>13.184537742</v>
      </c>
      <c r="F35" s="118">
        <v>0.64382134999999996</v>
      </c>
      <c r="G35" s="118">
        <v>6.3444119999999998E-3</v>
      </c>
      <c r="H35" s="118">
        <v>3.1722059999999999E-3</v>
      </c>
      <c r="I35" s="118">
        <v>0.37053305800000003</v>
      </c>
      <c r="J35" s="118">
        <v>0.394456839</v>
      </c>
      <c r="K35" s="118">
        <v>0.394456839</v>
      </c>
      <c r="L35" s="118">
        <v>0.21137172900000001</v>
      </c>
      <c r="M35" s="118">
        <v>0.76730854999999998</v>
      </c>
      <c r="N35" s="118">
        <v>4.7583000000000002E-5</v>
      </c>
      <c r="O35" s="118">
        <v>7.9310000000000008E-6</v>
      </c>
      <c r="P35" s="118">
        <v>7.2960699999999996E-4</v>
      </c>
      <c r="Q35" s="118">
        <v>1.5860999999999999E-5</v>
      </c>
      <c r="R35" s="118">
        <v>3.8066469999999998E-3</v>
      </c>
      <c r="S35" s="118">
        <v>2.3157099999999999E-3</v>
      </c>
      <c r="T35" s="118">
        <v>1.5860999999999999E-5</v>
      </c>
      <c r="U35" s="118">
        <v>1.5860999999999999E-5</v>
      </c>
      <c r="V35" s="118">
        <v>6.0271910000000003E-3</v>
      </c>
      <c r="W35" s="118">
        <v>6.7064724000000006E-2</v>
      </c>
      <c r="X35" s="118">
        <v>3.68856E-3</v>
      </c>
      <c r="Y35" s="118">
        <v>3.084977E-3</v>
      </c>
      <c r="Z35" s="118">
        <v>1.542489E-3</v>
      </c>
      <c r="AA35" s="118">
        <v>6.7100000000000001E-7</v>
      </c>
      <c r="AB35" s="118">
        <v>8.3166960000000002E-3</v>
      </c>
      <c r="AC35" s="118" t="s">
        <v>428</v>
      </c>
      <c r="AD35" s="118" t="s">
        <v>428</v>
      </c>
      <c r="AE35" s="117"/>
      <c r="AF35" s="15">
        <v>13545.319037518</v>
      </c>
      <c r="AG35" s="15" t="s">
        <v>429</v>
      </c>
      <c r="AH35" s="15" t="s">
        <v>430</v>
      </c>
      <c r="AI35" s="15" t="s">
        <v>429</v>
      </c>
      <c r="AJ35" s="15" t="s">
        <v>430</v>
      </c>
      <c r="AK35" s="15" t="s">
        <v>430</v>
      </c>
      <c r="AL35" s="31" t="s">
        <v>60</v>
      </c>
    </row>
    <row r="36" spans="1:38" ht="26.25" customHeight="1" thickBot="1" x14ac:dyDescent="0.25">
      <c r="A36" s="51" t="s">
        <v>109</v>
      </c>
      <c r="B36" s="51" t="s">
        <v>112</v>
      </c>
      <c r="C36" s="52" t="s">
        <v>113</v>
      </c>
      <c r="D36" s="53"/>
      <c r="E36" s="118">
        <v>8.1392351820000002</v>
      </c>
      <c r="F36" s="118">
        <v>0.52580671199999995</v>
      </c>
      <c r="G36" s="118">
        <v>3.7679609999999998E-3</v>
      </c>
      <c r="H36" s="118">
        <v>1.8839810000000001E-3</v>
      </c>
      <c r="I36" s="118">
        <v>0.312969634</v>
      </c>
      <c r="J36" s="118">
        <v>0.33157040599999998</v>
      </c>
      <c r="K36" s="118">
        <v>0.33157040599999998</v>
      </c>
      <c r="L36" s="118">
        <v>0.16323902000000001</v>
      </c>
      <c r="M36" s="118">
        <v>0.73916809999999999</v>
      </c>
      <c r="N36" s="118">
        <v>2.826E-5</v>
      </c>
      <c r="O36" s="118">
        <v>4.7099999999999998E-6</v>
      </c>
      <c r="P36" s="118">
        <v>4.33316E-4</v>
      </c>
      <c r="Q36" s="118">
        <v>9.4199999999999996E-6</v>
      </c>
      <c r="R36" s="118">
        <v>2.2607769999999998E-3</v>
      </c>
      <c r="S36" s="118">
        <v>1.375306E-3</v>
      </c>
      <c r="T36" s="118">
        <v>9.4199999999999996E-6</v>
      </c>
      <c r="U36" s="118">
        <v>9.4199999999999996E-6</v>
      </c>
      <c r="V36" s="118">
        <v>3.579563E-3</v>
      </c>
      <c r="W36" s="118">
        <v>5.4771531999999998E-2</v>
      </c>
      <c r="X36" s="118">
        <v>3.012434E-3</v>
      </c>
      <c r="Y36" s="118">
        <v>2.5194900000000001E-3</v>
      </c>
      <c r="Z36" s="118">
        <v>1.259745E-3</v>
      </c>
      <c r="AA36" s="118">
        <v>5.4799999999999998E-7</v>
      </c>
      <c r="AB36" s="118">
        <v>6.792218E-3</v>
      </c>
      <c r="AC36" s="118" t="s">
        <v>428</v>
      </c>
      <c r="AD36" s="118" t="s">
        <v>428</v>
      </c>
      <c r="AE36" s="117"/>
      <c r="AF36" s="15">
        <v>7926.2324359619997</v>
      </c>
      <c r="AG36" s="15" t="s">
        <v>429</v>
      </c>
      <c r="AH36" s="15" t="s">
        <v>429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3.1350999310000001</v>
      </c>
      <c r="F39" s="118">
        <v>0.28286013900000001</v>
      </c>
      <c r="G39" s="118">
        <v>0.14061848499999999</v>
      </c>
      <c r="H39" s="118">
        <v>5.3897307999999998E-2</v>
      </c>
      <c r="I39" s="118">
        <v>0.17351921200000001</v>
      </c>
      <c r="J39" s="118">
        <v>0.17721441299999999</v>
      </c>
      <c r="K39" s="118">
        <v>0.178681759</v>
      </c>
      <c r="L39" s="118">
        <v>3.8033000999999997E-2</v>
      </c>
      <c r="M39" s="118">
        <v>2.0044724970000001</v>
      </c>
      <c r="N39" s="118">
        <v>1.9840245999999999E-2</v>
      </c>
      <c r="O39" s="118">
        <v>9.49792E-3</v>
      </c>
      <c r="P39" s="118">
        <v>1.7897270000000001E-3</v>
      </c>
      <c r="Q39" s="118">
        <v>1.3896476E-2</v>
      </c>
      <c r="R39" s="118">
        <v>8.8010999999999995E-5</v>
      </c>
      <c r="S39" s="118">
        <v>8.8011010000000004E-3</v>
      </c>
      <c r="T39" s="118">
        <v>5.906E-5</v>
      </c>
      <c r="U39" s="118">
        <v>1.297004E-3</v>
      </c>
      <c r="V39" s="118">
        <v>1.7370600000000001E-4</v>
      </c>
      <c r="W39" s="118">
        <v>1.092513E-2</v>
      </c>
      <c r="X39" s="118">
        <v>3.3798719999999999E-3</v>
      </c>
      <c r="Y39" s="118">
        <v>4.4946489999999999E-3</v>
      </c>
      <c r="Z39" s="118">
        <v>1.180204E-3</v>
      </c>
      <c r="AA39" s="118">
        <v>2.0771840000000001E-3</v>
      </c>
      <c r="AB39" s="118">
        <v>1.1131907999999999E-2</v>
      </c>
      <c r="AC39" s="118">
        <v>7.473192E-3</v>
      </c>
      <c r="AD39" s="118">
        <v>1.4751601E-2</v>
      </c>
      <c r="AE39" s="117"/>
      <c r="AF39" s="15">
        <v>1632.455747667</v>
      </c>
      <c r="AG39" s="15">
        <v>86.26</v>
      </c>
      <c r="AH39" s="15">
        <v>125247.01170744799</v>
      </c>
      <c r="AI39" s="15">
        <v>4220.8678816000001</v>
      </c>
      <c r="AJ39" s="15" t="s">
        <v>429</v>
      </c>
      <c r="AK39" s="15" t="s">
        <v>430</v>
      </c>
      <c r="AL39" s="31" t="s">
        <v>60</v>
      </c>
    </row>
    <row r="40" spans="1:38" ht="26.25" customHeight="1" thickBot="1" x14ac:dyDescent="0.25">
      <c r="A40" s="51" t="s">
        <v>81</v>
      </c>
      <c r="B40" s="51" t="s">
        <v>121</v>
      </c>
      <c r="C40" s="52" t="s">
        <v>122</v>
      </c>
      <c r="D40" s="53"/>
      <c r="E40" s="118">
        <v>6.3238811850000003</v>
      </c>
      <c r="F40" s="118">
        <v>1.490182248</v>
      </c>
      <c r="G40" s="118">
        <v>4.7446060000000002E-3</v>
      </c>
      <c r="H40" s="118">
        <v>1.2822145E-2</v>
      </c>
      <c r="I40" s="118">
        <v>0.34137307700000002</v>
      </c>
      <c r="J40" s="118">
        <v>0.35729608299999999</v>
      </c>
      <c r="K40" s="118">
        <v>0.35729608299999999</v>
      </c>
      <c r="L40" s="118">
        <v>0.160647072</v>
      </c>
      <c r="M40" s="118">
        <v>17.198057676000001</v>
      </c>
      <c r="N40" s="118">
        <v>5.3214999999999998E-5</v>
      </c>
      <c r="O40" s="118">
        <v>9.3910000000000004E-6</v>
      </c>
      <c r="P40" s="118">
        <v>6.2529100000000004E-4</v>
      </c>
      <c r="Q40" s="118">
        <v>1.5126000000000001E-5</v>
      </c>
      <c r="R40" s="118">
        <v>2.7736330000000002E-3</v>
      </c>
      <c r="S40" s="118">
        <v>1.688686E-3</v>
      </c>
      <c r="T40" s="118">
        <v>2.3484000000000001E-5</v>
      </c>
      <c r="U40" s="118">
        <v>1.3689999999999999E-5</v>
      </c>
      <c r="V40" s="118">
        <v>4.729385E-3</v>
      </c>
      <c r="W40" s="118">
        <v>4.4192845000000001E-2</v>
      </c>
      <c r="X40" s="118">
        <v>1.9988730999999999E-2</v>
      </c>
      <c r="Y40" s="118">
        <v>1.4416807E-2</v>
      </c>
      <c r="Z40" s="118">
        <v>1.4002119E-2</v>
      </c>
      <c r="AA40" s="118">
        <v>1.9983569999999999E-2</v>
      </c>
      <c r="AB40" s="118">
        <v>6.8391226999999999E-2</v>
      </c>
      <c r="AC40" s="118" t="s">
        <v>428</v>
      </c>
      <c r="AD40" s="118" t="s">
        <v>428</v>
      </c>
      <c r="AE40" s="117"/>
      <c r="AF40" s="15">
        <v>10535.687801048</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6.2085150130000004</v>
      </c>
      <c r="F41" s="118">
        <v>8.7914196150000006</v>
      </c>
      <c r="G41" s="118">
        <v>0.35232893799999998</v>
      </c>
      <c r="H41" s="118">
        <v>0.15083131299999999</v>
      </c>
      <c r="I41" s="118">
        <v>4.5015784659999998</v>
      </c>
      <c r="J41" s="118">
        <v>4.761786002</v>
      </c>
      <c r="K41" s="118">
        <v>5.053052697</v>
      </c>
      <c r="L41" s="118">
        <v>0.52204445300000002</v>
      </c>
      <c r="M41" s="118">
        <v>62.376502813000002</v>
      </c>
      <c r="N41" s="118">
        <v>8.9291847999999993E-2</v>
      </c>
      <c r="O41" s="118">
        <v>5.2098299000000001E-2</v>
      </c>
      <c r="P41" s="118">
        <v>3.3900026999999999E-2</v>
      </c>
      <c r="Q41" s="118">
        <v>3.8698177E-2</v>
      </c>
      <c r="R41" s="118">
        <v>3.0240190000000002E-3</v>
      </c>
      <c r="S41" s="118">
        <v>0.38085318099999999</v>
      </c>
      <c r="T41" s="118">
        <v>7.6460950000000003E-3</v>
      </c>
      <c r="U41" s="118">
        <v>3.1166509999999998E-3</v>
      </c>
      <c r="V41" s="118">
        <v>0.78500295499999995</v>
      </c>
      <c r="W41" s="118">
        <v>6.3755072029999997</v>
      </c>
      <c r="X41" s="118">
        <v>1.074215624</v>
      </c>
      <c r="Y41" s="118">
        <v>1.0277931140000001</v>
      </c>
      <c r="Z41" s="118">
        <v>0.53510349599999996</v>
      </c>
      <c r="AA41" s="118">
        <v>0.53716449499999996</v>
      </c>
      <c r="AB41" s="118">
        <v>3.1742767280000002</v>
      </c>
      <c r="AC41" s="118">
        <v>8.0516107000000003E-2</v>
      </c>
      <c r="AD41" s="118">
        <v>8.6112810000000001E-3</v>
      </c>
      <c r="AE41" s="117"/>
      <c r="AF41" s="15">
        <v>1508.5476374140001</v>
      </c>
      <c r="AG41" s="15">
        <v>46.909699996999997</v>
      </c>
      <c r="AH41" s="15">
        <v>276518.26410000102</v>
      </c>
      <c r="AI41" s="15">
        <v>15894.018154705</v>
      </c>
      <c r="AJ41" s="15" t="s">
        <v>429</v>
      </c>
      <c r="AK41" s="15" t="s">
        <v>430</v>
      </c>
      <c r="AL41" s="31" t="s">
        <v>60</v>
      </c>
    </row>
    <row r="42" spans="1:38" ht="26.25" customHeight="1" thickBot="1" x14ac:dyDescent="0.25">
      <c r="A42" s="51" t="s">
        <v>81</v>
      </c>
      <c r="B42" s="51" t="s">
        <v>125</v>
      </c>
      <c r="C42" s="52" t="s">
        <v>126</v>
      </c>
      <c r="D42" s="53"/>
      <c r="E42" s="118">
        <v>0.119815167</v>
      </c>
      <c r="F42" s="118">
        <v>2.3758992349999999</v>
      </c>
      <c r="G42" s="118">
        <v>4.3013099999999999E-4</v>
      </c>
      <c r="H42" s="118">
        <v>7.4639000000000001E-5</v>
      </c>
      <c r="I42" s="118">
        <v>4.1547771999999997E-2</v>
      </c>
      <c r="J42" s="118">
        <v>4.1547771999999997E-2</v>
      </c>
      <c r="K42" s="118">
        <v>4.1547771999999997E-2</v>
      </c>
      <c r="L42" s="118">
        <v>5.40121E-3</v>
      </c>
      <c r="M42" s="118">
        <v>25.130730419999999</v>
      </c>
      <c r="N42" s="118">
        <v>3.2259999999999999E-5</v>
      </c>
      <c r="O42" s="118">
        <v>6.2369999999999997E-6</v>
      </c>
      <c r="P42" s="118">
        <v>1.80655E-4</v>
      </c>
      <c r="Q42" s="118">
        <v>6.4520000000000002E-6</v>
      </c>
      <c r="R42" s="118">
        <v>1.3764199999999999E-4</v>
      </c>
      <c r="S42" s="118">
        <v>8.6026000000000006E-5</v>
      </c>
      <c r="T42" s="118">
        <v>2.0216000000000001E-5</v>
      </c>
      <c r="U42" s="118">
        <v>4.0860000000000004E-6</v>
      </c>
      <c r="V42" s="118">
        <v>7.7423800000000001E-4</v>
      </c>
      <c r="W42" s="118">
        <v>1.3547340999999999E-2</v>
      </c>
      <c r="X42" s="118">
        <v>2.1511005999999999E-2</v>
      </c>
      <c r="Y42" s="118">
        <v>1.5257554E-2</v>
      </c>
      <c r="Z42" s="118">
        <v>1.5257554E-2</v>
      </c>
      <c r="AA42" s="118">
        <v>2.1480197999999999E-2</v>
      </c>
      <c r="AB42" s="118">
        <v>7.3506312000000004E-2</v>
      </c>
      <c r="AC42" s="118" t="s">
        <v>428</v>
      </c>
      <c r="AD42" s="118" t="s">
        <v>428</v>
      </c>
      <c r="AE42" s="117"/>
      <c r="AF42" s="15">
        <v>946.28788439000004</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6.0197581869999999</v>
      </c>
      <c r="F43" s="118">
        <v>2.9458386339999998</v>
      </c>
      <c r="G43" s="118">
        <v>8.9773800000000001E-2</v>
      </c>
      <c r="H43" s="118">
        <v>0.20261088999999999</v>
      </c>
      <c r="I43" s="118">
        <v>0.122752822</v>
      </c>
      <c r="J43" s="118">
        <v>0.12822879200000001</v>
      </c>
      <c r="K43" s="118">
        <v>0.12822879200000001</v>
      </c>
      <c r="L43" s="118">
        <v>3.0755573000000001E-2</v>
      </c>
      <c r="M43" s="118">
        <v>6.8647865870000002</v>
      </c>
      <c r="N43" s="118">
        <v>7.4144953999999999E-2</v>
      </c>
      <c r="O43" s="118">
        <v>3.5635575000000003E-2</v>
      </c>
      <c r="P43" s="118">
        <v>3.382702E-3</v>
      </c>
      <c r="Q43" s="118">
        <v>1.5762341999999999E-2</v>
      </c>
      <c r="R43" s="118">
        <v>9.9827999999999994E-5</v>
      </c>
      <c r="S43" s="118">
        <v>9.9828169999999997E-3</v>
      </c>
      <c r="T43" s="118">
        <v>6.6989999999999994E-5</v>
      </c>
      <c r="U43" s="118">
        <v>1.4711520000000001E-3</v>
      </c>
      <c r="V43" s="118">
        <v>1.9702899999999999E-4</v>
      </c>
      <c r="W43" s="118">
        <v>1.0940988E-2</v>
      </c>
      <c r="X43" s="118">
        <v>3.7087069999999999E-3</v>
      </c>
      <c r="Y43" s="118">
        <v>5.1968730000000003E-3</v>
      </c>
      <c r="Z43" s="118">
        <v>1.389234E-3</v>
      </c>
      <c r="AA43" s="118">
        <v>2.1203580000000001E-3</v>
      </c>
      <c r="AB43" s="118">
        <v>1.2415172E-2</v>
      </c>
      <c r="AC43" s="118">
        <v>2.7379850000000001E-2</v>
      </c>
      <c r="AD43" s="118">
        <v>3.2855800000000001E-4</v>
      </c>
      <c r="AE43" s="117"/>
      <c r="AF43" s="15">
        <v>1367.917043442</v>
      </c>
      <c r="AG43" s="15" t="s">
        <v>429</v>
      </c>
      <c r="AH43" s="15">
        <v>263155.25445000199</v>
      </c>
      <c r="AI43" s="15">
        <v>9998.4987197999999</v>
      </c>
      <c r="AJ43" s="15" t="s">
        <v>429</v>
      </c>
      <c r="AK43" s="15" t="s">
        <v>430</v>
      </c>
      <c r="AL43" s="31" t="s">
        <v>60</v>
      </c>
    </row>
    <row r="44" spans="1:38" ht="26.25" customHeight="1" thickBot="1" x14ac:dyDescent="0.25">
      <c r="A44" s="51" t="s">
        <v>81</v>
      </c>
      <c r="B44" s="51" t="s">
        <v>129</v>
      </c>
      <c r="C44" s="52" t="s">
        <v>130</v>
      </c>
      <c r="D44" s="53"/>
      <c r="E44" s="118">
        <v>11.623288862000001</v>
      </c>
      <c r="F44" s="118">
        <v>1.831914357</v>
      </c>
      <c r="G44" s="118">
        <v>8.6406079999999993E-3</v>
      </c>
      <c r="H44" s="118">
        <v>2.2646895E-2</v>
      </c>
      <c r="I44" s="118">
        <v>0.62386948399999997</v>
      </c>
      <c r="J44" s="118">
        <v>0.655371492</v>
      </c>
      <c r="K44" s="118">
        <v>0.655371492</v>
      </c>
      <c r="L44" s="118">
        <v>0.31145967400000002</v>
      </c>
      <c r="M44" s="118">
        <v>22.450532076999998</v>
      </c>
      <c r="N44" s="118">
        <v>7.6516999999999999E-5</v>
      </c>
      <c r="O44" s="118">
        <v>1.31E-5</v>
      </c>
      <c r="P44" s="118">
        <v>1.0465920000000001E-3</v>
      </c>
      <c r="Q44" s="118">
        <v>2.3770000000000001E-5</v>
      </c>
      <c r="R44" s="118">
        <v>5.1357820000000002E-3</v>
      </c>
      <c r="S44" s="118">
        <v>3.1251930000000001E-3</v>
      </c>
      <c r="T44" s="118">
        <v>2.9323E-5</v>
      </c>
      <c r="U44" s="118">
        <v>2.2816E-5</v>
      </c>
      <c r="V44" s="118">
        <v>8.3560679999999995E-3</v>
      </c>
      <c r="W44" s="118">
        <v>6.6973988999999998E-2</v>
      </c>
      <c r="X44" s="118">
        <v>1.4724312999999999E-2</v>
      </c>
      <c r="Y44" s="118">
        <v>1.1760408E-2</v>
      </c>
      <c r="Z44" s="118">
        <v>1.1119659E-2</v>
      </c>
      <c r="AA44" s="118">
        <v>1.4635932000000001E-2</v>
      </c>
      <c r="AB44" s="118">
        <v>5.2240311999999997E-2</v>
      </c>
      <c r="AC44" s="118" t="s">
        <v>428</v>
      </c>
      <c r="AD44" s="118" t="s">
        <v>428</v>
      </c>
      <c r="AE44" s="117"/>
      <c r="AF44" s="15">
        <v>18609.921830259002</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7.6556636720000002</v>
      </c>
      <c r="F45" s="118">
        <v>0.32706713399999998</v>
      </c>
      <c r="G45" s="118">
        <v>0.34768805400000002</v>
      </c>
      <c r="H45" s="118">
        <v>1.4472510000000001E-3</v>
      </c>
      <c r="I45" s="118">
        <v>0.21240674300000001</v>
      </c>
      <c r="J45" s="118">
        <v>0.22358604600000001</v>
      </c>
      <c r="K45" s="118">
        <v>0.22358604600000001</v>
      </c>
      <c r="L45" s="118">
        <v>7.4342359999999996E-2</v>
      </c>
      <c r="M45" s="118">
        <v>0.419475239</v>
      </c>
      <c r="N45" s="118">
        <v>2.84505E-4</v>
      </c>
      <c r="O45" s="118">
        <v>4.5435999999999997E-5</v>
      </c>
      <c r="P45" s="118">
        <v>3.4705959999999998E-3</v>
      </c>
      <c r="Q45" s="118">
        <v>9.4834999999999996E-5</v>
      </c>
      <c r="R45" s="118">
        <v>1.9162649999999999E-3</v>
      </c>
      <c r="S45" s="118">
        <v>2.2769393999999998E-2</v>
      </c>
      <c r="T45" s="118">
        <v>2.7809731000000001E-2</v>
      </c>
      <c r="U45" s="118">
        <v>8.6907E-5</v>
      </c>
      <c r="V45" s="118">
        <v>1.6935308999999999E-2</v>
      </c>
      <c r="W45" s="118">
        <v>1.7806664E-2</v>
      </c>
      <c r="X45" s="118">
        <v>9.7873399999999998E-4</v>
      </c>
      <c r="Y45" s="118">
        <v>8.1857700000000002E-4</v>
      </c>
      <c r="Z45" s="118">
        <v>4.0928900000000002E-4</v>
      </c>
      <c r="AA45" s="118">
        <v>1.7800000000000001E-7</v>
      </c>
      <c r="AB45" s="118">
        <v>2.206778E-3</v>
      </c>
      <c r="AC45" s="118">
        <v>6.2430000000000002E-6</v>
      </c>
      <c r="AD45" s="118">
        <v>5.7910000000000001E-6</v>
      </c>
      <c r="AE45" s="117"/>
      <c r="AF45" s="15">
        <v>6146.1074995609997</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3.2249085819999999</v>
      </c>
      <c r="F47" s="118">
        <v>2.2302319449999999</v>
      </c>
      <c r="G47" s="118">
        <v>1.777816E-3</v>
      </c>
      <c r="H47" s="118">
        <v>1.8591079999999999E-3</v>
      </c>
      <c r="I47" s="118">
        <v>0.22194761800000001</v>
      </c>
      <c r="J47" s="118">
        <v>0.23231394599999999</v>
      </c>
      <c r="K47" s="118">
        <v>0.23231394599999999</v>
      </c>
      <c r="L47" s="118">
        <v>9.0968367999999994E-2</v>
      </c>
      <c r="M47" s="118">
        <v>12.373732136999999</v>
      </c>
      <c r="N47" s="118">
        <v>4.7875800000000003E-4</v>
      </c>
      <c r="O47" s="118">
        <v>4.578E-6</v>
      </c>
      <c r="P47" s="118">
        <v>2.5137400000000001E-4</v>
      </c>
      <c r="Q47" s="118">
        <v>6.5549999999999999E-6</v>
      </c>
      <c r="R47" s="118">
        <v>9.6392600000000004E-4</v>
      </c>
      <c r="S47" s="118">
        <v>5.8737899999999996E-4</v>
      </c>
      <c r="T47" s="118">
        <v>1.2499E-5</v>
      </c>
      <c r="U47" s="118">
        <v>5.5330000000000002E-6</v>
      </c>
      <c r="V47" s="118">
        <v>1.766449E-3</v>
      </c>
      <c r="W47" s="118">
        <v>2.8190509999999999E-3</v>
      </c>
      <c r="X47" s="118">
        <v>6.7150090000000001E-3</v>
      </c>
      <c r="Y47" s="118">
        <v>6.6818320000000004E-3</v>
      </c>
      <c r="Z47" s="118">
        <v>2.795886E-3</v>
      </c>
      <c r="AA47" s="118">
        <v>3.2645999999999999E-5</v>
      </c>
      <c r="AB47" s="118">
        <v>1.6225374000000001E-2</v>
      </c>
      <c r="AC47" s="118" t="s">
        <v>428</v>
      </c>
      <c r="AD47" s="118" t="s">
        <v>428</v>
      </c>
      <c r="AE47" s="117"/>
      <c r="AF47" s="15">
        <v>3785.8896223070001</v>
      </c>
      <c r="AG47" s="15" t="s">
        <v>429</v>
      </c>
      <c r="AH47" s="15" t="s">
        <v>429</v>
      </c>
      <c r="AI47" s="15" t="s">
        <v>429</v>
      </c>
      <c r="AJ47" s="15" t="s">
        <v>429</v>
      </c>
      <c r="AK47" s="15">
        <v>41000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3.0800000000000002E-6</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2.3949944400000001</v>
      </c>
      <c r="G52" s="15" t="s">
        <v>431</v>
      </c>
      <c r="H52" s="15">
        <v>1.0380000000000001E-3</v>
      </c>
      <c r="I52" s="15">
        <v>7.2000000000000005E-4</v>
      </c>
      <c r="J52" s="15">
        <v>9.1600000000000004E-4</v>
      </c>
      <c r="K52" s="15">
        <v>1.14E-3</v>
      </c>
      <c r="L52" s="15" t="s">
        <v>431</v>
      </c>
      <c r="M52" s="15" t="s">
        <v>431</v>
      </c>
      <c r="N52" s="15">
        <v>7.6386999999999999E-5</v>
      </c>
      <c r="O52" s="15">
        <v>1.2731000000000001E-5</v>
      </c>
      <c r="P52" s="15">
        <v>5.0925000000000005E-4</v>
      </c>
      <c r="Q52" s="15">
        <v>6.1109980000000003E-3</v>
      </c>
      <c r="R52" s="15">
        <v>3.8702999999999999E-5</v>
      </c>
      <c r="S52" s="15">
        <v>3.8702989999999998E-3</v>
      </c>
      <c r="T52" s="15">
        <v>2.5972000000000001E-5</v>
      </c>
      <c r="U52" s="15">
        <v>5.7036000000000001E-4</v>
      </c>
      <c r="V52" s="15">
        <v>7.6386999999999999E-5</v>
      </c>
      <c r="W52" s="15" t="s">
        <v>431</v>
      </c>
      <c r="X52" s="15" t="s">
        <v>431</v>
      </c>
      <c r="Y52" s="15" t="s">
        <v>431</v>
      </c>
      <c r="Z52" s="15" t="s">
        <v>431</v>
      </c>
      <c r="AA52" s="15" t="s">
        <v>431</v>
      </c>
      <c r="AB52" s="15" t="s">
        <v>431</v>
      </c>
      <c r="AC52" s="15" t="s">
        <v>428</v>
      </c>
      <c r="AD52" s="15" t="s">
        <v>428</v>
      </c>
      <c r="AE52" s="119"/>
      <c r="AF52" s="15" t="s">
        <v>429</v>
      </c>
      <c r="AG52" s="15" t="s">
        <v>429</v>
      </c>
      <c r="AH52" s="15">
        <v>50924.981</v>
      </c>
      <c r="AI52" s="15" t="s">
        <v>429</v>
      </c>
      <c r="AJ52" s="15" t="s">
        <v>429</v>
      </c>
      <c r="AK52" s="15" t="s">
        <v>430</v>
      </c>
      <c r="AL52" s="31" t="s">
        <v>152</v>
      </c>
    </row>
    <row r="53" spans="1:38" ht="26.25" customHeight="1" thickBot="1" x14ac:dyDescent="0.25">
      <c r="A53" s="51" t="s">
        <v>137</v>
      </c>
      <c r="B53" s="51" t="s">
        <v>153</v>
      </c>
      <c r="C53" s="52" t="s">
        <v>154</v>
      </c>
      <c r="D53" s="53"/>
      <c r="E53" s="15" t="s">
        <v>430</v>
      </c>
      <c r="F53" s="15">
        <v>3.8646951679999999</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3.0747738999999998</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v>1.0157000000000001E-4</v>
      </c>
      <c r="H57" s="118">
        <v>4.0650000000000001E-4</v>
      </c>
      <c r="I57" s="118">
        <v>3.1700999999999999E-3</v>
      </c>
      <c r="J57" s="118">
        <v>3.6438999999999998E-3</v>
      </c>
      <c r="K57" s="118">
        <v>3.869E-3</v>
      </c>
      <c r="L57" s="118">
        <v>9.5103000000000001E-5</v>
      </c>
      <c r="M57" s="118" t="s">
        <v>429</v>
      </c>
      <c r="N57" s="118" t="s">
        <v>429</v>
      </c>
      <c r="O57" s="118" t="s">
        <v>429</v>
      </c>
      <c r="P57" s="118">
        <v>4.0000000000000003E-5</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3.8663400000000001E-4</v>
      </c>
      <c r="G59" s="118">
        <v>3.6053669999999999E-3</v>
      </c>
      <c r="H59" s="118">
        <v>1.6535299999999999E-2</v>
      </c>
      <c r="I59" s="118">
        <v>3.6987270000000003E-2</v>
      </c>
      <c r="J59" s="118">
        <v>3.8933967999999999E-2</v>
      </c>
      <c r="K59" s="118">
        <v>3.9607198000000003E-2</v>
      </c>
      <c r="L59" s="118" t="s">
        <v>428</v>
      </c>
      <c r="M59" s="118">
        <v>7.6063679999999996E-3</v>
      </c>
      <c r="N59" s="118">
        <v>0.75223428400000003</v>
      </c>
      <c r="O59" s="118">
        <v>2.5999999999999999E-2</v>
      </c>
      <c r="P59" s="118">
        <v>9.4999999999999998E-3</v>
      </c>
      <c r="Q59" s="118">
        <v>1.7654341E-2</v>
      </c>
      <c r="R59" s="118">
        <v>9.1064585000000003E-2</v>
      </c>
      <c r="S59" s="118">
        <v>0.54932204900000003</v>
      </c>
      <c r="T59" s="118">
        <v>1.6844096999999999E-2</v>
      </c>
      <c r="U59" s="118">
        <v>6.3956777000000006E-2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0.39286900000000002</v>
      </c>
      <c r="J61" s="118">
        <v>1.1786077290000001</v>
      </c>
      <c r="K61" s="118">
        <v>1.1786077290000001</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0.116176981</v>
      </c>
      <c r="J62" s="118">
        <v>0.77436757099999998</v>
      </c>
      <c r="K62" s="118">
        <v>2.6352222470000002</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0.56847837700000003</v>
      </c>
      <c r="F63" s="118">
        <v>0.118253653</v>
      </c>
      <c r="G63" s="118">
        <v>0.95886051500000002</v>
      </c>
      <c r="H63" s="118">
        <v>3.4866542E-2</v>
      </c>
      <c r="I63" s="118">
        <v>1.220038881</v>
      </c>
      <c r="J63" s="118">
        <v>1.3723013900000001</v>
      </c>
      <c r="K63" s="118">
        <v>1.37258239</v>
      </c>
      <c r="L63" s="118" t="s">
        <v>430</v>
      </c>
      <c r="M63" s="118">
        <v>2.9344483480000001</v>
      </c>
      <c r="N63" s="118" t="s">
        <v>430</v>
      </c>
      <c r="O63" s="118">
        <v>2.1581909999999998E-3</v>
      </c>
      <c r="P63" s="118">
        <v>8.7318676999999997E-2</v>
      </c>
      <c r="Q63" s="118" t="s">
        <v>430</v>
      </c>
      <c r="R63" s="118" t="s">
        <v>430</v>
      </c>
      <c r="S63" s="118" t="s">
        <v>430</v>
      </c>
      <c r="T63" s="118" t="s">
        <v>430</v>
      </c>
      <c r="U63" s="118" t="s">
        <v>430</v>
      </c>
      <c r="V63" s="118" t="s">
        <v>430</v>
      </c>
      <c r="W63" s="118" t="s">
        <v>430</v>
      </c>
      <c r="X63" s="118">
        <v>2.244097E-3</v>
      </c>
      <c r="Y63" s="118" t="s">
        <v>430</v>
      </c>
      <c r="Z63" s="118" t="s">
        <v>430</v>
      </c>
      <c r="AA63" s="118" t="s">
        <v>430</v>
      </c>
      <c r="AB63" s="118">
        <v>0.39142603300000001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4.1404443970000004</v>
      </c>
      <c r="G70" s="118" t="s">
        <v>431</v>
      </c>
      <c r="H70" s="118">
        <v>0.38933548699999998</v>
      </c>
      <c r="I70" s="118">
        <v>0.63939566199999998</v>
      </c>
      <c r="J70" s="118">
        <v>0.918224708</v>
      </c>
      <c r="K70" s="118">
        <v>1.3240918559999999</v>
      </c>
      <c r="L70" s="118">
        <v>7.2582100000000002E-3</v>
      </c>
      <c r="M70" s="118">
        <v>3.3579489999999998E-3</v>
      </c>
      <c r="N70" s="118">
        <v>0.202826281</v>
      </c>
      <c r="O70" s="118">
        <v>9.068764E-2</v>
      </c>
      <c r="P70" s="118" t="s">
        <v>430</v>
      </c>
      <c r="Q70" s="118">
        <v>2.5075299999999999E-4</v>
      </c>
      <c r="R70" s="118">
        <v>9.1932980000000008E-3</v>
      </c>
      <c r="S70" s="118">
        <v>5.2529719999999998E-3</v>
      </c>
      <c r="T70" s="118">
        <v>6.3384920999999997E-2</v>
      </c>
      <c r="U70" s="118">
        <v>4.0625840000000002E-3</v>
      </c>
      <c r="V70" s="118">
        <v>1.457625494</v>
      </c>
      <c r="W70" s="118" t="s">
        <v>430</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1.2553305589999999</v>
      </c>
      <c r="G72" s="118" t="s">
        <v>430</v>
      </c>
      <c r="H72" s="118">
        <v>1.7784121E-2</v>
      </c>
      <c r="I72" s="118">
        <v>0.83008916700000002</v>
      </c>
      <c r="J72" s="118">
        <v>1.28869123</v>
      </c>
      <c r="K72" s="118">
        <v>2.467709476</v>
      </c>
      <c r="L72" s="118">
        <v>1.7347721E-2</v>
      </c>
      <c r="M72" s="118">
        <v>3.29253E-4</v>
      </c>
      <c r="N72" s="118">
        <v>1.3187222000000001</v>
      </c>
      <c r="O72" s="118">
        <v>4.1930054000000001E-2</v>
      </c>
      <c r="P72" s="118">
        <v>0.103819094</v>
      </c>
      <c r="Q72" s="118">
        <v>6.2335162999999999E-2</v>
      </c>
      <c r="R72" s="118">
        <v>0.29402434100000002</v>
      </c>
      <c r="S72" s="118">
        <v>0.138257728</v>
      </c>
      <c r="T72" s="118">
        <v>0.114611953</v>
      </c>
      <c r="U72" s="118" t="s">
        <v>430</v>
      </c>
      <c r="V72" s="118">
        <v>4.4387158280000003</v>
      </c>
      <c r="W72" s="118">
        <v>0.272743872</v>
      </c>
      <c r="X72" s="118">
        <v>3.6726118000000002E-2</v>
      </c>
      <c r="Y72" s="118">
        <v>1.46185E-2</v>
      </c>
      <c r="Z72" s="118">
        <v>5.8433579999999999E-3</v>
      </c>
      <c r="AA72" s="118">
        <v>5.859922E-3</v>
      </c>
      <c r="AB72" s="118">
        <v>6.3047897000000006E-2</v>
      </c>
      <c r="AC72" s="118">
        <v>0.24559284000000001</v>
      </c>
      <c r="AD72" s="118">
        <v>3.6279000000000003E-5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0.36081874800000002</v>
      </c>
      <c r="G74" s="118" t="s">
        <v>429</v>
      </c>
      <c r="H74" s="118">
        <v>8.7453599999999998E-4</v>
      </c>
      <c r="I74" s="118">
        <v>6.1116999999999998E-2</v>
      </c>
      <c r="J74" s="118">
        <v>7.7575000000000005E-2</v>
      </c>
      <c r="K74" s="118">
        <v>0.12119669399999999</v>
      </c>
      <c r="L74" s="118">
        <v>1.4056909999999999E-3</v>
      </c>
      <c r="M74" s="118" t="s">
        <v>429</v>
      </c>
      <c r="N74" s="118">
        <v>0.10380394699999999</v>
      </c>
      <c r="O74" s="118">
        <v>2.130416E-3</v>
      </c>
      <c r="P74" s="118" t="s">
        <v>429</v>
      </c>
      <c r="Q74" s="118">
        <v>2.6130416E-2</v>
      </c>
      <c r="R74" s="118">
        <v>1.1052081E-2</v>
      </c>
      <c r="S74" s="118">
        <v>2.236937E-2</v>
      </c>
      <c r="T74" s="118">
        <v>0.25830416099999998</v>
      </c>
      <c r="U74" s="118" t="s">
        <v>429</v>
      </c>
      <c r="V74" s="118">
        <v>0.880927075</v>
      </c>
      <c r="W74" s="118" t="s">
        <v>429</v>
      </c>
      <c r="X74" s="118">
        <v>3.1530479999999999E-3</v>
      </c>
      <c r="Y74" s="118">
        <v>3.3165820000000002E-3</v>
      </c>
      <c r="Z74" s="118">
        <v>8.5927200000000001E-4</v>
      </c>
      <c r="AA74" s="118">
        <v>1.191534E-3</v>
      </c>
      <c r="AB74" s="118">
        <v>1.4600437000000001E-2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2.35973E-3</v>
      </c>
      <c r="G76" s="15" t="s">
        <v>430</v>
      </c>
      <c r="H76" s="15" t="s">
        <v>430</v>
      </c>
      <c r="I76" s="15">
        <v>2.5199999999999999E-5</v>
      </c>
      <c r="J76" s="15">
        <v>3.6000000000000001E-5</v>
      </c>
      <c r="K76" s="15">
        <v>7.9100000000000004E-4</v>
      </c>
      <c r="L76" s="15" t="s">
        <v>430</v>
      </c>
      <c r="M76" s="15" t="s">
        <v>430</v>
      </c>
      <c r="N76" s="15">
        <v>6.4999999999999997E-4</v>
      </c>
      <c r="O76" s="15">
        <v>1.2E-4</v>
      </c>
      <c r="P76" s="15">
        <v>3.7600000000000001E-2</v>
      </c>
      <c r="Q76" s="15" t="s">
        <v>430</v>
      </c>
      <c r="R76" s="15" t="s">
        <v>430</v>
      </c>
      <c r="S76" s="15">
        <v>1.2E-4</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1.7540000000000001E-5</v>
      </c>
      <c r="G77" s="15" t="s">
        <v>430</v>
      </c>
      <c r="H77" s="15">
        <v>1.65E-3</v>
      </c>
      <c r="I77" s="15">
        <v>1.4518000000000001E-3</v>
      </c>
      <c r="J77" s="15">
        <v>2.03469E-3</v>
      </c>
      <c r="K77" s="15">
        <v>1.358022E-2</v>
      </c>
      <c r="L77" s="15" t="s">
        <v>430</v>
      </c>
      <c r="M77" s="15" t="s">
        <v>430</v>
      </c>
      <c r="N77" s="15">
        <v>0.46554000000000001</v>
      </c>
      <c r="O77" s="15">
        <v>2.2242199999999999</v>
      </c>
      <c r="P77" s="15" t="s">
        <v>430</v>
      </c>
      <c r="Q77" s="15">
        <v>6.4272000000000001E-3</v>
      </c>
      <c r="R77" s="15" t="s">
        <v>430</v>
      </c>
      <c r="S77" s="15">
        <v>5.9279999999999999E-2</v>
      </c>
      <c r="T77" s="15">
        <v>1.2834000000000001E-3</v>
      </c>
      <c r="U77" s="15">
        <v>5.0139999999999998E-5</v>
      </c>
      <c r="V77" s="15">
        <v>219.20564999999999</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8.1659999999999996E-3</v>
      </c>
      <c r="G78" s="15" t="s">
        <v>431</v>
      </c>
      <c r="H78" s="118" t="s">
        <v>430</v>
      </c>
      <c r="I78" s="118" t="s">
        <v>428</v>
      </c>
      <c r="J78" s="118" t="s">
        <v>428</v>
      </c>
      <c r="K78" s="118">
        <v>1.1999999999999999E-3</v>
      </c>
      <c r="L78" s="118" t="s">
        <v>428</v>
      </c>
      <c r="M78" s="15" t="s">
        <v>431</v>
      </c>
      <c r="N78" s="118" t="s">
        <v>428</v>
      </c>
      <c r="O78" s="118" t="s">
        <v>428</v>
      </c>
      <c r="P78" s="15" t="s">
        <v>431</v>
      </c>
      <c r="Q78" s="15" t="s">
        <v>431</v>
      </c>
      <c r="R78" s="118" t="s">
        <v>428</v>
      </c>
      <c r="S78" s="118">
        <v>5.1999999999999998E-2</v>
      </c>
      <c r="T78" s="118" t="s">
        <v>430</v>
      </c>
      <c r="U78" s="118" t="s">
        <v>430</v>
      </c>
      <c r="V78" s="118">
        <v>0.378</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39.295629875000003</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0.12479999999999999</v>
      </c>
      <c r="G83" s="118" t="s">
        <v>428</v>
      </c>
      <c r="H83" s="118" t="s">
        <v>430</v>
      </c>
      <c r="I83" s="118">
        <v>3.1199999999999999E-3</v>
      </c>
      <c r="J83" s="118">
        <v>2.3400000000000001E-2</v>
      </c>
      <c r="K83" s="118">
        <v>0.1326</v>
      </c>
      <c r="L83" s="118">
        <v>1.7783999999999999E-4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14.87187432</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9.2055788999999999E-2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2.8292022440000002</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14.619676527999999</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5.81580078</v>
      </c>
      <c r="X90" s="118">
        <v>1.6896931E-2</v>
      </c>
      <c r="Y90" s="118" t="s">
        <v>430</v>
      </c>
      <c r="Z90" s="118">
        <v>5.8169049999999998E-3</v>
      </c>
      <c r="AA90" s="118">
        <v>6.2239720000000004E-3</v>
      </c>
      <c r="AB90" s="118">
        <v>2.8937807999999999E-2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3.8678796000000001E-2</v>
      </c>
      <c r="F91" s="118">
        <v>0.56616802600000005</v>
      </c>
      <c r="G91" s="118">
        <v>3.8958E-2</v>
      </c>
      <c r="H91" s="118">
        <v>8.1443280000000007E-2</v>
      </c>
      <c r="I91" s="118">
        <v>1.1999567250000001</v>
      </c>
      <c r="J91" s="118">
        <v>1.8188987249999999</v>
      </c>
      <c r="K91" s="118">
        <v>1.946737725</v>
      </c>
      <c r="L91" s="118">
        <v>9.7898374999999996E-2</v>
      </c>
      <c r="M91" s="118">
        <v>1.173566264</v>
      </c>
      <c r="N91" s="118">
        <v>0.105930463</v>
      </c>
      <c r="O91" s="118">
        <v>0.105974389</v>
      </c>
      <c r="P91" s="118">
        <v>1.962489E-3</v>
      </c>
      <c r="Q91" s="118">
        <v>3.1203569999999998E-3</v>
      </c>
      <c r="R91" s="118">
        <v>6.9472099999999997E-3</v>
      </c>
      <c r="S91" s="118">
        <v>7.3041743889999999</v>
      </c>
      <c r="T91" s="118">
        <v>5.2987194000000001E-2</v>
      </c>
      <c r="U91" s="118" t="s">
        <v>431</v>
      </c>
      <c r="V91" s="118">
        <v>0.421429416</v>
      </c>
      <c r="W91" s="118">
        <v>1.962489E-3</v>
      </c>
      <c r="X91" s="118">
        <v>2.2461525999999999E-2</v>
      </c>
      <c r="Y91" s="118">
        <v>1.508884E-3</v>
      </c>
      <c r="Z91" s="118">
        <v>1.10727E-3</v>
      </c>
      <c r="AA91" s="118">
        <v>1.483603E-3</v>
      </c>
      <c r="AB91" s="118">
        <v>2.6561281999999999E-2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4.9461844999999997E-2</v>
      </c>
      <c r="G92" s="118" t="s">
        <v>430</v>
      </c>
      <c r="H92" s="118">
        <v>2.3999999999999998E-3</v>
      </c>
      <c r="I92" s="118">
        <v>0.13409397300000001</v>
      </c>
      <c r="J92" s="118">
        <v>0.38312563599999999</v>
      </c>
      <c r="K92" s="118">
        <v>0.38312953599999999</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5.932150622</v>
      </c>
      <c r="G93" s="118" t="s">
        <v>430</v>
      </c>
      <c r="H93" s="118">
        <v>0.3642823</v>
      </c>
      <c r="I93" s="118">
        <v>0.30111198</v>
      </c>
      <c r="J93" s="118">
        <v>1.384726133</v>
      </c>
      <c r="K93" s="118">
        <v>1.877314277</v>
      </c>
      <c r="L93" s="118" t="s">
        <v>430</v>
      </c>
      <c r="M93" s="118" t="s">
        <v>430</v>
      </c>
      <c r="N93" s="118" t="s">
        <v>430</v>
      </c>
      <c r="O93" s="118" t="s">
        <v>430</v>
      </c>
      <c r="P93" s="118" t="s">
        <v>430</v>
      </c>
      <c r="Q93" s="118" t="s">
        <v>430</v>
      </c>
      <c r="R93" s="118" t="s">
        <v>430</v>
      </c>
      <c r="S93" s="118" t="s">
        <v>430</v>
      </c>
      <c r="T93" s="118">
        <v>7.7999999999999999E-4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3.5707999999999997E-2</v>
      </c>
      <c r="F94" s="118">
        <v>10.419063993</v>
      </c>
      <c r="G94" s="118" t="s">
        <v>430</v>
      </c>
      <c r="H94" s="118">
        <v>5.6506899999999997E-4</v>
      </c>
      <c r="I94" s="118">
        <v>0.22292556399999999</v>
      </c>
      <c r="J94" s="118">
        <v>0.61850919500000001</v>
      </c>
      <c r="K94" s="118">
        <v>0.63575736500000002</v>
      </c>
      <c r="L94" s="118" t="s">
        <v>430</v>
      </c>
      <c r="M94" s="118">
        <v>2.6439300000000001E-3</v>
      </c>
      <c r="N94" s="118">
        <v>1.5124210000000001E-2</v>
      </c>
      <c r="O94" s="118">
        <v>3.0001000000000002E-4</v>
      </c>
      <c r="P94" s="118" t="s">
        <v>430</v>
      </c>
      <c r="Q94" s="118" t="s">
        <v>430</v>
      </c>
      <c r="R94" s="118">
        <v>0.15685215</v>
      </c>
      <c r="S94" s="118">
        <v>0.15950307</v>
      </c>
      <c r="T94" s="118">
        <v>7.0776330999999998E-2</v>
      </c>
      <c r="U94" s="118" t="s">
        <v>430</v>
      </c>
      <c r="V94" s="118">
        <v>0.22211566999999999</v>
      </c>
      <c r="W94" s="118" t="s">
        <v>430</v>
      </c>
      <c r="X94" s="118" t="s">
        <v>430</v>
      </c>
      <c r="Y94" s="118" t="s">
        <v>430</v>
      </c>
      <c r="Z94" s="118" t="s">
        <v>430</v>
      </c>
      <c r="AA94" s="118" t="s">
        <v>430</v>
      </c>
      <c r="AB94" s="118" t="s">
        <v>430</v>
      </c>
      <c r="AC94" s="118" t="s">
        <v>430</v>
      </c>
      <c r="AD94" s="118" t="s">
        <v>430</v>
      </c>
      <c r="AE94" s="117"/>
      <c r="AF94" s="15">
        <v>17.107199999999999</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6.2623458000000007E-2</v>
      </c>
      <c r="J95" s="118">
        <v>0.178924166</v>
      </c>
      <c r="K95" s="118">
        <v>0.178924166</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1.352466728</v>
      </c>
      <c r="F99" s="118">
        <v>43.407494534999998</v>
      </c>
      <c r="G99" s="118" t="s">
        <v>430</v>
      </c>
      <c r="H99" s="118">
        <v>22.308700537</v>
      </c>
      <c r="I99" s="118">
        <v>5.4509504E-2</v>
      </c>
      <c r="J99" s="118">
        <v>0.19772046700000001</v>
      </c>
      <c r="K99" s="118">
        <v>0.19772046700000001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1577.9639999999999</v>
      </c>
      <c r="AL99" s="31" t="s">
        <v>277</v>
      </c>
    </row>
    <row r="100" spans="1:38" ht="26.25" customHeight="1" thickBot="1" x14ac:dyDescent="0.25">
      <c r="A100" s="51" t="s">
        <v>274</v>
      </c>
      <c r="B100" s="51" t="s">
        <v>278</v>
      </c>
      <c r="C100" s="52" t="s">
        <v>279</v>
      </c>
      <c r="D100" s="65"/>
      <c r="E100" s="118">
        <v>1.0641659080000001</v>
      </c>
      <c r="F100" s="118">
        <v>10.617082012999999</v>
      </c>
      <c r="G100" s="118" t="s">
        <v>430</v>
      </c>
      <c r="H100" s="118">
        <v>9.7851411929999994</v>
      </c>
      <c r="I100" s="118">
        <v>2.9991818E-2</v>
      </c>
      <c r="J100" s="118">
        <v>0.108947646</v>
      </c>
      <c r="K100" s="118">
        <v>0.108947646</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2172.0140000000001</v>
      </c>
      <c r="AL100" s="31" t="s">
        <v>277</v>
      </c>
    </row>
    <row r="101" spans="1:38" ht="26.25" customHeight="1" thickBot="1" x14ac:dyDescent="0.25">
      <c r="A101" s="51" t="s">
        <v>274</v>
      </c>
      <c r="B101" s="51" t="s">
        <v>280</v>
      </c>
      <c r="C101" s="52" t="s">
        <v>281</v>
      </c>
      <c r="D101" s="65"/>
      <c r="E101" s="118">
        <v>1.3749968E-2</v>
      </c>
      <c r="F101" s="118">
        <v>2.2411573000000001E-2</v>
      </c>
      <c r="G101" s="118" t="s">
        <v>430</v>
      </c>
      <c r="H101" s="118">
        <v>0.15676024499999999</v>
      </c>
      <c r="I101" s="118">
        <v>5.4186399999999997E-4</v>
      </c>
      <c r="J101" s="118">
        <v>1.806212E-3</v>
      </c>
      <c r="K101" s="118">
        <v>1.806212E-3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597.82600000000002</v>
      </c>
      <c r="AL101" s="31" t="s">
        <v>277</v>
      </c>
    </row>
    <row r="102" spans="1:38" ht="26.25" customHeight="1" thickBot="1" x14ac:dyDescent="0.25">
      <c r="A102" s="51" t="s">
        <v>274</v>
      </c>
      <c r="B102" s="51" t="s">
        <v>282</v>
      </c>
      <c r="C102" s="52" t="s">
        <v>283</v>
      </c>
      <c r="D102" s="65"/>
      <c r="E102" s="118">
        <v>0.81476353499999998</v>
      </c>
      <c r="F102" s="118">
        <v>3.4594674809999999</v>
      </c>
      <c r="G102" s="118" t="s">
        <v>430</v>
      </c>
      <c r="H102" s="118">
        <v>14.055755715</v>
      </c>
      <c r="I102" s="118">
        <v>4.0804752E-2</v>
      </c>
      <c r="J102" s="118">
        <v>0.87130807899999996</v>
      </c>
      <c r="K102" s="118">
        <v>0.87130807899999996</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6665.36</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0.28266767700000001</v>
      </c>
      <c r="F104" s="118">
        <v>0.57398854200000005</v>
      </c>
      <c r="G104" s="118" t="s">
        <v>430</v>
      </c>
      <c r="H104" s="118">
        <v>2.467085322</v>
      </c>
      <c r="I104" s="118">
        <v>3.1142020999999999E-2</v>
      </c>
      <c r="J104" s="118">
        <v>0.103806736</v>
      </c>
      <c r="K104" s="118">
        <v>0.103806736</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419.65600000000001</v>
      </c>
      <c r="AL104" s="31" t="s">
        <v>277</v>
      </c>
    </row>
    <row r="105" spans="1:38" ht="26.25" customHeight="1" thickBot="1" x14ac:dyDescent="0.25">
      <c r="A105" s="51" t="s">
        <v>274</v>
      </c>
      <c r="B105" s="51" t="s">
        <v>288</v>
      </c>
      <c r="C105" s="52" t="s">
        <v>289</v>
      </c>
      <c r="D105" s="65"/>
      <c r="E105" s="118">
        <v>0.21736911</v>
      </c>
      <c r="F105" s="118">
        <v>0.24190308699999999</v>
      </c>
      <c r="G105" s="118" t="s">
        <v>430</v>
      </c>
      <c r="H105" s="118">
        <v>2.1748382450000001</v>
      </c>
      <c r="I105" s="118">
        <v>5.707156E-2</v>
      </c>
      <c r="J105" s="118">
        <v>8.9683879999999994E-2</v>
      </c>
      <c r="K105" s="118">
        <v>8.9683879999999994E-2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86.754000000000005</v>
      </c>
      <c r="AL105" s="31" t="s">
        <v>277</v>
      </c>
    </row>
    <row r="106" spans="1:38" ht="26.25" customHeight="1" thickBot="1" x14ac:dyDescent="0.25">
      <c r="A106" s="51" t="s">
        <v>274</v>
      </c>
      <c r="B106" s="51" t="s">
        <v>290</v>
      </c>
      <c r="C106" s="52" t="s">
        <v>291</v>
      </c>
      <c r="D106" s="65"/>
      <c r="E106" s="118">
        <v>2.7137599999999998E-4</v>
      </c>
      <c r="F106" s="118">
        <v>2.6094999999999997E-4</v>
      </c>
      <c r="G106" s="118" t="s">
        <v>430</v>
      </c>
      <c r="H106" s="118">
        <v>3.81629E-3</v>
      </c>
      <c r="I106" s="118">
        <v>1.026E-4</v>
      </c>
      <c r="J106" s="118">
        <v>1.6416E-4</v>
      </c>
      <c r="K106" s="118">
        <v>1.6416E-4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0.81399999999999995</v>
      </c>
      <c r="AL106" s="31" t="s">
        <v>277</v>
      </c>
    </row>
    <row r="107" spans="1:38" ht="26.25" customHeight="1" thickBot="1" x14ac:dyDescent="0.25">
      <c r="A107" s="51" t="s">
        <v>274</v>
      </c>
      <c r="B107" s="51" t="s">
        <v>292</v>
      </c>
      <c r="C107" s="52" t="s">
        <v>293</v>
      </c>
      <c r="D107" s="65"/>
      <c r="E107" s="118">
        <v>0.12168129599999999</v>
      </c>
      <c r="F107" s="118">
        <v>3.2581933169999999</v>
      </c>
      <c r="G107" s="118" t="s">
        <v>430</v>
      </c>
      <c r="H107" s="118">
        <v>8.7972902210000008</v>
      </c>
      <c r="I107" s="118">
        <v>0.139715599</v>
      </c>
      <c r="J107" s="118">
        <v>2.3030771890000001</v>
      </c>
      <c r="K107" s="118">
        <v>2.3030771890000001</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51346.216999999997</v>
      </c>
      <c r="AL107" s="31" t="s">
        <v>277</v>
      </c>
    </row>
    <row r="108" spans="1:38" ht="26.25" customHeight="1" thickBot="1" x14ac:dyDescent="0.25">
      <c r="A108" s="51" t="s">
        <v>274</v>
      </c>
      <c r="B108" s="51" t="s">
        <v>294</v>
      </c>
      <c r="C108" s="52" t="s">
        <v>295</v>
      </c>
      <c r="D108" s="65"/>
      <c r="E108" s="118">
        <v>5.7411060999999999E-2</v>
      </c>
      <c r="F108" s="118">
        <v>3.0990506340000001</v>
      </c>
      <c r="G108" s="118" t="s">
        <v>430</v>
      </c>
      <c r="H108" s="118">
        <v>2.2931694660000002</v>
      </c>
      <c r="I108" s="118">
        <v>7.6612579E-2</v>
      </c>
      <c r="J108" s="118">
        <v>1.03252039</v>
      </c>
      <c r="K108" s="118">
        <v>1.03252039</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42616.999000000003</v>
      </c>
      <c r="AL108" s="31" t="s">
        <v>277</v>
      </c>
    </row>
    <row r="109" spans="1:38" ht="26.25" customHeight="1" thickBot="1" x14ac:dyDescent="0.25">
      <c r="A109" s="51" t="s">
        <v>274</v>
      </c>
      <c r="B109" s="51" t="s">
        <v>296</v>
      </c>
      <c r="C109" s="52" t="s">
        <v>297</v>
      </c>
      <c r="D109" s="65"/>
      <c r="E109" s="118">
        <v>2.8646980000000002E-3</v>
      </c>
      <c r="F109" s="118">
        <v>6.5028322E-2</v>
      </c>
      <c r="G109" s="118" t="s">
        <v>430</v>
      </c>
      <c r="H109" s="118">
        <v>0.45433362500000002</v>
      </c>
      <c r="I109" s="118">
        <v>2.3353529000000001E-2</v>
      </c>
      <c r="J109" s="118">
        <v>4.9800812E-2</v>
      </c>
      <c r="K109" s="118">
        <v>4.9800812E-2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531.62599999999998</v>
      </c>
      <c r="AL109" s="31" t="s">
        <v>277</v>
      </c>
    </row>
    <row r="110" spans="1:38" ht="26.25" customHeight="1" thickBot="1" x14ac:dyDescent="0.25">
      <c r="A110" s="51" t="s">
        <v>274</v>
      </c>
      <c r="B110" s="51" t="s">
        <v>298</v>
      </c>
      <c r="C110" s="52" t="s">
        <v>299</v>
      </c>
      <c r="D110" s="65"/>
      <c r="E110" s="118">
        <v>2.0854039999999999E-3</v>
      </c>
      <c r="F110" s="118">
        <v>6.6343473E-2</v>
      </c>
      <c r="G110" s="118" t="s">
        <v>430</v>
      </c>
      <c r="H110" s="118">
        <v>0.17045526899999999</v>
      </c>
      <c r="I110" s="118">
        <v>4.4584639999999997E-3</v>
      </c>
      <c r="J110" s="118">
        <v>9.3214746000000001E-2</v>
      </c>
      <c r="K110" s="118">
        <v>9.3214746000000001E-2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919.84</v>
      </c>
      <c r="AL110" s="31" t="s">
        <v>277</v>
      </c>
    </row>
    <row r="111" spans="1:38" ht="26.25" customHeight="1" thickBot="1" x14ac:dyDescent="0.25">
      <c r="A111" s="51" t="s">
        <v>274</v>
      </c>
      <c r="B111" s="51" t="s">
        <v>300</v>
      </c>
      <c r="C111" s="52" t="s">
        <v>301</v>
      </c>
      <c r="D111" s="65"/>
      <c r="E111" s="118">
        <v>1.8200391999999999E-2</v>
      </c>
      <c r="F111" s="118">
        <v>0.27597237099999999</v>
      </c>
      <c r="G111" s="118" t="s">
        <v>430</v>
      </c>
      <c r="H111" s="118">
        <v>0.28484096399999997</v>
      </c>
      <c r="I111" s="118">
        <v>3.4919619999999999E-3</v>
      </c>
      <c r="J111" s="118">
        <v>7.0527869999999996E-3</v>
      </c>
      <c r="K111" s="118">
        <v>7.0527869999999996E-3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855.351</v>
      </c>
      <c r="AL111" s="31" t="s">
        <v>277</v>
      </c>
    </row>
    <row r="112" spans="1:38" ht="26.25" customHeight="1" thickBot="1" x14ac:dyDescent="0.25">
      <c r="A112" s="51" t="s">
        <v>302</v>
      </c>
      <c r="B112" s="51" t="s">
        <v>303</v>
      </c>
      <c r="C112" s="52" t="s">
        <v>304</v>
      </c>
      <c r="D112" s="53"/>
      <c r="E112" s="118">
        <v>9.3928522290000007</v>
      </c>
      <c r="F112" s="118" t="s">
        <v>430</v>
      </c>
      <c r="G112" s="118" t="s">
        <v>430</v>
      </c>
      <c r="H112" s="118">
        <v>9.9531558189999991</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238225030.933</v>
      </c>
      <c r="AL112" s="31" t="s">
        <v>445</v>
      </c>
    </row>
    <row r="113" spans="1:38" ht="26.25" customHeight="1" thickBot="1" x14ac:dyDescent="0.25">
      <c r="A113" s="51" t="s">
        <v>302</v>
      </c>
      <c r="B113" s="66" t="s">
        <v>305</v>
      </c>
      <c r="C113" s="67" t="s">
        <v>306</v>
      </c>
      <c r="D113" s="53"/>
      <c r="E113" s="118">
        <v>15.158943997</v>
      </c>
      <c r="F113" s="118">
        <v>9.4864964189999998</v>
      </c>
      <c r="G113" s="118" t="s">
        <v>430</v>
      </c>
      <c r="H113" s="118">
        <v>34.702362725999997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314.06906997099998</v>
      </c>
      <c r="AL113" s="31" t="s">
        <v>146</v>
      </c>
    </row>
    <row r="114" spans="1:38" ht="26.25" customHeight="1" thickBot="1" x14ac:dyDescent="0.25">
      <c r="A114" s="51" t="s">
        <v>302</v>
      </c>
      <c r="B114" s="66" t="s">
        <v>307</v>
      </c>
      <c r="C114" s="67" t="s">
        <v>308</v>
      </c>
      <c r="D114" s="53"/>
      <c r="E114" s="118">
        <v>9.5498159999999992E-3</v>
      </c>
      <c r="F114" s="118" t="s">
        <v>430</v>
      </c>
      <c r="G114" s="118" t="s">
        <v>430</v>
      </c>
      <c r="H114" s="118">
        <v>2.4871720999999999E-2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0.242206</v>
      </c>
      <c r="AL114" s="31" t="s">
        <v>146</v>
      </c>
    </row>
    <row r="115" spans="1:38" ht="26.25" customHeight="1" thickBot="1" x14ac:dyDescent="0.25">
      <c r="A115" s="51" t="s">
        <v>302</v>
      </c>
      <c r="B115" s="66" t="s">
        <v>309</v>
      </c>
      <c r="C115" s="67" t="s">
        <v>310</v>
      </c>
      <c r="D115" s="53"/>
      <c r="E115" s="118">
        <v>0.30606071600000001</v>
      </c>
      <c r="F115" s="118" t="s">
        <v>430</v>
      </c>
      <c r="G115" s="118" t="s">
        <v>430</v>
      </c>
      <c r="H115" s="118">
        <v>0.58534239099999996</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7.7624263329999996</v>
      </c>
      <c r="AL115" s="31" t="s">
        <v>146</v>
      </c>
    </row>
    <row r="116" spans="1:38" ht="26.25" customHeight="1" thickBot="1" x14ac:dyDescent="0.25">
      <c r="A116" s="51" t="s">
        <v>302</v>
      </c>
      <c r="B116" s="51" t="s">
        <v>311</v>
      </c>
      <c r="C116" s="57" t="s">
        <v>312</v>
      </c>
      <c r="D116" s="53"/>
      <c r="E116" s="118">
        <v>2.4118107969999998</v>
      </c>
      <c r="F116" s="118">
        <v>0.235186005</v>
      </c>
      <c r="G116" s="118" t="s">
        <v>430</v>
      </c>
      <c r="H116" s="118">
        <v>1.8001706740000001</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61.169247400000003</v>
      </c>
      <c r="AL116" s="31" t="s">
        <v>146</v>
      </c>
    </row>
    <row r="117" spans="1:38" ht="26.25" customHeight="1" thickBot="1" x14ac:dyDescent="0.25">
      <c r="A117" s="51" t="s">
        <v>302</v>
      </c>
      <c r="B117" s="51" t="s">
        <v>313</v>
      </c>
      <c r="C117" s="57" t="s">
        <v>314</v>
      </c>
      <c r="D117" s="53"/>
      <c r="E117" s="118">
        <v>2.695549674</v>
      </c>
      <c r="F117" s="118" t="s">
        <v>430</v>
      </c>
      <c r="G117" s="118" t="s">
        <v>430</v>
      </c>
      <c r="H117" s="118">
        <v>2.5231569789999999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11.404535462</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1.4503914899999999</v>
      </c>
      <c r="G121" s="118" t="s">
        <v>428</v>
      </c>
      <c r="H121" s="118">
        <v>1.821428571</v>
      </c>
      <c r="I121" s="118">
        <v>4.2174178999999999E-2</v>
      </c>
      <c r="J121" s="118">
        <v>0.72168668400000002</v>
      </c>
      <c r="K121" s="118">
        <v>0.72168668400000002</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2.1336067E-2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4.383654838</v>
      </c>
      <c r="W122" s="118" t="s">
        <v>430</v>
      </c>
      <c r="X122" s="118" t="s">
        <v>430</v>
      </c>
      <c r="Y122" s="118" t="s">
        <v>430</v>
      </c>
      <c r="Z122" s="118" t="s">
        <v>430</v>
      </c>
      <c r="AA122" s="118" t="s">
        <v>430</v>
      </c>
      <c r="AB122" s="118" t="s">
        <v>430</v>
      </c>
      <c r="AC122" s="118">
        <v>0.48614499999999999</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7.6410130000000003E-3</v>
      </c>
      <c r="F125" s="118">
        <v>0.29208647599999998</v>
      </c>
      <c r="G125" s="118">
        <v>5.2977689999999999E-3</v>
      </c>
      <c r="H125" s="118" t="s">
        <v>430</v>
      </c>
      <c r="I125" s="118">
        <v>5.7442020000000003E-3</v>
      </c>
      <c r="J125" s="118">
        <v>1.0118293E-2</v>
      </c>
      <c r="K125" s="118">
        <v>2.1016700999999999E-2</v>
      </c>
      <c r="L125" s="118" t="s">
        <v>431</v>
      </c>
      <c r="M125" s="118">
        <v>0.81521387599999995</v>
      </c>
      <c r="N125" s="118" t="s">
        <v>430</v>
      </c>
      <c r="O125" s="118" t="s">
        <v>430</v>
      </c>
      <c r="P125" s="118" t="s">
        <v>430</v>
      </c>
      <c r="Q125" s="118" t="s">
        <v>430</v>
      </c>
      <c r="R125" s="118" t="s">
        <v>430</v>
      </c>
      <c r="S125" s="118" t="s">
        <v>430</v>
      </c>
      <c r="T125" s="118" t="s">
        <v>430</v>
      </c>
      <c r="U125" s="118" t="s">
        <v>430</v>
      </c>
      <c r="V125" s="118" t="s">
        <v>430</v>
      </c>
      <c r="W125" s="118">
        <v>2.2923038E-2</v>
      </c>
      <c r="X125" s="118">
        <v>8.4699999999999999E-5</v>
      </c>
      <c r="Y125" s="118">
        <v>1.82533E-4</v>
      </c>
      <c r="Z125" s="118">
        <v>5.4143E-5</v>
      </c>
      <c r="AA125" s="118">
        <v>1.0453E-5</v>
      </c>
      <c r="AB125" s="118">
        <v>3.3182900000000001E-4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0.97005454999999996</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9.7322039999999999E-2</v>
      </c>
      <c r="F127" s="118" t="s">
        <v>430</v>
      </c>
      <c r="G127" s="118">
        <v>5.7852499999999996E-3</v>
      </c>
      <c r="H127" s="118">
        <v>0.53867132900000003</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8.3852175000000001E-2</v>
      </c>
      <c r="F133" s="118">
        <v>1.3213070000000001E-3</v>
      </c>
      <c r="G133" s="118">
        <v>1.1485207000000001E-2</v>
      </c>
      <c r="H133" s="118" t="s">
        <v>431</v>
      </c>
      <c r="I133" s="118">
        <v>1.01639E-3</v>
      </c>
      <c r="J133" s="118">
        <v>1.01639E-3</v>
      </c>
      <c r="K133" s="118">
        <v>1.01639E-3</v>
      </c>
      <c r="L133" s="118" t="s">
        <v>431</v>
      </c>
      <c r="M133" s="118">
        <v>1.4229459999999999E-2</v>
      </c>
      <c r="N133" s="118">
        <v>8.7960200000000005E-4</v>
      </c>
      <c r="O133" s="118">
        <v>1.4733300000000001E-4</v>
      </c>
      <c r="P133" s="118">
        <v>2.0327800000000001E-3</v>
      </c>
      <c r="Q133" s="118">
        <v>3.9864700000000002E-4</v>
      </c>
      <c r="R133" s="118">
        <v>3.9718300000000001E-4</v>
      </c>
      <c r="S133" s="118">
        <v>3.6408399999999998E-4</v>
      </c>
      <c r="T133" s="118">
        <v>5.0760900000000001E-4</v>
      </c>
      <c r="U133" s="118">
        <v>5.7937199999999998E-4</v>
      </c>
      <c r="V133" s="118">
        <v>4.690039E-3</v>
      </c>
      <c r="W133" s="118">
        <v>7.9085099999999997E-4</v>
      </c>
      <c r="X133" s="118">
        <v>3.8700000000000001E-7</v>
      </c>
      <c r="Y133" s="118">
        <v>2.11E-7</v>
      </c>
      <c r="Z133" s="118">
        <v>1.8900000000000001E-7</v>
      </c>
      <c r="AA133" s="118">
        <v>2.05E-7</v>
      </c>
      <c r="AB133" s="118">
        <v>9.9099999999999991E-7</v>
      </c>
      <c r="AC133" s="118">
        <v>4.3936169999999998E-3</v>
      </c>
      <c r="AD133" s="118">
        <v>1.2009219E-2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2.0248740000000001E-2</v>
      </c>
      <c r="F135" s="118">
        <v>2.1569310000000001E-2</v>
      </c>
      <c r="G135" s="118">
        <v>4.4019000000000003E-4</v>
      </c>
      <c r="H135" s="118" t="s">
        <v>430</v>
      </c>
      <c r="I135" s="118">
        <v>5.5170480000000001E-2</v>
      </c>
      <c r="J135" s="118">
        <v>6.0599489999999999E-2</v>
      </c>
      <c r="K135" s="118">
        <v>6.3240630000000006E-2</v>
      </c>
      <c r="L135" s="118">
        <v>1.5558074999999999E-2</v>
      </c>
      <c r="M135" s="118">
        <v>0.71589566999999998</v>
      </c>
      <c r="N135" s="118">
        <v>4.69536E-3</v>
      </c>
      <c r="O135" s="118">
        <v>1.90749E-3</v>
      </c>
      <c r="P135" s="118" t="s">
        <v>430</v>
      </c>
      <c r="Q135" s="118">
        <v>1.159167E-2</v>
      </c>
      <c r="R135" s="118" t="s">
        <v>430</v>
      </c>
      <c r="S135" s="118">
        <v>3.6682500000000001E-3</v>
      </c>
      <c r="T135" s="118" t="s">
        <v>430</v>
      </c>
      <c r="U135" s="118">
        <v>1.4672999999999999E-3</v>
      </c>
      <c r="V135" s="118">
        <v>0.249441</v>
      </c>
      <c r="W135" s="118">
        <v>0.14673</v>
      </c>
      <c r="X135" s="118">
        <v>4.6219950000000003E-2</v>
      </c>
      <c r="Y135" s="118">
        <v>9.4640849999999999E-2</v>
      </c>
      <c r="Z135" s="118">
        <v>7.5565950000000007E-2</v>
      </c>
      <c r="AA135" s="118" t="s">
        <v>430</v>
      </c>
      <c r="AB135" s="118">
        <v>0.21642675</v>
      </c>
      <c r="AC135" s="118" t="s">
        <v>430</v>
      </c>
      <c r="AD135" s="118" t="s">
        <v>430</v>
      </c>
      <c r="AE135" s="117"/>
      <c r="AF135" s="15" t="s">
        <v>430</v>
      </c>
      <c r="AG135" s="15" t="s">
        <v>430</v>
      </c>
      <c r="AH135" s="15" t="s">
        <v>430</v>
      </c>
      <c r="AI135" s="15" t="s">
        <v>430</v>
      </c>
      <c r="AJ135" s="15" t="s">
        <v>430</v>
      </c>
      <c r="AK135" s="15">
        <v>14.673</v>
      </c>
      <c r="AL135" s="31" t="s">
        <v>146</v>
      </c>
    </row>
    <row r="136" spans="1:38" ht="26.25" customHeight="1" thickBot="1" x14ac:dyDescent="0.25">
      <c r="A136" s="51" t="s">
        <v>330</v>
      </c>
      <c r="B136" s="51" t="s">
        <v>359</v>
      </c>
      <c r="C136" s="52" t="s">
        <v>360</v>
      </c>
      <c r="D136" s="53"/>
      <c r="E136" s="118" t="s">
        <v>431</v>
      </c>
      <c r="F136" s="118">
        <v>2.8743734E-2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3.6717080000000001E-3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8.4245700000000007E-2</v>
      </c>
      <c r="F139" s="118">
        <v>1.028036766</v>
      </c>
      <c r="G139" s="118">
        <v>1.85997E-2</v>
      </c>
      <c r="H139" s="118">
        <v>0.1247274</v>
      </c>
      <c r="I139" s="118">
        <v>0.42374131500000001</v>
      </c>
      <c r="J139" s="118">
        <v>0.45946731499999999</v>
      </c>
      <c r="K139" s="118">
        <v>0.47663191500000002</v>
      </c>
      <c r="L139" s="118">
        <v>0.103844457</v>
      </c>
      <c r="M139" s="118">
        <v>6.7521599999999999</v>
      </c>
      <c r="N139" s="118">
        <v>4.5483299999999997E-2</v>
      </c>
      <c r="O139" s="118">
        <v>2.1974E-2</v>
      </c>
      <c r="P139" s="118">
        <v>2.2670519999999999E-3</v>
      </c>
      <c r="Q139" s="118">
        <v>3.8241499999999999E-4</v>
      </c>
      <c r="R139" s="118">
        <v>3.8894400000000003E-2</v>
      </c>
      <c r="S139" s="118">
        <v>1.0112609999999999E-2</v>
      </c>
      <c r="T139" s="118">
        <v>3.3760800000000001E-3</v>
      </c>
      <c r="U139" s="118">
        <v>8.4245700000000001E-4</v>
      </c>
      <c r="V139" s="118">
        <v>0.86583200000000005</v>
      </c>
      <c r="W139" s="118">
        <v>15.777897483</v>
      </c>
      <c r="X139" s="118">
        <v>0.20475299999999999</v>
      </c>
      <c r="Y139" s="118">
        <v>0.18756</v>
      </c>
      <c r="Z139" s="118">
        <v>7.0803900000000003E-2</v>
      </c>
      <c r="AA139" s="118">
        <v>0.11972579999999999</v>
      </c>
      <c r="AB139" s="118">
        <v>0.58284270000000005</v>
      </c>
      <c r="AC139" s="118">
        <v>8.4245699999999993E-3</v>
      </c>
      <c r="AD139" s="118">
        <v>1.0112599999999999E-4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3.2845124280000002</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239.1978252240001</v>
      </c>
      <c r="F141" s="9">
        <f t="shared" si="0"/>
        <v>244.73939210899999</v>
      </c>
      <c r="G141" s="9">
        <f t="shared" si="0"/>
        <v>22.901446282999999</v>
      </c>
      <c r="H141" s="9">
        <f t="shared" si="0"/>
        <v>126.13231297300001</v>
      </c>
      <c r="I141" s="9">
        <f t="shared" si="0"/>
        <v>16.104360163000003</v>
      </c>
      <c r="J141" s="9">
        <f t="shared" si="0"/>
        <v>29.310717785000008</v>
      </c>
      <c r="K141" s="9">
        <f t="shared" si="0"/>
        <v>34.201772886999997</v>
      </c>
      <c r="L141" s="9">
        <f t="shared" si="0"/>
        <v>2.8570498760000005</v>
      </c>
      <c r="M141" s="9">
        <f t="shared" si="0"/>
        <v>497.48270698300007</v>
      </c>
      <c r="N141" s="9">
        <f t="shared" si="0"/>
        <v>5.3809971340000002</v>
      </c>
      <c r="O141" s="9">
        <f t="shared" si="0"/>
        <v>2.8058659779999999</v>
      </c>
      <c r="P141" s="9">
        <f t="shared" si="0"/>
        <v>0.574535562</v>
      </c>
      <c r="Q141" s="9">
        <f t="shared" si="0"/>
        <v>0.326741736</v>
      </c>
      <c r="R141" s="9">
        <f t="shared" si="0"/>
        <v>3.2829971929999999</v>
      </c>
      <c r="S141" s="9">
        <f t="shared" si="0"/>
        <v>115.78813371599999</v>
      </c>
      <c r="T141" s="9">
        <f t="shared" si="0"/>
        <v>1.6323440929999999</v>
      </c>
      <c r="U141" s="9">
        <f t="shared" si="0"/>
        <v>0.18218328600000003</v>
      </c>
      <c r="V141" s="9">
        <f t="shared" si="0"/>
        <v>280.32781006300002</v>
      </c>
      <c r="W141" s="9">
        <f t="shared" si="0"/>
        <v>30.737995227999999</v>
      </c>
      <c r="X141" s="9">
        <f t="shared" si="0"/>
        <v>1.640074083</v>
      </c>
      <c r="Y141" s="9">
        <f t="shared" si="0"/>
        <v>1.5409113130000001</v>
      </c>
      <c r="Z141" s="9">
        <f t="shared" si="0"/>
        <v>0.84005385099999996</v>
      </c>
      <c r="AA141" s="9">
        <f t="shared" si="0"/>
        <v>0.79480938199999995</v>
      </c>
      <c r="AB141" s="9">
        <f t="shared" si="0"/>
        <v>5.2050305630000011</v>
      </c>
      <c r="AC141" s="9">
        <f t="shared" si="0"/>
        <v>4.0199014259999997</v>
      </c>
      <c r="AD141" s="9">
        <f t="shared" si="0"/>
        <v>0.218596279</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26.733818768999999</v>
      </c>
      <c r="F143" s="5">
        <v>10.358777201000001</v>
      </c>
      <c r="G143" s="5">
        <v>0.10394109999999999</v>
      </c>
      <c r="H143" s="5">
        <v>3.0480528699999998</v>
      </c>
      <c r="I143" s="5">
        <v>0.38550617100000001</v>
      </c>
      <c r="J143" s="5">
        <v>0.38550617100000001</v>
      </c>
      <c r="K143" s="5">
        <v>0.38550617100000001</v>
      </c>
      <c r="L143" s="5">
        <v>0.18243060699999999</v>
      </c>
      <c r="M143" s="5">
        <v>174.12888581300001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236919.27657998199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15.551414985999999</v>
      </c>
      <c r="F144" s="5">
        <v>1.169243466</v>
      </c>
      <c r="G144" s="5">
        <v>2.2989057E-2</v>
      </c>
      <c r="H144" s="5">
        <v>7.7328710999999994E-2</v>
      </c>
      <c r="I144" s="5">
        <v>0.32881608499999998</v>
      </c>
      <c r="J144" s="5">
        <v>0.32881608499999998</v>
      </c>
      <c r="K144" s="5">
        <v>0.32881608499999998</v>
      </c>
      <c r="L144" s="5">
        <v>0.26326690200000002</v>
      </c>
      <c r="M144" s="5">
        <v>2.8828619180000001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53004.770992979</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28.754961179999999</v>
      </c>
      <c r="F145" s="5">
        <v>4.4362954380000001</v>
      </c>
      <c r="G145" s="5">
        <v>4.6333449999999998E-2</v>
      </c>
      <c r="H145" s="5">
        <v>0.48108159099999998</v>
      </c>
      <c r="I145" s="5">
        <v>0.32072726499999998</v>
      </c>
      <c r="J145" s="5">
        <v>0.32072726499999998</v>
      </c>
      <c r="K145" s="5">
        <v>0.32072726499999998</v>
      </c>
      <c r="L145" s="5">
        <v>0.170683164</v>
      </c>
      <c r="M145" s="5">
        <v>7.54497938</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98294.826966445995</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0.92956006499999999</v>
      </c>
      <c r="F146" s="5">
        <v>4.0957747839999996</v>
      </c>
      <c r="G146" s="5">
        <v>4.9356469999999996E-3</v>
      </c>
      <c r="H146" s="5">
        <v>6.2806340000000002E-3</v>
      </c>
      <c r="I146" s="5">
        <v>6.8813227000000005E-2</v>
      </c>
      <c r="J146" s="5">
        <v>6.8813227000000005E-2</v>
      </c>
      <c r="K146" s="5">
        <v>6.8813227000000005E-2</v>
      </c>
      <c r="L146" s="5">
        <v>1.0863461E-2</v>
      </c>
      <c r="M146" s="5">
        <v>30.749075899000001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3794.9127119999998</v>
      </c>
      <c r="AL146" s="34" t="s">
        <v>60</v>
      </c>
    </row>
    <row r="147" spans="1:38" ht="26.25" customHeight="1" thickBot="1" x14ac:dyDescent="0.25">
      <c r="A147" s="76"/>
      <c r="B147" s="34" t="s">
        <v>383</v>
      </c>
      <c r="C147" s="77" t="s">
        <v>384</v>
      </c>
      <c r="D147" s="78" t="s">
        <v>376</v>
      </c>
      <c r="E147" s="5" t="s">
        <v>430</v>
      </c>
      <c r="F147" s="5">
        <v>1.6714224680000001</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83708.183193000004</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0.27808154299999999</v>
      </c>
      <c r="J148" s="5">
        <v>1.538318445</v>
      </c>
      <c r="K148" s="5">
        <v>1.538318445</v>
      </c>
      <c r="L148" s="5" t="s">
        <v>430</v>
      </c>
      <c r="M148" s="5" t="s">
        <v>430</v>
      </c>
      <c r="N148" s="5">
        <v>0.331324958</v>
      </c>
      <c r="O148" s="5">
        <v>6.8631120000000002E-3</v>
      </c>
      <c r="P148" s="5" t="s">
        <v>428</v>
      </c>
      <c r="Q148" s="5">
        <v>9.4667500000000001E-4</v>
      </c>
      <c r="R148" s="5">
        <v>2.1985484749999999</v>
      </c>
      <c r="S148" s="5">
        <v>22.529794725999999</v>
      </c>
      <c r="T148" s="5">
        <v>0.59164594999999998</v>
      </c>
      <c r="U148" s="5">
        <v>9.4667469999999993E-3</v>
      </c>
      <c r="V148" s="5">
        <v>19.665784978000001</v>
      </c>
      <c r="W148" s="5" t="s">
        <v>428</v>
      </c>
      <c r="X148" s="5">
        <v>1.1244429999999999E-3</v>
      </c>
      <c r="Y148" s="5">
        <v>1.121868E-3</v>
      </c>
      <c r="Z148" s="5">
        <v>2.6399000000000003E-4</v>
      </c>
      <c r="AA148" s="5">
        <v>6.0396500000000004E-4</v>
      </c>
      <c r="AB148" s="5">
        <v>3.1142650000000002E-3</v>
      </c>
      <c r="AC148" s="5" t="s">
        <v>428</v>
      </c>
      <c r="AD148" s="5" t="s">
        <v>430</v>
      </c>
      <c r="AE148" s="44"/>
      <c r="AF148" s="5" t="s">
        <v>429</v>
      </c>
      <c r="AG148" s="5" t="s">
        <v>430</v>
      </c>
      <c r="AH148" s="5" t="s">
        <v>429</v>
      </c>
      <c r="AI148" s="5" t="s">
        <v>429</v>
      </c>
      <c r="AJ148" s="5" t="s">
        <v>429</v>
      </c>
      <c r="AK148" s="5">
        <v>139707.862642797</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0.18755809800000001</v>
      </c>
      <c r="J149" s="5">
        <v>1.2503873160000001</v>
      </c>
      <c r="K149" s="5">
        <v>1.2503873160000001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139707.862642797</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239.1978252240001</v>
      </c>
      <c r="F152" s="7">
        <f t="shared" si="1"/>
        <v>244.73939210899999</v>
      </c>
      <c r="G152" s="7">
        <f t="shared" si="1"/>
        <v>22.901446282999999</v>
      </c>
      <c r="H152" s="7">
        <f t="shared" si="1"/>
        <v>126.13231297300001</v>
      </c>
      <c r="I152" s="7">
        <f t="shared" si="1"/>
        <v>16.104360163000003</v>
      </c>
      <c r="J152" s="7">
        <f t="shared" si="1"/>
        <v>29.310717785000008</v>
      </c>
      <c r="K152" s="7">
        <f t="shared" si="1"/>
        <v>34.201772886999997</v>
      </c>
      <c r="L152" s="7">
        <f t="shared" si="1"/>
        <v>2.8570498760000005</v>
      </c>
      <c r="M152" s="7">
        <f t="shared" si="1"/>
        <v>497.48270698300007</v>
      </c>
      <c r="N152" s="7">
        <f t="shared" si="1"/>
        <v>5.3809971340000002</v>
      </c>
      <c r="O152" s="7">
        <f t="shared" si="1"/>
        <v>2.8058659779999999</v>
      </c>
      <c r="P152" s="7">
        <f t="shared" si="1"/>
        <v>0.574535562</v>
      </c>
      <c r="Q152" s="7">
        <f t="shared" si="1"/>
        <v>0.326741736</v>
      </c>
      <c r="R152" s="7">
        <f t="shared" si="1"/>
        <v>3.2829971929999999</v>
      </c>
      <c r="S152" s="7">
        <f t="shared" si="1"/>
        <v>115.78813371599999</v>
      </c>
      <c r="T152" s="7">
        <f t="shared" si="1"/>
        <v>1.6323440929999999</v>
      </c>
      <c r="U152" s="7">
        <f t="shared" si="1"/>
        <v>0.18218328600000003</v>
      </c>
      <c r="V152" s="7">
        <f t="shared" si="1"/>
        <v>280.32781006300002</v>
      </c>
      <c r="W152" s="7">
        <f t="shared" si="1"/>
        <v>30.737995227999999</v>
      </c>
      <c r="X152" s="7">
        <f t="shared" si="1"/>
        <v>1.640074083</v>
      </c>
      <c r="Y152" s="7">
        <f t="shared" si="1"/>
        <v>1.5409113130000001</v>
      </c>
      <c r="Z152" s="7">
        <f t="shared" si="1"/>
        <v>0.84005385099999996</v>
      </c>
      <c r="AA152" s="7">
        <f t="shared" si="1"/>
        <v>0.79480938199999995</v>
      </c>
      <c r="AB152" s="7">
        <f t="shared" si="1"/>
        <v>5.2050305630000011</v>
      </c>
      <c r="AC152" s="7">
        <f t="shared" si="1"/>
        <v>4.0199014259999997</v>
      </c>
      <c r="AD152" s="7">
        <f t="shared" si="1"/>
        <v>0.218596279</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239.1978252240001</v>
      </c>
      <c r="F154" s="7">
        <f>SUM(F$141, F$153, -1 * IF(OR($B$6=2005,$B$6&gt;=2020),SUM(F$99:F$122),0), IF(AND(ISNUMBER(SEARCH($B$4,"AT|BE|CH|GB|IE|LT|LU")),SUM(F$143:F$149)&gt;0),SUM(F$143:F$149)-SUM(F$27:F$33),0))</f>
        <v>244.73939210899999</v>
      </c>
      <c r="G154" s="7">
        <f t="shared" ref="G154:AD154" si="2">SUM(G$141, G$153, IF(AND(ISNUMBER(SEARCH($B$4,"AT|BE|CH|GB|IE|LT|LU")),SUM(G$143:G$149)&gt;0),SUM(G$143:G$149)-SUM(G$27:G$33),0))</f>
        <v>22.901446282999999</v>
      </c>
      <c r="H154" s="7">
        <f t="shared" si="2"/>
        <v>126.13231297300001</v>
      </c>
      <c r="I154" s="7">
        <f t="shared" si="2"/>
        <v>16.104360163000003</v>
      </c>
      <c r="J154" s="7">
        <f t="shared" si="2"/>
        <v>29.310717785000008</v>
      </c>
      <c r="K154" s="7">
        <f t="shared" si="2"/>
        <v>34.201772886999997</v>
      </c>
      <c r="L154" s="7">
        <f t="shared" si="2"/>
        <v>2.8570498760000005</v>
      </c>
      <c r="M154" s="7">
        <f t="shared" si="2"/>
        <v>497.48270698300007</v>
      </c>
      <c r="N154" s="7">
        <f t="shared" si="2"/>
        <v>5.3809971340000002</v>
      </c>
      <c r="O154" s="7">
        <f t="shared" si="2"/>
        <v>2.8058659779999999</v>
      </c>
      <c r="P154" s="7">
        <f t="shared" si="2"/>
        <v>0.574535562</v>
      </c>
      <c r="Q154" s="7">
        <f t="shared" si="2"/>
        <v>0.326741736</v>
      </c>
      <c r="R154" s="7">
        <f t="shared" si="2"/>
        <v>3.2829971929999999</v>
      </c>
      <c r="S154" s="7">
        <f t="shared" si="2"/>
        <v>115.78813371599999</v>
      </c>
      <c r="T154" s="7">
        <f t="shared" si="2"/>
        <v>1.6323440929999999</v>
      </c>
      <c r="U154" s="7">
        <f t="shared" si="2"/>
        <v>0.18218328600000003</v>
      </c>
      <c r="V154" s="7">
        <f t="shared" si="2"/>
        <v>280.32781006300002</v>
      </c>
      <c r="W154" s="7">
        <f t="shared" si="2"/>
        <v>30.737995227999999</v>
      </c>
      <c r="X154" s="7">
        <f t="shared" si="2"/>
        <v>1.640074083</v>
      </c>
      <c r="Y154" s="7">
        <f t="shared" si="2"/>
        <v>1.5409113130000001</v>
      </c>
      <c r="Z154" s="7">
        <f t="shared" si="2"/>
        <v>0.84005385099999996</v>
      </c>
      <c r="AA154" s="7">
        <f t="shared" si="2"/>
        <v>0.79480938199999995</v>
      </c>
      <c r="AB154" s="7">
        <f t="shared" si="2"/>
        <v>5.2050305630000011</v>
      </c>
      <c r="AC154" s="7">
        <f t="shared" si="2"/>
        <v>4.0199014259999997</v>
      </c>
      <c r="AD154" s="7">
        <f t="shared" si="2"/>
        <v>0.218596279</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46.930673810999998</v>
      </c>
      <c r="F157" s="12">
        <v>0.51938740900000002</v>
      </c>
      <c r="G157" s="12">
        <v>2.6374346179999999</v>
      </c>
      <c r="H157" s="12" t="s">
        <v>428</v>
      </c>
      <c r="I157" s="12">
        <v>0.45427585199999998</v>
      </c>
      <c r="J157" s="12">
        <v>0.45427585199999998</v>
      </c>
      <c r="K157" s="12">
        <v>0.45427585199999998</v>
      </c>
      <c r="L157" s="12">
        <v>4.0875976000000001E-2</v>
      </c>
      <c r="M157" s="12">
        <v>5.8229073939999996</v>
      </c>
      <c r="N157" s="12" t="s">
        <v>428</v>
      </c>
      <c r="O157" s="12" t="s">
        <v>428</v>
      </c>
      <c r="P157" s="12" t="s">
        <v>428</v>
      </c>
      <c r="Q157" s="12" t="s">
        <v>428</v>
      </c>
      <c r="R157" s="12" t="s">
        <v>428</v>
      </c>
      <c r="S157" s="12" t="s">
        <v>428</v>
      </c>
      <c r="T157" s="12" t="s">
        <v>428</v>
      </c>
      <c r="U157" s="12" t="s">
        <v>428</v>
      </c>
      <c r="V157" s="12" t="s">
        <v>428</v>
      </c>
      <c r="W157" s="12">
        <v>1.2939519E-2</v>
      </c>
      <c r="X157" s="12">
        <v>4.340974E-3</v>
      </c>
      <c r="Y157" s="12">
        <v>4.5070000000000002E-6</v>
      </c>
      <c r="Z157" s="12">
        <v>1.0686634E-2</v>
      </c>
      <c r="AA157" s="12">
        <v>2.6634229999999998E-3</v>
      </c>
      <c r="AB157" s="12">
        <v>1.7695537000000001E-2</v>
      </c>
      <c r="AC157" s="12" t="s">
        <v>428</v>
      </c>
      <c r="AD157" s="12" t="s">
        <v>428</v>
      </c>
      <c r="AE157" s="44"/>
      <c r="AF157" s="12">
        <v>138326.79256525301</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7.1139775000000002E-2</v>
      </c>
      <c r="F158" s="12">
        <v>3.4213428999999997E-2</v>
      </c>
      <c r="G158" s="12">
        <v>7.7007000000000004E-3</v>
      </c>
      <c r="H158" s="12" t="s">
        <v>428</v>
      </c>
      <c r="I158" s="12">
        <v>7.4364230000000002E-3</v>
      </c>
      <c r="J158" s="12">
        <v>7.4364230000000002E-3</v>
      </c>
      <c r="K158" s="12">
        <v>7.4364230000000002E-3</v>
      </c>
      <c r="L158" s="12">
        <v>1.847008E-3</v>
      </c>
      <c r="M158" s="12">
        <v>0.48636850100000001</v>
      </c>
      <c r="N158" s="12">
        <v>0.35613716699999998</v>
      </c>
      <c r="O158" s="12" t="s">
        <v>428</v>
      </c>
      <c r="P158" s="12" t="s">
        <v>428</v>
      </c>
      <c r="Q158" s="12" t="s">
        <v>428</v>
      </c>
      <c r="R158" s="12" t="s">
        <v>428</v>
      </c>
      <c r="S158" s="12" t="s">
        <v>428</v>
      </c>
      <c r="T158" s="12" t="s">
        <v>428</v>
      </c>
      <c r="U158" s="12" t="s">
        <v>428</v>
      </c>
      <c r="V158" s="12" t="s">
        <v>428</v>
      </c>
      <c r="W158" s="12">
        <v>8.1463100000000001E-4</v>
      </c>
      <c r="X158" s="12">
        <v>1.45814E-4</v>
      </c>
      <c r="Y158" s="12">
        <v>1.685E-6</v>
      </c>
      <c r="Z158" s="12">
        <v>3.5508099999999998E-4</v>
      </c>
      <c r="AA158" s="12">
        <v>8.8342000000000002E-5</v>
      </c>
      <c r="AB158" s="12">
        <v>5.90921E-4</v>
      </c>
      <c r="AC158" s="12" t="s">
        <v>428</v>
      </c>
      <c r="AD158" s="12" t="s">
        <v>428</v>
      </c>
      <c r="AE158" s="44"/>
      <c r="AF158" s="12">
        <v>356.04442959400001</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107.420844081</v>
      </c>
      <c r="F159" s="12">
        <v>3.303759774</v>
      </c>
      <c r="G159" s="12">
        <v>4.0653678339999999</v>
      </c>
      <c r="H159" s="12">
        <v>1.6655904999999999E-2</v>
      </c>
      <c r="I159" s="12">
        <v>2.701488549</v>
      </c>
      <c r="J159" s="12">
        <v>2.8445983340000001</v>
      </c>
      <c r="K159" s="12">
        <v>2.8445983340000001</v>
      </c>
      <c r="L159" s="12">
        <v>0.63633735700000005</v>
      </c>
      <c r="M159" s="12">
        <v>6.297391438</v>
      </c>
      <c r="N159" s="12">
        <v>1.2678488999999999E-2</v>
      </c>
      <c r="O159" s="12">
        <v>1.7653499999999999E-3</v>
      </c>
      <c r="P159" s="12">
        <v>3.7933029E-2</v>
      </c>
      <c r="Q159" s="12">
        <v>4.2261629999999998E-3</v>
      </c>
      <c r="R159" s="12">
        <v>3.553013E-2</v>
      </c>
      <c r="S159" s="12">
        <v>0.26014422500000001</v>
      </c>
      <c r="T159" s="12">
        <v>2.9010849059999999</v>
      </c>
      <c r="U159" s="12">
        <v>2.8352360000000001E-3</v>
      </c>
      <c r="V159" s="12">
        <v>0.201891081</v>
      </c>
      <c r="W159" s="12">
        <v>0.34469285900000002</v>
      </c>
      <c r="X159" s="12">
        <v>1.892779E-2</v>
      </c>
      <c r="Y159" s="12">
        <v>1.5830515999999999E-2</v>
      </c>
      <c r="Z159" s="12">
        <v>7.9152579999999997E-3</v>
      </c>
      <c r="AA159" s="12">
        <v>3.4410000000000002E-6</v>
      </c>
      <c r="AB159" s="12">
        <v>4.2677004999999997E-2</v>
      </c>
      <c r="AC159" s="12">
        <v>1.9231000000000001E-4</v>
      </c>
      <c r="AD159" s="12">
        <v>5.86982E-4</v>
      </c>
      <c r="AE159" s="44"/>
      <c r="AF159" s="12">
        <v>69211.480491170994</v>
      </c>
      <c r="AG159" s="12" t="s">
        <v>430</v>
      </c>
      <c r="AH159" s="12">
        <v>1290.3990794890001</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6665F-D438-425A-B3DF-5E55E31CA4D6}">
  <dimension ref="A1:AM170"/>
  <sheetViews>
    <sheetView topLeftCell="AG107"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ol min="26" max="30" width="8.5703125" style="107" customWidth="1"/>
    <col min="31" max="31" width="2.140625" style="107" customWidth="1"/>
    <col min="32" max="36" width="8.5703125" style="107" customWidth="1"/>
    <col min="37" max="37" width="13.140625" style="107" bestFit="1" customWidth="1"/>
    <col min="38" max="38" width="25.7109375" style="107" customWidth="1"/>
    <col min="39" max="39" width="13" style="107" bestFit="1"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2020</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2020</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13.548259864</v>
      </c>
      <c r="F14" s="118">
        <v>0.67573762199999998</v>
      </c>
      <c r="G14" s="118">
        <v>1.824783982</v>
      </c>
      <c r="H14" s="118">
        <v>0.10677753600000001</v>
      </c>
      <c r="I14" s="118">
        <v>9.2046316000000003E-2</v>
      </c>
      <c r="J14" s="118">
        <v>0.115137593</v>
      </c>
      <c r="K14" s="118">
        <v>0.204569153</v>
      </c>
      <c r="L14" s="118">
        <v>4.1273250000000003E-3</v>
      </c>
      <c r="M14" s="118">
        <v>3.4709700699999999</v>
      </c>
      <c r="N14" s="118">
        <v>0.13853670300000001</v>
      </c>
      <c r="O14" s="118">
        <v>4.5652388000000002E-2</v>
      </c>
      <c r="P14" s="118">
        <v>8.1805659000000003E-2</v>
      </c>
      <c r="Q14" s="118">
        <v>7.5762206999999998E-2</v>
      </c>
      <c r="R14" s="118">
        <v>9.6802478999999997E-2</v>
      </c>
      <c r="S14" s="118">
        <v>0.15043426400000001</v>
      </c>
      <c r="T14" s="118">
        <v>7.7784782999999996E-2</v>
      </c>
      <c r="U14" s="118">
        <v>9.7192088999999995E-2</v>
      </c>
      <c r="V14" s="118">
        <v>0.824976669</v>
      </c>
      <c r="W14" s="118">
        <v>1.0701474200000001</v>
      </c>
      <c r="X14" s="118">
        <v>9.4946000000000006E-3</v>
      </c>
      <c r="Y14" s="118">
        <v>1.0394779999999999E-2</v>
      </c>
      <c r="Z14" s="118">
        <v>7.8884479999999993E-3</v>
      </c>
      <c r="AA14" s="118">
        <v>8.2687060000000007E-3</v>
      </c>
      <c r="AB14" s="118">
        <v>3.6046533999999998E-2</v>
      </c>
      <c r="AC14" s="118">
        <v>3.1785129209999998</v>
      </c>
      <c r="AD14" s="118">
        <v>4.6232408000000003E-2</v>
      </c>
      <c r="AE14" s="117"/>
      <c r="AF14" s="15">
        <v>5284.9124143999998</v>
      </c>
      <c r="AG14" s="15">
        <v>94966.806777999998</v>
      </c>
      <c r="AH14" s="15">
        <v>365987.102983705</v>
      </c>
      <c r="AI14" s="15">
        <v>63478.328374700002</v>
      </c>
      <c r="AJ14" s="15">
        <v>78957.986476200007</v>
      </c>
      <c r="AK14" s="15" t="s">
        <v>430</v>
      </c>
      <c r="AL14" s="31" t="s">
        <v>60</v>
      </c>
    </row>
    <row r="15" spans="1:39" ht="26.25" customHeight="1" thickBot="1" x14ac:dyDescent="0.25">
      <c r="A15" s="51" t="s">
        <v>64</v>
      </c>
      <c r="B15" s="51" t="s">
        <v>65</v>
      </c>
      <c r="C15" s="52" t="s">
        <v>66</v>
      </c>
      <c r="D15" s="53"/>
      <c r="E15" s="118">
        <v>4.4479430600000001</v>
      </c>
      <c r="F15" s="118">
        <v>0.54267441599999999</v>
      </c>
      <c r="G15" s="118">
        <v>7.2199421700000004</v>
      </c>
      <c r="H15" s="118">
        <v>1.1773E-2</v>
      </c>
      <c r="I15" s="118">
        <v>0.15350955999999999</v>
      </c>
      <c r="J15" s="118">
        <v>0.19369876</v>
      </c>
      <c r="K15" s="118">
        <v>0.22883408999999999</v>
      </c>
      <c r="L15" s="118">
        <v>5.89647E-3</v>
      </c>
      <c r="M15" s="118">
        <v>2.47119775</v>
      </c>
      <c r="N15" s="118">
        <v>8.6152250000000007E-3</v>
      </c>
      <c r="O15" s="118">
        <v>4.1238489999999997E-3</v>
      </c>
      <c r="P15" s="118">
        <v>4.2839430000000001E-3</v>
      </c>
      <c r="Q15" s="118">
        <v>2.347984E-3</v>
      </c>
      <c r="R15" s="118">
        <v>0.216568818</v>
      </c>
      <c r="S15" s="118">
        <v>0.76975893200000001</v>
      </c>
      <c r="T15" s="118">
        <v>0.40914635599999999</v>
      </c>
      <c r="U15" s="118">
        <v>1.9568820000000001E-2</v>
      </c>
      <c r="V15" s="118">
        <v>7.0361951000000006E-2</v>
      </c>
      <c r="W15" s="118">
        <v>5.2429520000000004E-3</v>
      </c>
      <c r="X15" s="118">
        <v>5.8719999999999999E-6</v>
      </c>
      <c r="Y15" s="118">
        <v>8.8079999999999994E-6</v>
      </c>
      <c r="Z15" s="118">
        <v>8.8079999999999994E-6</v>
      </c>
      <c r="AA15" s="118">
        <v>8.8079999999999994E-6</v>
      </c>
      <c r="AB15" s="118">
        <v>3.2296999999999999E-5</v>
      </c>
      <c r="AC15" s="118" t="s">
        <v>428</v>
      </c>
      <c r="AD15" s="118" t="s">
        <v>430</v>
      </c>
      <c r="AE15" s="117"/>
      <c r="AF15" s="15">
        <v>112848.365414</v>
      </c>
      <c r="AG15" s="15" t="s">
        <v>429</v>
      </c>
      <c r="AH15" s="15">
        <v>25939.068311350002</v>
      </c>
      <c r="AI15" s="15">
        <v>386.4708</v>
      </c>
      <c r="AJ15" s="15" t="s">
        <v>429</v>
      </c>
      <c r="AK15" s="15" t="s">
        <v>430</v>
      </c>
      <c r="AL15" s="31" t="s">
        <v>60</v>
      </c>
    </row>
    <row r="16" spans="1:39" ht="26.25" customHeight="1" thickBot="1" x14ac:dyDescent="0.25">
      <c r="A16" s="51" t="s">
        <v>64</v>
      </c>
      <c r="B16" s="51" t="s">
        <v>67</v>
      </c>
      <c r="C16" s="52" t="s">
        <v>68</v>
      </c>
      <c r="D16" s="53"/>
      <c r="E16" s="118">
        <v>2.454024</v>
      </c>
      <c r="F16" s="118" t="s">
        <v>431</v>
      </c>
      <c r="G16" s="118">
        <v>5.3823799999999998E-2</v>
      </c>
      <c r="H16" s="118" t="s">
        <v>431</v>
      </c>
      <c r="I16" s="118" t="s">
        <v>431</v>
      </c>
      <c r="J16" s="118" t="s">
        <v>431</v>
      </c>
      <c r="K16" s="118" t="s">
        <v>431</v>
      </c>
      <c r="L16" s="118" t="s">
        <v>431</v>
      </c>
      <c r="M16" s="118">
        <v>0.68221900000000002</v>
      </c>
      <c r="N16" s="118" t="s">
        <v>431</v>
      </c>
      <c r="O16" s="118" t="s">
        <v>431</v>
      </c>
      <c r="P16" s="118">
        <v>6.9999999999999999E-6</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1.4480675E-2</v>
      </c>
      <c r="AE16" s="117"/>
      <c r="AF16" s="15">
        <v>0.33412930000000002</v>
      </c>
      <c r="AG16" s="15">
        <v>21612.948</v>
      </c>
      <c r="AH16" s="15">
        <v>25346.405185766998</v>
      </c>
      <c r="AI16" s="15" t="s">
        <v>429</v>
      </c>
      <c r="AJ16" s="15" t="s">
        <v>429</v>
      </c>
      <c r="AK16" s="15" t="s">
        <v>430</v>
      </c>
      <c r="AL16" s="31" t="s">
        <v>60</v>
      </c>
    </row>
    <row r="17" spans="1:38" ht="26.25" customHeight="1" thickBot="1" x14ac:dyDescent="0.25">
      <c r="A17" s="51" t="s">
        <v>64</v>
      </c>
      <c r="B17" s="51" t="s">
        <v>69</v>
      </c>
      <c r="C17" s="52" t="s">
        <v>70</v>
      </c>
      <c r="D17" s="53" t="s">
        <v>206</v>
      </c>
      <c r="E17" s="15">
        <v>5.1601535089999997</v>
      </c>
      <c r="F17" s="15">
        <v>7.3765289999999997E-3</v>
      </c>
      <c r="G17" s="15">
        <v>3.0634763829999998</v>
      </c>
      <c r="H17" s="15" t="s">
        <v>431</v>
      </c>
      <c r="I17" s="15">
        <v>2.3995819999999999E-3</v>
      </c>
      <c r="J17" s="15">
        <v>3.5540340000000002E-3</v>
      </c>
      <c r="K17" s="15">
        <v>3.9955320000000004E-3</v>
      </c>
      <c r="L17" s="15">
        <v>5.4231000000000003E-5</v>
      </c>
      <c r="M17" s="15">
        <v>50.046687478000003</v>
      </c>
      <c r="N17" s="15">
        <v>1.6560000000000001E-5</v>
      </c>
      <c r="O17" s="15">
        <v>2.7599999999999998E-6</v>
      </c>
      <c r="P17" s="15">
        <v>1.10402E-4</v>
      </c>
      <c r="Q17" s="15">
        <v>1.3248209999999999E-3</v>
      </c>
      <c r="R17" s="15">
        <v>8.3909999999999998E-6</v>
      </c>
      <c r="S17" s="15">
        <v>8.3905299999999998E-4</v>
      </c>
      <c r="T17" s="15">
        <v>5.6300000000000003E-6</v>
      </c>
      <c r="U17" s="15">
        <v>1.2365E-4</v>
      </c>
      <c r="V17" s="15">
        <v>1.6560000000000001E-5</v>
      </c>
      <c r="W17" s="15" t="s">
        <v>431</v>
      </c>
      <c r="X17" s="15" t="s">
        <v>431</v>
      </c>
      <c r="Y17" s="15" t="s">
        <v>431</v>
      </c>
      <c r="Z17" s="15" t="s">
        <v>431</v>
      </c>
      <c r="AA17" s="15" t="s">
        <v>431</v>
      </c>
      <c r="AB17" s="15" t="s">
        <v>431</v>
      </c>
      <c r="AC17" s="15" t="s">
        <v>428</v>
      </c>
      <c r="AD17" s="15">
        <v>5.6641130999999997E-2</v>
      </c>
      <c r="AE17" s="117"/>
      <c r="AF17" s="15">
        <v>1.8361000000000001</v>
      </c>
      <c r="AG17" s="15">
        <v>4838.2309999999998</v>
      </c>
      <c r="AH17" s="15">
        <v>1555.1794670300001</v>
      </c>
      <c r="AI17" s="15" t="s">
        <v>429</v>
      </c>
      <c r="AJ17" s="15" t="s">
        <v>429</v>
      </c>
      <c r="AK17" s="15" t="s">
        <v>430</v>
      </c>
      <c r="AL17" s="31" t="s">
        <v>60</v>
      </c>
    </row>
    <row r="18" spans="1:38" ht="26.25" customHeight="1" thickBot="1" x14ac:dyDescent="0.25">
      <c r="A18" s="51" t="s">
        <v>64</v>
      </c>
      <c r="B18" s="51" t="s">
        <v>71</v>
      </c>
      <c r="C18" s="52" t="s">
        <v>72</v>
      </c>
      <c r="D18" s="53"/>
      <c r="E18" s="15">
        <v>0.32159141400000002</v>
      </c>
      <c r="F18" s="15">
        <v>1.0380145E-2</v>
      </c>
      <c r="G18" s="15">
        <v>1.174354458</v>
      </c>
      <c r="H18" s="15">
        <v>2.2699999999999999E-4</v>
      </c>
      <c r="I18" s="15">
        <v>5.3845500000000001E-3</v>
      </c>
      <c r="J18" s="15">
        <v>6.0885499999999999E-3</v>
      </c>
      <c r="K18" s="15">
        <v>1.1349198E-2</v>
      </c>
      <c r="L18" s="15">
        <v>2.3107399999999999E-3</v>
      </c>
      <c r="M18" s="15">
        <v>10.600860181</v>
      </c>
      <c r="N18" s="15">
        <v>6.59119E-4</v>
      </c>
      <c r="O18" s="15">
        <v>7.3860000000000001E-6</v>
      </c>
      <c r="P18" s="15">
        <v>8.0459999999999999E-5</v>
      </c>
      <c r="Q18" s="15">
        <v>6.0351700000000003E-4</v>
      </c>
      <c r="R18" s="15">
        <v>8.5231700000000001E-4</v>
      </c>
      <c r="S18" s="15">
        <v>9.1669400000000002E-4</v>
      </c>
      <c r="T18" s="15">
        <v>4.7839999999999997E-4</v>
      </c>
      <c r="U18" s="15">
        <v>3.0754999999999999E-5</v>
      </c>
      <c r="V18" s="15">
        <v>1.0103119000000001E-2</v>
      </c>
      <c r="W18" s="15">
        <v>7.0499999999999998E-3</v>
      </c>
      <c r="X18" s="15">
        <v>1.01E-3</v>
      </c>
      <c r="Y18" s="15" t="s">
        <v>431</v>
      </c>
      <c r="Z18" s="15" t="s">
        <v>431</v>
      </c>
      <c r="AA18" s="15" t="s">
        <v>431</v>
      </c>
      <c r="AB18" s="15">
        <v>1.01E-3</v>
      </c>
      <c r="AC18" s="15" t="s">
        <v>430</v>
      </c>
      <c r="AD18" s="15" t="s">
        <v>430</v>
      </c>
      <c r="AE18" s="117"/>
      <c r="AF18" s="15">
        <v>136.118595344</v>
      </c>
      <c r="AG18" s="15">
        <v>39.634700000000002</v>
      </c>
      <c r="AH18" s="15">
        <v>2707.6098679400002</v>
      </c>
      <c r="AI18" s="15" t="s">
        <v>429</v>
      </c>
      <c r="AJ18" s="15" t="s">
        <v>429</v>
      </c>
      <c r="AK18" s="15" t="s">
        <v>430</v>
      </c>
      <c r="AL18" s="31" t="s">
        <v>60</v>
      </c>
    </row>
    <row r="19" spans="1:38" ht="26.25" customHeight="1" thickBot="1" x14ac:dyDescent="0.25">
      <c r="A19" s="51" t="s">
        <v>64</v>
      </c>
      <c r="B19" s="51" t="s">
        <v>73</v>
      </c>
      <c r="C19" s="52" t="s">
        <v>74</v>
      </c>
      <c r="D19" s="53"/>
      <c r="E19" s="118">
        <v>9.1134586540000004</v>
      </c>
      <c r="F19" s="118">
        <v>0.71106398999999998</v>
      </c>
      <c r="G19" s="118">
        <v>1.47671028</v>
      </c>
      <c r="H19" s="118">
        <v>6.5479999999999997E-2</v>
      </c>
      <c r="I19" s="118">
        <v>0.110211173</v>
      </c>
      <c r="J19" s="118">
        <v>0.15228554999999999</v>
      </c>
      <c r="K19" s="118">
        <v>0.287425241</v>
      </c>
      <c r="L19" s="118">
        <v>1.5917112000000001E-2</v>
      </c>
      <c r="M19" s="118">
        <v>10.677484853999999</v>
      </c>
      <c r="N19" s="118">
        <v>1.94534E-4</v>
      </c>
      <c r="O19" s="118">
        <v>3.6295999999999999E-5</v>
      </c>
      <c r="P19" s="118">
        <v>9.2958490000000001E-3</v>
      </c>
      <c r="Q19" s="118">
        <v>1.5188679E-2</v>
      </c>
      <c r="R19" s="118">
        <v>1.8595800000000001E-4</v>
      </c>
      <c r="S19" s="118">
        <v>9.2617270000000008E-3</v>
      </c>
      <c r="T19" s="118">
        <v>1.4144099999999999E-4</v>
      </c>
      <c r="U19" s="118">
        <v>2.086025E-3</v>
      </c>
      <c r="V19" s="118">
        <v>0.237678366</v>
      </c>
      <c r="W19" s="118">
        <v>2.0659609999999998E-3</v>
      </c>
      <c r="X19" s="118">
        <v>2.007E-6</v>
      </c>
      <c r="Y19" s="118">
        <v>1.5716E-5</v>
      </c>
      <c r="Z19" s="118">
        <v>1.818E-6</v>
      </c>
      <c r="AA19" s="118">
        <v>1.609E-6</v>
      </c>
      <c r="AB19" s="118">
        <v>2.1149E-5</v>
      </c>
      <c r="AC19" s="118" t="s">
        <v>428</v>
      </c>
      <c r="AD19" s="118" t="s">
        <v>428</v>
      </c>
      <c r="AE19" s="117"/>
      <c r="AF19" s="15">
        <v>145640.7232138</v>
      </c>
      <c r="AG19" s="15">
        <v>106.21380000000001</v>
      </c>
      <c r="AH19" s="15">
        <v>254025.32721435299</v>
      </c>
      <c r="AI19" s="15">
        <v>121.17937984</v>
      </c>
      <c r="AJ19" s="15">
        <v>95.496707999999998</v>
      </c>
      <c r="AK19" s="15" t="s">
        <v>430</v>
      </c>
      <c r="AL19" s="31" t="s">
        <v>60</v>
      </c>
    </row>
    <row r="20" spans="1:38" ht="26.25" customHeight="1" thickBot="1" x14ac:dyDescent="0.25">
      <c r="A20" s="51" t="s">
        <v>64</v>
      </c>
      <c r="B20" s="51" t="s">
        <v>75</v>
      </c>
      <c r="C20" s="52" t="s">
        <v>76</v>
      </c>
      <c r="D20" s="53"/>
      <c r="E20" s="118">
        <v>0.89638398699999999</v>
      </c>
      <c r="F20" s="118">
        <v>0.23886712700000001</v>
      </c>
      <c r="G20" s="118">
        <v>4.9829304999999997E-2</v>
      </c>
      <c r="H20" s="118">
        <v>6.7695719999999997E-3</v>
      </c>
      <c r="I20" s="118">
        <v>4.6892800000000002E-4</v>
      </c>
      <c r="J20" s="118">
        <v>4.6892800000000002E-4</v>
      </c>
      <c r="K20" s="118">
        <v>3.0730279999999998E-3</v>
      </c>
      <c r="L20" s="118">
        <v>1.8757E-5</v>
      </c>
      <c r="M20" s="118">
        <v>1.0812153819999999</v>
      </c>
      <c r="N20" s="118">
        <v>2.3416000000000001E-5</v>
      </c>
      <c r="O20" s="118">
        <v>3.9029999999999997E-6</v>
      </c>
      <c r="P20" s="118">
        <v>3.3561049999999999E-3</v>
      </c>
      <c r="Q20" s="118">
        <v>1.8732589999999999E-3</v>
      </c>
      <c r="R20" s="118">
        <v>1.1864E-5</v>
      </c>
      <c r="S20" s="118">
        <v>1.1863970000000001E-3</v>
      </c>
      <c r="T20" s="118">
        <v>7.9610000000000005E-6</v>
      </c>
      <c r="U20" s="118">
        <v>1.7483700000000001E-4</v>
      </c>
      <c r="V20" s="118">
        <v>2.3416000000000001E-5</v>
      </c>
      <c r="W20" s="118" t="s">
        <v>428</v>
      </c>
      <c r="X20" s="118">
        <v>1.282E-6</v>
      </c>
      <c r="Y20" s="118">
        <v>2.0509999999999999E-6</v>
      </c>
      <c r="Z20" s="118">
        <v>6.4099999999999998E-7</v>
      </c>
      <c r="AA20" s="118">
        <v>5.13E-7</v>
      </c>
      <c r="AB20" s="118">
        <v>4.4880000000000001E-6</v>
      </c>
      <c r="AC20" s="118">
        <v>6.4099999999999998E-7</v>
      </c>
      <c r="AD20" s="118" t="s">
        <v>428</v>
      </c>
      <c r="AE20" s="117"/>
      <c r="AF20" s="15">
        <v>3.1450960000000001</v>
      </c>
      <c r="AG20" s="15" t="s">
        <v>429</v>
      </c>
      <c r="AH20" s="15">
        <v>19248.846032346999</v>
      </c>
      <c r="AI20" s="15">
        <v>1739.0384589800001</v>
      </c>
      <c r="AJ20" s="15">
        <v>161.68684500000001</v>
      </c>
      <c r="AK20" s="15" t="s">
        <v>430</v>
      </c>
      <c r="AL20" s="31" t="s">
        <v>60</v>
      </c>
    </row>
    <row r="21" spans="1:38" ht="26.25" customHeight="1" thickBot="1" x14ac:dyDescent="0.25">
      <c r="A21" s="51" t="s">
        <v>64</v>
      </c>
      <c r="B21" s="51" t="s">
        <v>77</v>
      </c>
      <c r="C21" s="52" t="s">
        <v>78</v>
      </c>
      <c r="D21" s="53"/>
      <c r="E21" s="118">
        <v>1.825494143</v>
      </c>
      <c r="F21" s="118">
        <v>0.30402615900000002</v>
      </c>
      <c r="G21" s="118">
        <v>0.63495773300000002</v>
      </c>
      <c r="H21" s="118">
        <v>0.26404300000000003</v>
      </c>
      <c r="I21" s="118">
        <v>4.3578354999999999E-2</v>
      </c>
      <c r="J21" s="118">
        <v>0.154869801</v>
      </c>
      <c r="K21" s="118">
        <v>0.22947340099999999</v>
      </c>
      <c r="L21" s="118">
        <v>2.2185439999999998E-3</v>
      </c>
      <c r="M21" s="118">
        <v>2.9405917719999999</v>
      </c>
      <c r="N21" s="118">
        <v>9.0809000000000004E-5</v>
      </c>
      <c r="O21" s="118">
        <v>1.5267000000000001E-5</v>
      </c>
      <c r="P21" s="118">
        <v>6.0296999999999998E-4</v>
      </c>
      <c r="Q21" s="118">
        <v>7.2192979999999999E-3</v>
      </c>
      <c r="R21" s="118">
        <v>4.5722E-5</v>
      </c>
      <c r="S21" s="118">
        <v>4.5722219999999999E-3</v>
      </c>
      <c r="T21" s="118">
        <v>3.0682000000000002E-5</v>
      </c>
      <c r="U21" s="118">
        <v>6.7380100000000002E-4</v>
      </c>
      <c r="V21" s="118">
        <v>9.0241000000000006E-5</v>
      </c>
      <c r="W21" s="118" t="s">
        <v>428</v>
      </c>
      <c r="X21" s="118">
        <v>3.0527799999999997E-4</v>
      </c>
      <c r="Y21" s="118">
        <v>6.6632499999999995E-4</v>
      </c>
      <c r="Z21" s="118">
        <v>1.94117E-4</v>
      </c>
      <c r="AA21" s="118">
        <v>3.6111E-5</v>
      </c>
      <c r="AB21" s="118">
        <v>1.201831E-3</v>
      </c>
      <c r="AC21" s="118">
        <v>1.3635050000000001E-3</v>
      </c>
      <c r="AD21" s="118">
        <v>6.0577799999999996E-4</v>
      </c>
      <c r="AE21" s="117"/>
      <c r="AF21" s="15">
        <v>0.57806009999999997</v>
      </c>
      <c r="AG21" s="15">
        <v>906.57261000000005</v>
      </c>
      <c r="AH21" s="15">
        <v>58219.724993645003</v>
      </c>
      <c r="AI21" s="15">
        <v>1807.3005789199999</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12.186773241999999</v>
      </c>
      <c r="F23" s="118">
        <v>1.375697798</v>
      </c>
      <c r="G23" s="118">
        <v>1.1523923E-2</v>
      </c>
      <c r="H23" s="118">
        <v>5.6193275000000001E-2</v>
      </c>
      <c r="I23" s="118">
        <v>0.58170835099999996</v>
      </c>
      <c r="J23" s="118">
        <v>0.61143362999999995</v>
      </c>
      <c r="K23" s="118">
        <v>0.61143362999999995</v>
      </c>
      <c r="L23" s="118">
        <v>0.29295669499999999</v>
      </c>
      <c r="M23" s="118">
        <v>10.406511288000001</v>
      </c>
      <c r="N23" s="118">
        <v>9.3777999999999996E-5</v>
      </c>
      <c r="O23" s="118">
        <v>1.5846999999999999E-5</v>
      </c>
      <c r="P23" s="118">
        <v>1.3584580000000001E-3</v>
      </c>
      <c r="Q23" s="118">
        <v>3.0171E-5</v>
      </c>
      <c r="R23" s="118">
        <v>6.8838709999999997E-3</v>
      </c>
      <c r="S23" s="118">
        <v>4.1882689999999997E-3</v>
      </c>
      <c r="T23" s="118">
        <v>3.3655000000000002E-5</v>
      </c>
      <c r="U23" s="118">
        <v>2.9572000000000001E-5</v>
      </c>
      <c r="V23" s="118">
        <v>1.1040272E-2</v>
      </c>
      <c r="W23" s="118">
        <v>7.3002941000000002E-2</v>
      </c>
      <c r="X23" s="118">
        <v>1.0702781E-2</v>
      </c>
      <c r="Y23" s="118">
        <v>9.4616760000000005E-3</v>
      </c>
      <c r="Z23" s="118">
        <v>8.5604789999999993E-3</v>
      </c>
      <c r="AA23" s="118">
        <v>1.066221E-2</v>
      </c>
      <c r="AB23" s="118">
        <v>3.9387145999999998E-2</v>
      </c>
      <c r="AC23" s="118" t="s">
        <v>428</v>
      </c>
      <c r="AD23" s="118" t="s">
        <v>428</v>
      </c>
      <c r="AE23" s="117"/>
      <c r="AF23" s="15">
        <v>24806.880224404998</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4.004510872</v>
      </c>
      <c r="F24" s="118">
        <v>0.32581880499999999</v>
      </c>
      <c r="G24" s="118">
        <v>1.9136756210000001</v>
      </c>
      <c r="H24" s="118">
        <v>0.29702614399999999</v>
      </c>
      <c r="I24" s="118">
        <v>0.171700362</v>
      </c>
      <c r="J24" s="118">
        <v>0.18800365599999999</v>
      </c>
      <c r="K24" s="118">
        <v>0.23079080599999999</v>
      </c>
      <c r="L24" s="118">
        <v>2.2174321E-2</v>
      </c>
      <c r="M24" s="118">
        <v>4.971389619</v>
      </c>
      <c r="N24" s="118">
        <v>0.135979989</v>
      </c>
      <c r="O24" s="118">
        <v>1.9056994000000001E-2</v>
      </c>
      <c r="P24" s="118">
        <v>6.3764712000000001E-2</v>
      </c>
      <c r="Q24" s="118">
        <v>6.6422019999999998E-3</v>
      </c>
      <c r="R24" s="118">
        <v>1.0729979999999999E-3</v>
      </c>
      <c r="S24" s="118">
        <v>4.5436840000000001E-3</v>
      </c>
      <c r="T24" s="118">
        <v>3.7676721000000003E-2</v>
      </c>
      <c r="U24" s="118">
        <v>6.6208E-4</v>
      </c>
      <c r="V24" s="118">
        <v>0.22314697999999999</v>
      </c>
      <c r="W24" s="118">
        <v>5.5788219E-2</v>
      </c>
      <c r="X24" s="118">
        <v>7.3799699999999996E-3</v>
      </c>
      <c r="Y24" s="118">
        <v>9.4895819999999999E-3</v>
      </c>
      <c r="Z24" s="118">
        <v>5.58786E-3</v>
      </c>
      <c r="AA24" s="118">
        <v>7.8434860000000002E-3</v>
      </c>
      <c r="AB24" s="118">
        <v>2.4060897000000001E-2</v>
      </c>
      <c r="AC24" s="118">
        <v>1.0731462000000001E-2</v>
      </c>
      <c r="AD24" s="118">
        <v>1.7500199999999999E-3</v>
      </c>
      <c r="AE24" s="117"/>
      <c r="AF24" s="15">
        <v>229.163532656</v>
      </c>
      <c r="AG24" s="15">
        <v>1342.5356068999999</v>
      </c>
      <c r="AH24" s="15">
        <v>49855.757160275003</v>
      </c>
      <c r="AI24" s="15">
        <v>4618.7494189999998</v>
      </c>
      <c r="AJ24" s="15" t="s">
        <v>429</v>
      </c>
      <c r="AK24" s="15" t="s">
        <v>430</v>
      </c>
      <c r="AL24" s="31" t="s">
        <v>60</v>
      </c>
    </row>
    <row r="25" spans="1:38" ht="26.25" customHeight="1" thickBot="1" x14ac:dyDescent="0.25">
      <c r="A25" s="51" t="s">
        <v>86</v>
      </c>
      <c r="B25" s="55" t="s">
        <v>87</v>
      </c>
      <c r="C25" s="57" t="s">
        <v>88</v>
      </c>
      <c r="D25" s="53"/>
      <c r="E25" s="118">
        <v>2.1135024379999998</v>
      </c>
      <c r="F25" s="118">
        <v>0.18236106199999999</v>
      </c>
      <c r="G25" s="118">
        <v>0.14042939900000001</v>
      </c>
      <c r="H25" s="118" t="s">
        <v>428</v>
      </c>
      <c r="I25" s="118">
        <v>1.5285283E-2</v>
      </c>
      <c r="J25" s="118">
        <v>2.1455655000000001E-2</v>
      </c>
      <c r="K25" s="118">
        <v>2.1455655000000001E-2</v>
      </c>
      <c r="L25" s="118">
        <v>5.3596829999999996E-3</v>
      </c>
      <c r="M25" s="118">
        <v>1.693204594</v>
      </c>
      <c r="N25" s="118">
        <v>3.7838942E-2</v>
      </c>
      <c r="O25" s="118">
        <v>4.3174999999999999E-5</v>
      </c>
      <c r="P25" s="118" t="s">
        <v>428</v>
      </c>
      <c r="Q25" s="118">
        <v>3.4970000000000001E-6</v>
      </c>
      <c r="R25" s="118">
        <v>1.4715580000000001E-2</v>
      </c>
      <c r="S25" s="118">
        <v>0.15094867100000001</v>
      </c>
      <c r="T25" s="118">
        <v>3.825176E-3</v>
      </c>
      <c r="U25" s="118">
        <v>3.4972000000000003E-5</v>
      </c>
      <c r="V25" s="118">
        <v>0.118969223</v>
      </c>
      <c r="W25" s="118">
        <v>4.5383869999999996E-3</v>
      </c>
      <c r="X25" s="118">
        <v>3.043951E-3</v>
      </c>
      <c r="Y25" s="118">
        <v>2.1537190000000001E-3</v>
      </c>
      <c r="Z25" s="118">
        <v>5.4070409999999996E-3</v>
      </c>
      <c r="AA25" s="118">
        <v>6.2868699999999995E-4</v>
      </c>
      <c r="AB25" s="118">
        <v>1.1233398E-2</v>
      </c>
      <c r="AC25" s="118" t="s">
        <v>430</v>
      </c>
      <c r="AD25" s="118" t="s">
        <v>430</v>
      </c>
      <c r="AE25" s="117"/>
      <c r="AF25" s="15">
        <v>6110.6725046600004</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1.7022753000000002E-2</v>
      </c>
      <c r="F26" s="118">
        <v>3.5416323999999999E-2</v>
      </c>
      <c r="G26" s="118">
        <v>1.455409E-3</v>
      </c>
      <c r="H26" s="118" t="s">
        <v>428</v>
      </c>
      <c r="I26" s="118">
        <v>1.333894E-3</v>
      </c>
      <c r="J26" s="118">
        <v>1.333894E-3</v>
      </c>
      <c r="K26" s="118">
        <v>1.333894E-3</v>
      </c>
      <c r="L26" s="118">
        <v>2.8308899999999999E-4</v>
      </c>
      <c r="M26" s="118">
        <v>0.81391886400000002</v>
      </c>
      <c r="N26" s="118">
        <v>0.65472231700000005</v>
      </c>
      <c r="O26" s="118" t="s">
        <v>428</v>
      </c>
      <c r="P26" s="118" t="s">
        <v>428</v>
      </c>
      <c r="Q26" s="118" t="s">
        <v>428</v>
      </c>
      <c r="R26" s="118" t="s">
        <v>428</v>
      </c>
      <c r="S26" s="118" t="s">
        <v>428</v>
      </c>
      <c r="T26" s="118" t="s">
        <v>428</v>
      </c>
      <c r="U26" s="118" t="s">
        <v>428</v>
      </c>
      <c r="V26" s="118" t="s">
        <v>428</v>
      </c>
      <c r="W26" s="118">
        <v>4.92852E-4</v>
      </c>
      <c r="X26" s="118">
        <v>2.23341E-4</v>
      </c>
      <c r="Y26" s="118">
        <v>2.01354E-4</v>
      </c>
      <c r="Z26" s="118">
        <v>4.3193300000000001E-4</v>
      </c>
      <c r="AA26" s="118">
        <v>3.8118000000000003E-5</v>
      </c>
      <c r="AB26" s="118">
        <v>8.9474599999999997E-4</v>
      </c>
      <c r="AC26" s="118" t="s">
        <v>430</v>
      </c>
      <c r="AD26" s="118" t="s">
        <v>430</v>
      </c>
      <c r="AE26" s="117"/>
      <c r="AF26" s="15">
        <v>99.666933345999993</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19.551809874</v>
      </c>
      <c r="F27" s="118">
        <v>8.6382740309999999</v>
      </c>
      <c r="G27" s="118">
        <v>8.6475983000000006E-2</v>
      </c>
      <c r="H27" s="118">
        <v>2.6222835660000001</v>
      </c>
      <c r="I27" s="118">
        <v>0.28755225800000001</v>
      </c>
      <c r="J27" s="118">
        <v>0.28755225800000001</v>
      </c>
      <c r="K27" s="118">
        <v>0.28755225800000001</v>
      </c>
      <c r="L27" s="118">
        <v>0.123761465</v>
      </c>
      <c r="M27" s="118">
        <v>144.17446580500001</v>
      </c>
      <c r="N27" s="118">
        <v>0.45722333799999998</v>
      </c>
      <c r="O27" s="118">
        <v>9.6532138000000003E-2</v>
      </c>
      <c r="P27" s="118">
        <v>5.5321700000000001E-2</v>
      </c>
      <c r="Q27" s="118">
        <v>1.572555E-3</v>
      </c>
      <c r="R27" s="118">
        <v>0.18576219799999999</v>
      </c>
      <c r="S27" s="118">
        <v>0.28783253399999997</v>
      </c>
      <c r="T27" s="118">
        <v>0.107333056</v>
      </c>
      <c r="U27" s="118">
        <v>1.1788949999999999E-3</v>
      </c>
      <c r="V27" s="118">
        <v>19.286482642999999</v>
      </c>
      <c r="W27" s="118">
        <v>0.12740265000000001</v>
      </c>
      <c r="X27" s="118">
        <v>4.6264186999999998E-2</v>
      </c>
      <c r="Y27" s="118">
        <v>4.6329792000000002E-2</v>
      </c>
      <c r="Z27" s="118">
        <v>2.9332007E-2</v>
      </c>
      <c r="AA27" s="118">
        <v>2.2329913E-2</v>
      </c>
      <c r="AB27" s="118">
        <v>0.14425589999999999</v>
      </c>
      <c r="AC27" s="118" t="s">
        <v>428</v>
      </c>
      <c r="AD27" s="118" t="s">
        <v>430</v>
      </c>
      <c r="AE27" s="117"/>
      <c r="AF27" s="15">
        <v>195849.086526712</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12.872526174000001</v>
      </c>
      <c r="F28" s="118">
        <v>1.124157794</v>
      </c>
      <c r="G28" s="118">
        <v>2.2332675E-2</v>
      </c>
      <c r="H28" s="118">
        <v>0.106855862</v>
      </c>
      <c r="I28" s="118">
        <v>0.25997467899999999</v>
      </c>
      <c r="J28" s="118">
        <v>0.25997467899999999</v>
      </c>
      <c r="K28" s="118">
        <v>0.25997467899999999</v>
      </c>
      <c r="L28" s="118">
        <v>0.203615989</v>
      </c>
      <c r="M28" s="118">
        <v>2.9302779189999999</v>
      </c>
      <c r="N28" s="118">
        <v>7.0085932000000004E-2</v>
      </c>
      <c r="O28" s="118">
        <v>1.6027877999999999E-2</v>
      </c>
      <c r="P28" s="118">
        <v>7.5632060000000003E-3</v>
      </c>
      <c r="Q28" s="118">
        <v>1.4677700000000001E-4</v>
      </c>
      <c r="R28" s="118">
        <v>4.7608774E-2</v>
      </c>
      <c r="S28" s="118">
        <v>5.8195182999999998E-2</v>
      </c>
      <c r="T28" s="118">
        <v>1.7440740999999999E-2</v>
      </c>
      <c r="U28" s="118">
        <v>1.5542099999999999E-4</v>
      </c>
      <c r="V28" s="118">
        <v>3.2414400990000001</v>
      </c>
      <c r="W28" s="118">
        <v>3.3513811999999997E-2</v>
      </c>
      <c r="X28" s="118">
        <v>2.0688596E-2</v>
      </c>
      <c r="Y28" s="118">
        <v>2.0687444999999999E-2</v>
      </c>
      <c r="Z28" s="118">
        <v>7.9733330000000009E-3</v>
      </c>
      <c r="AA28" s="118">
        <v>2.3318899999999999E-4</v>
      </c>
      <c r="AB28" s="118">
        <v>4.9582563000000003E-2</v>
      </c>
      <c r="AC28" s="118" t="s">
        <v>428</v>
      </c>
      <c r="AD28" s="118" t="s">
        <v>430</v>
      </c>
      <c r="AE28" s="117"/>
      <c r="AF28" s="15">
        <v>51683.638330829999</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25.553088303999999</v>
      </c>
      <c r="F29" s="118">
        <v>4.5261054109999996</v>
      </c>
      <c r="G29" s="118">
        <v>4.5470996E-2</v>
      </c>
      <c r="H29" s="118">
        <v>0.53013328199999998</v>
      </c>
      <c r="I29" s="118">
        <v>0.28365719099999998</v>
      </c>
      <c r="J29" s="118">
        <v>0.28365719099999998</v>
      </c>
      <c r="K29" s="118">
        <v>0.28365719099999998</v>
      </c>
      <c r="L29" s="118">
        <v>0.14967671799999999</v>
      </c>
      <c r="M29" s="118">
        <v>6.4115741990000004</v>
      </c>
      <c r="N29" s="118">
        <v>3.3729752000000002E-2</v>
      </c>
      <c r="O29" s="118">
        <v>7.6883580000000002E-3</v>
      </c>
      <c r="P29" s="118">
        <v>9.975088E-3</v>
      </c>
      <c r="Q29" s="118">
        <v>2.0843200000000001E-4</v>
      </c>
      <c r="R29" s="118">
        <v>5.5927745000000001E-2</v>
      </c>
      <c r="S29" s="118">
        <v>4.7919064999999997E-2</v>
      </c>
      <c r="T29" s="118">
        <v>8.4291729999999999E-3</v>
      </c>
      <c r="U29" s="118">
        <v>2.1257099999999999E-4</v>
      </c>
      <c r="V29" s="118">
        <v>1.5935739280000001</v>
      </c>
      <c r="W29" s="118">
        <v>0.45286784200000002</v>
      </c>
      <c r="X29" s="118">
        <v>2.5669879999999999E-2</v>
      </c>
      <c r="Y29" s="118">
        <v>2.1615979E-2</v>
      </c>
      <c r="Z29" s="118">
        <v>1.0769608999999999E-2</v>
      </c>
      <c r="AA29" s="118">
        <v>1.35193E-4</v>
      </c>
      <c r="AB29" s="118">
        <v>5.8190660999999998E-2</v>
      </c>
      <c r="AC29" s="118" t="s">
        <v>428</v>
      </c>
      <c r="AD29" s="118" t="s">
        <v>430</v>
      </c>
      <c r="AE29" s="117"/>
      <c r="AF29" s="15">
        <v>96486.428760968003</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0.85598065199999995</v>
      </c>
      <c r="F30" s="118">
        <v>3.6725495509999999</v>
      </c>
      <c r="G30" s="118">
        <v>4.8025129999999996E-3</v>
      </c>
      <c r="H30" s="118">
        <v>6.2072109999999998E-3</v>
      </c>
      <c r="I30" s="118">
        <v>6.1423941000000003E-2</v>
      </c>
      <c r="J30" s="118">
        <v>6.1423941000000003E-2</v>
      </c>
      <c r="K30" s="118">
        <v>6.1423941000000003E-2</v>
      </c>
      <c r="L30" s="118">
        <v>9.8498370000000002E-3</v>
      </c>
      <c r="M30" s="118">
        <v>27.817000279999998</v>
      </c>
      <c r="N30" s="118">
        <v>7.5988380000000001E-3</v>
      </c>
      <c r="O30" s="118">
        <v>1.48358E-3</v>
      </c>
      <c r="P30" s="118">
        <v>1.331633E-3</v>
      </c>
      <c r="Q30" s="118">
        <v>4.2317999999999997E-5</v>
      </c>
      <c r="R30" s="118">
        <v>2.9137360000000001E-3</v>
      </c>
      <c r="S30" s="118">
        <v>4.4329879999999997E-3</v>
      </c>
      <c r="T30" s="118">
        <v>1.689767E-3</v>
      </c>
      <c r="U30" s="118">
        <v>2.9076000000000001E-5</v>
      </c>
      <c r="V30" s="118">
        <v>0.294576544</v>
      </c>
      <c r="W30" s="118">
        <v>7.0120031999999999E-2</v>
      </c>
      <c r="X30" s="118">
        <v>6.9962319999999998E-3</v>
      </c>
      <c r="Y30" s="118">
        <v>5.7181339999999997E-3</v>
      </c>
      <c r="Z30" s="118">
        <v>5.6912280000000004E-3</v>
      </c>
      <c r="AA30" s="118">
        <v>6.0843039999999996E-3</v>
      </c>
      <c r="AB30" s="118">
        <v>2.4489898E-2</v>
      </c>
      <c r="AC30" s="118" t="s">
        <v>428</v>
      </c>
      <c r="AD30" s="118" t="s">
        <v>430</v>
      </c>
      <c r="AE30" s="117"/>
      <c r="AF30" s="15">
        <v>4617.7081572480001</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1.444859619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143012.65849149899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0.24810626499999999</v>
      </c>
      <c r="J32" s="118">
        <v>1.3702603710000001</v>
      </c>
      <c r="K32" s="118">
        <v>1.3702603710000001</v>
      </c>
      <c r="L32" s="118" t="s">
        <v>430</v>
      </c>
      <c r="M32" s="118" t="s">
        <v>430</v>
      </c>
      <c r="N32" s="118">
        <v>0.292701131</v>
      </c>
      <c r="O32" s="118">
        <v>6.040513E-3</v>
      </c>
      <c r="P32" s="118" t="s">
        <v>428</v>
      </c>
      <c r="Q32" s="118">
        <v>8.5134299999999996E-4</v>
      </c>
      <c r="R32" s="118">
        <v>1.9285062610000001</v>
      </c>
      <c r="S32" s="118">
        <v>19.761412419999999</v>
      </c>
      <c r="T32" s="118">
        <v>0.51997079099999999</v>
      </c>
      <c r="U32" s="118">
        <v>8.5134340000000003E-3</v>
      </c>
      <c r="V32" s="118">
        <v>17.652277773000002</v>
      </c>
      <c r="W32" s="118" t="s">
        <v>428</v>
      </c>
      <c r="X32" s="118">
        <v>9.9318600000000007E-4</v>
      </c>
      <c r="Y32" s="118">
        <v>1.0001400000000001E-3</v>
      </c>
      <c r="Z32" s="118">
        <v>2.3972300000000001E-4</v>
      </c>
      <c r="AA32" s="118">
        <v>5.3269799999999996E-4</v>
      </c>
      <c r="AB32" s="118">
        <v>2.7657459999999999E-3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0.16797500200000001</v>
      </c>
      <c r="J33" s="118">
        <v>1.119833345</v>
      </c>
      <c r="K33" s="118">
        <v>1.119833345</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0.83393608399999997</v>
      </c>
      <c r="F34" s="118">
        <v>4.96512E-2</v>
      </c>
      <c r="G34" s="118">
        <v>4.1376E-4</v>
      </c>
      <c r="H34" s="118">
        <v>1.5516E-2</v>
      </c>
      <c r="I34" s="118">
        <v>8.4493207000000001E-2</v>
      </c>
      <c r="J34" s="118">
        <v>0.114159413</v>
      </c>
      <c r="K34" s="118">
        <v>0.114159413</v>
      </c>
      <c r="L34" s="118">
        <v>7.1992760000000001E-3</v>
      </c>
      <c r="M34" s="118">
        <v>0.248256</v>
      </c>
      <c r="N34" s="118">
        <v>0.325409487</v>
      </c>
      <c r="O34" s="118">
        <v>9.4799999999999997E-7</v>
      </c>
      <c r="P34" s="118">
        <v>8.7200000000000005E-5</v>
      </c>
      <c r="Q34" s="118">
        <v>1.8959999999999999E-6</v>
      </c>
      <c r="R34" s="118">
        <v>4.5495900000000001E-4</v>
      </c>
      <c r="S34" s="118">
        <v>74.869995490999997</v>
      </c>
      <c r="T34" s="118">
        <v>1.8959999999999999E-6</v>
      </c>
      <c r="U34" s="118">
        <v>1.8959999999999999E-6</v>
      </c>
      <c r="V34" s="118">
        <v>7.2035199999999995E-4</v>
      </c>
      <c r="W34" s="118">
        <v>5.1720000000000004E-3</v>
      </c>
      <c r="X34" s="118">
        <v>2.8446E-4</v>
      </c>
      <c r="Y34" s="118">
        <v>2.3791200000000001E-4</v>
      </c>
      <c r="Z34" s="118">
        <v>1.18956E-4</v>
      </c>
      <c r="AA34" s="118">
        <v>5.2000000000000002E-8</v>
      </c>
      <c r="AB34" s="118">
        <v>6.4137999999999999E-4</v>
      </c>
      <c r="AC34" s="118" t="s">
        <v>428</v>
      </c>
      <c r="AD34" s="118" t="s">
        <v>428</v>
      </c>
      <c r="AE34" s="117"/>
      <c r="AF34" s="15">
        <v>885.44640000000004</v>
      </c>
      <c r="AG34" s="15" t="s">
        <v>429</v>
      </c>
      <c r="AH34" s="15" t="s">
        <v>430</v>
      </c>
      <c r="AI34" s="15" t="s">
        <v>431</v>
      </c>
      <c r="AJ34" s="15" t="s">
        <v>430</v>
      </c>
      <c r="AK34" s="15">
        <v>3542.268536</v>
      </c>
      <c r="AL34" s="31" t="s">
        <v>60</v>
      </c>
    </row>
    <row r="35" spans="1:38" s="1" customFormat="1" ht="26.25" customHeight="1" thickBot="1" x14ac:dyDescent="0.25">
      <c r="A35" s="51" t="s">
        <v>109</v>
      </c>
      <c r="B35" s="51" t="s">
        <v>110</v>
      </c>
      <c r="C35" s="52" t="s">
        <v>111</v>
      </c>
      <c r="D35" s="53"/>
      <c r="E35" s="118">
        <v>11.096255739</v>
      </c>
      <c r="F35" s="118">
        <v>0.57407319400000001</v>
      </c>
      <c r="G35" s="118">
        <v>5.6061849999999996E-3</v>
      </c>
      <c r="H35" s="118">
        <v>2.8079939999999999E-3</v>
      </c>
      <c r="I35" s="118">
        <v>0.37027099400000002</v>
      </c>
      <c r="J35" s="118">
        <v>0.39419279800000001</v>
      </c>
      <c r="K35" s="118">
        <v>0.39419279800000001</v>
      </c>
      <c r="L35" s="118">
        <v>0.16949763400000001</v>
      </c>
      <c r="M35" s="118">
        <v>0.78214779400000001</v>
      </c>
      <c r="N35" s="118">
        <v>4.2045999999999997E-5</v>
      </c>
      <c r="O35" s="118">
        <v>7.0079999999999996E-6</v>
      </c>
      <c r="P35" s="118">
        <v>6.4471099999999996E-4</v>
      </c>
      <c r="Q35" s="118">
        <v>1.4015E-5</v>
      </c>
      <c r="R35" s="118">
        <v>3.3637110000000001E-3</v>
      </c>
      <c r="S35" s="118">
        <v>2.0462570000000001E-3</v>
      </c>
      <c r="T35" s="118">
        <v>1.4015E-5</v>
      </c>
      <c r="U35" s="118">
        <v>1.4015E-5</v>
      </c>
      <c r="V35" s="118">
        <v>5.3258760000000002E-3</v>
      </c>
      <c r="W35" s="118">
        <v>5.9567385E-2</v>
      </c>
      <c r="X35" s="118">
        <v>3.2762059999999998E-3</v>
      </c>
      <c r="Y35" s="118">
        <v>2.7401000000000001E-3</v>
      </c>
      <c r="Z35" s="118">
        <v>1.37005E-3</v>
      </c>
      <c r="AA35" s="118">
        <v>5.9599999999999999E-7</v>
      </c>
      <c r="AB35" s="118">
        <v>7.3869510000000001E-3</v>
      </c>
      <c r="AC35" s="118" t="s">
        <v>428</v>
      </c>
      <c r="AD35" s="118" t="s">
        <v>428</v>
      </c>
      <c r="AE35" s="117"/>
      <c r="AF35" s="15">
        <v>11969.204674340999</v>
      </c>
      <c r="AG35" s="15" t="s">
        <v>429</v>
      </c>
      <c r="AH35" s="15">
        <v>20.121961961</v>
      </c>
      <c r="AI35" s="15" t="s">
        <v>429</v>
      </c>
      <c r="AJ35" s="15" t="s">
        <v>430</v>
      </c>
      <c r="AK35" s="15" t="s">
        <v>430</v>
      </c>
      <c r="AL35" s="31" t="s">
        <v>60</v>
      </c>
    </row>
    <row r="36" spans="1:38" ht="26.25" customHeight="1" thickBot="1" x14ac:dyDescent="0.25">
      <c r="A36" s="51" t="s">
        <v>109</v>
      </c>
      <c r="B36" s="51" t="s">
        <v>112</v>
      </c>
      <c r="C36" s="52" t="s">
        <v>113</v>
      </c>
      <c r="D36" s="53"/>
      <c r="E36" s="118">
        <v>7.8766879310000002</v>
      </c>
      <c r="F36" s="118">
        <v>0.52174205200000001</v>
      </c>
      <c r="G36" s="118">
        <v>3.7901380000000002E-3</v>
      </c>
      <c r="H36" s="118">
        <v>1.8977530000000001E-3</v>
      </c>
      <c r="I36" s="118">
        <v>0.33628886899999999</v>
      </c>
      <c r="J36" s="118">
        <v>0.35641641499999999</v>
      </c>
      <c r="K36" s="118">
        <v>0.35641641499999999</v>
      </c>
      <c r="L36" s="118">
        <v>0.153698683</v>
      </c>
      <c r="M36" s="118">
        <v>0.788330796</v>
      </c>
      <c r="N36" s="118">
        <v>2.8425999999999999E-5</v>
      </c>
      <c r="O36" s="118">
        <v>4.7380000000000002E-6</v>
      </c>
      <c r="P36" s="118">
        <v>4.3586599999999998E-4</v>
      </c>
      <c r="Q36" s="118">
        <v>9.4749999999999999E-6</v>
      </c>
      <c r="R36" s="118">
        <v>2.2740830000000001E-3</v>
      </c>
      <c r="S36" s="118">
        <v>1.3833999999999999E-3</v>
      </c>
      <c r="T36" s="118">
        <v>9.4749999999999999E-6</v>
      </c>
      <c r="U36" s="118">
        <v>9.4749999999999999E-6</v>
      </c>
      <c r="V36" s="118">
        <v>3.600631E-3</v>
      </c>
      <c r="W36" s="118">
        <v>5.4221130999999999E-2</v>
      </c>
      <c r="X36" s="118">
        <v>2.982162E-3</v>
      </c>
      <c r="Y36" s="118">
        <v>2.4941719999999998E-3</v>
      </c>
      <c r="Z36" s="118">
        <v>1.2470859999999999E-3</v>
      </c>
      <c r="AA36" s="118">
        <v>5.4199999999999996E-7</v>
      </c>
      <c r="AB36" s="118">
        <v>6.723962E-3</v>
      </c>
      <c r="AC36" s="118" t="s">
        <v>428</v>
      </c>
      <c r="AD36" s="118" t="s">
        <v>428</v>
      </c>
      <c r="AE36" s="117"/>
      <c r="AF36" s="15">
        <v>8034.3683294250004</v>
      </c>
      <c r="AG36" s="15" t="s">
        <v>429</v>
      </c>
      <c r="AH36" s="15">
        <v>11.019472359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2.8476646799999998</v>
      </c>
      <c r="F39" s="118">
        <v>0.25590619199999998</v>
      </c>
      <c r="G39" s="118">
        <v>0.107732992</v>
      </c>
      <c r="H39" s="118">
        <v>6.3405420000000004E-2</v>
      </c>
      <c r="I39" s="118">
        <v>0.18889304000000001</v>
      </c>
      <c r="J39" s="118">
        <v>0.193211735</v>
      </c>
      <c r="K39" s="118">
        <v>0.19428372199999999</v>
      </c>
      <c r="L39" s="118">
        <v>4.4027974999999997E-2</v>
      </c>
      <c r="M39" s="118">
        <v>1.806645332</v>
      </c>
      <c r="N39" s="118">
        <v>2.3291006999999999E-2</v>
      </c>
      <c r="O39" s="118">
        <v>1.1165217999999999E-2</v>
      </c>
      <c r="P39" s="118">
        <v>1.76216E-3</v>
      </c>
      <c r="Q39" s="118">
        <v>1.2415178000000001E-2</v>
      </c>
      <c r="R39" s="118">
        <v>7.8628999999999995E-5</v>
      </c>
      <c r="S39" s="118">
        <v>7.8629460000000009E-3</v>
      </c>
      <c r="T39" s="118">
        <v>5.2765E-5</v>
      </c>
      <c r="U39" s="118">
        <v>1.1587500000000001E-3</v>
      </c>
      <c r="V39" s="118">
        <v>1.5519000000000001E-4</v>
      </c>
      <c r="W39" s="118">
        <v>1.285245E-2</v>
      </c>
      <c r="X39" s="118">
        <v>3.8832329999999998E-3</v>
      </c>
      <c r="Y39" s="118">
        <v>5.0852149999999997E-3</v>
      </c>
      <c r="Z39" s="118">
        <v>1.329287E-3</v>
      </c>
      <c r="AA39" s="118">
        <v>2.4325330000000002E-3</v>
      </c>
      <c r="AB39" s="118">
        <v>1.2730267999999999E-2</v>
      </c>
      <c r="AC39" s="118">
        <v>8.6169160000000005E-3</v>
      </c>
      <c r="AD39" s="118">
        <v>3.8594800000000002E-3</v>
      </c>
      <c r="AE39" s="117"/>
      <c r="AF39" s="15">
        <v>1648.1854897569999</v>
      </c>
      <c r="AG39" s="15">
        <v>22.098279999999999</v>
      </c>
      <c r="AH39" s="15">
        <v>111712.64942341601</v>
      </c>
      <c r="AI39" s="15">
        <v>4436.8030287000001</v>
      </c>
      <c r="AJ39" s="15" t="s">
        <v>429</v>
      </c>
      <c r="AK39" s="15" t="s">
        <v>430</v>
      </c>
      <c r="AL39" s="31" t="s">
        <v>60</v>
      </c>
    </row>
    <row r="40" spans="1:38" ht="26.25" customHeight="1" thickBot="1" x14ac:dyDescent="0.25">
      <c r="A40" s="51" t="s">
        <v>81</v>
      </c>
      <c r="B40" s="51" t="s">
        <v>121</v>
      </c>
      <c r="C40" s="52" t="s">
        <v>122</v>
      </c>
      <c r="D40" s="53"/>
      <c r="E40" s="118">
        <v>6.0562948260000002</v>
      </c>
      <c r="F40" s="118">
        <v>1.4738086109999999</v>
      </c>
      <c r="G40" s="118">
        <v>4.6624090000000002E-3</v>
      </c>
      <c r="H40" s="118">
        <v>1.4463372E-2</v>
      </c>
      <c r="I40" s="118">
        <v>0.32315227400000002</v>
      </c>
      <c r="J40" s="118">
        <v>0.33830195099999999</v>
      </c>
      <c r="K40" s="118">
        <v>0.33830195099999999</v>
      </c>
      <c r="L40" s="118">
        <v>0.15263600699999999</v>
      </c>
      <c r="M40" s="118">
        <v>17.315344231000001</v>
      </c>
      <c r="N40" s="118">
        <v>5.2537000000000002E-5</v>
      </c>
      <c r="O40" s="118">
        <v>9.2769999999999994E-6</v>
      </c>
      <c r="P40" s="118">
        <v>6.1556100000000004E-4</v>
      </c>
      <c r="Q40" s="118">
        <v>1.4909000000000001E-5</v>
      </c>
      <c r="R40" s="118">
        <v>2.724569E-3</v>
      </c>
      <c r="S40" s="118">
        <v>1.6588340000000001E-3</v>
      </c>
      <c r="T40" s="118">
        <v>2.3238E-5</v>
      </c>
      <c r="U40" s="118">
        <v>1.3478E-5</v>
      </c>
      <c r="V40" s="118">
        <v>4.6505239999999996E-3</v>
      </c>
      <c r="W40" s="118">
        <v>4.2386842000000001E-2</v>
      </c>
      <c r="X40" s="118">
        <v>1.8253762E-2</v>
      </c>
      <c r="Y40" s="118">
        <v>1.3620838E-2</v>
      </c>
      <c r="Z40" s="118">
        <v>1.3214375E-2</v>
      </c>
      <c r="AA40" s="118">
        <v>1.8219418000000001E-2</v>
      </c>
      <c r="AB40" s="118">
        <v>6.3308392000000005E-2</v>
      </c>
      <c r="AC40" s="118" t="s">
        <v>428</v>
      </c>
      <c r="AD40" s="118" t="s">
        <v>428</v>
      </c>
      <c r="AE40" s="117"/>
      <c r="AF40" s="15">
        <v>10330.441461769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5.8895598419999997</v>
      </c>
      <c r="F41" s="118">
        <v>8.2506918720000009</v>
      </c>
      <c r="G41" s="118">
        <v>0.32410159900000002</v>
      </c>
      <c r="H41" s="118">
        <v>0.14112909900000001</v>
      </c>
      <c r="I41" s="118">
        <v>4.209581268</v>
      </c>
      <c r="J41" s="118">
        <v>4.4531993679999999</v>
      </c>
      <c r="K41" s="118">
        <v>4.719898583</v>
      </c>
      <c r="L41" s="118">
        <v>0.48870571899999998</v>
      </c>
      <c r="M41" s="118">
        <v>58.002510637999997</v>
      </c>
      <c r="N41" s="118">
        <v>7.6652138999999994E-2</v>
      </c>
      <c r="O41" s="118">
        <v>4.9572080999999997E-2</v>
      </c>
      <c r="P41" s="118">
        <v>3.2315104999999997E-2</v>
      </c>
      <c r="Q41" s="118">
        <v>3.3341313999999997E-2</v>
      </c>
      <c r="R41" s="118">
        <v>1.067063E-3</v>
      </c>
      <c r="S41" s="118">
        <v>0.35854220399999998</v>
      </c>
      <c r="T41" s="118">
        <v>2.4460160000000001E-3</v>
      </c>
      <c r="U41" s="118">
        <v>2.9593430000000001E-3</v>
      </c>
      <c r="V41" s="118">
        <v>0.72417749099999995</v>
      </c>
      <c r="W41" s="118">
        <v>6.0981536319999998</v>
      </c>
      <c r="X41" s="118">
        <v>0.99689520200000004</v>
      </c>
      <c r="Y41" s="118">
        <v>0.95598055400000004</v>
      </c>
      <c r="Z41" s="118">
        <v>0.49641501599999999</v>
      </c>
      <c r="AA41" s="118">
        <v>0.49836285299999999</v>
      </c>
      <c r="AB41" s="118">
        <v>2.947653624</v>
      </c>
      <c r="AC41" s="118">
        <v>7.6694783000000002E-2</v>
      </c>
      <c r="AD41" s="118">
        <v>3.0502630000000001E-3</v>
      </c>
      <c r="AE41" s="117"/>
      <c r="AF41" s="15">
        <v>1503.653573629</v>
      </c>
      <c r="AG41" s="15">
        <v>14.448024646</v>
      </c>
      <c r="AH41" s="15">
        <v>264708.95280000003</v>
      </c>
      <c r="AI41" s="15">
        <v>15135.328802275</v>
      </c>
      <c r="AJ41" s="15" t="s">
        <v>429</v>
      </c>
      <c r="AK41" s="15" t="s">
        <v>430</v>
      </c>
      <c r="AL41" s="31" t="s">
        <v>60</v>
      </c>
    </row>
    <row r="42" spans="1:38" ht="26.25" customHeight="1" thickBot="1" x14ac:dyDescent="0.25">
      <c r="A42" s="51" t="s">
        <v>81</v>
      </c>
      <c r="B42" s="51" t="s">
        <v>125</v>
      </c>
      <c r="C42" s="52" t="s">
        <v>126</v>
      </c>
      <c r="D42" s="53"/>
      <c r="E42" s="118">
        <v>0.113107501</v>
      </c>
      <c r="F42" s="118">
        <v>2.271867458</v>
      </c>
      <c r="G42" s="118">
        <v>4.1308000000000002E-4</v>
      </c>
      <c r="H42" s="118">
        <v>7.2688000000000006E-5</v>
      </c>
      <c r="I42" s="118">
        <v>4.2241497000000003E-2</v>
      </c>
      <c r="J42" s="118">
        <v>4.2241497000000003E-2</v>
      </c>
      <c r="K42" s="118">
        <v>4.2241497000000003E-2</v>
      </c>
      <c r="L42" s="118">
        <v>5.4913949999999996E-3</v>
      </c>
      <c r="M42" s="118">
        <v>24.495000307000002</v>
      </c>
      <c r="N42" s="118">
        <v>3.0981E-5</v>
      </c>
      <c r="O42" s="118">
        <v>5.9900000000000002E-6</v>
      </c>
      <c r="P42" s="118">
        <v>1.73494E-4</v>
      </c>
      <c r="Q42" s="118">
        <v>6.1959999999999996E-6</v>
      </c>
      <c r="R42" s="118">
        <v>1.3218600000000001E-4</v>
      </c>
      <c r="S42" s="118">
        <v>8.2615999999999996E-5</v>
      </c>
      <c r="T42" s="118">
        <v>1.9415E-5</v>
      </c>
      <c r="U42" s="118">
        <v>3.924E-6</v>
      </c>
      <c r="V42" s="118">
        <v>7.4354599999999999E-4</v>
      </c>
      <c r="W42" s="118">
        <v>1.3010315999999999E-2</v>
      </c>
      <c r="X42" s="118">
        <v>2.1840398E-2</v>
      </c>
      <c r="Y42" s="118">
        <v>1.5106151999999999E-2</v>
      </c>
      <c r="Z42" s="118">
        <v>1.5106151999999999E-2</v>
      </c>
      <c r="AA42" s="118">
        <v>2.1838854000000001E-2</v>
      </c>
      <c r="AB42" s="118">
        <v>7.3891555999999997E-2</v>
      </c>
      <c r="AC42" s="118" t="s">
        <v>428</v>
      </c>
      <c r="AD42" s="118" t="s">
        <v>428</v>
      </c>
      <c r="AE42" s="117"/>
      <c r="AF42" s="15">
        <v>908.776463777</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4.9505146709999996</v>
      </c>
      <c r="F43" s="118">
        <v>2.5022706989999999</v>
      </c>
      <c r="G43" s="118">
        <v>9.7680662000000001E-2</v>
      </c>
      <c r="H43" s="118">
        <v>0.233064998</v>
      </c>
      <c r="I43" s="118">
        <v>0.13463092300000001</v>
      </c>
      <c r="J43" s="118">
        <v>0.14092997700000001</v>
      </c>
      <c r="K43" s="118">
        <v>0.14092997700000001</v>
      </c>
      <c r="L43" s="118">
        <v>3.4945416E-2</v>
      </c>
      <c r="M43" s="118">
        <v>6.8294233880000004</v>
      </c>
      <c r="N43" s="118">
        <v>8.5247718E-2</v>
      </c>
      <c r="O43" s="118">
        <v>4.0983902000000003E-2</v>
      </c>
      <c r="P43" s="118">
        <v>3.5361239999999999E-3</v>
      </c>
      <c r="Q43" s="118">
        <v>1.51354E-2</v>
      </c>
      <c r="R43" s="118">
        <v>9.5858000000000003E-5</v>
      </c>
      <c r="S43" s="118">
        <v>9.5857530000000007E-3</v>
      </c>
      <c r="T43" s="118">
        <v>6.4325000000000005E-5</v>
      </c>
      <c r="U43" s="118">
        <v>1.412637E-3</v>
      </c>
      <c r="V43" s="118">
        <v>1.89192E-4</v>
      </c>
      <c r="W43" s="118">
        <v>1.2585509999999999E-2</v>
      </c>
      <c r="X43" s="118">
        <v>4.1679949999999999E-3</v>
      </c>
      <c r="Y43" s="118">
        <v>5.7664609999999996E-3</v>
      </c>
      <c r="Z43" s="118">
        <v>1.535298E-3</v>
      </c>
      <c r="AA43" s="118">
        <v>2.4269510000000001E-3</v>
      </c>
      <c r="AB43" s="118">
        <v>1.3896703999999999E-2</v>
      </c>
      <c r="AC43" s="118">
        <v>3.1495269999999999E-2</v>
      </c>
      <c r="AD43" s="118">
        <v>3.77943E-4</v>
      </c>
      <c r="AE43" s="117"/>
      <c r="AF43" s="15">
        <v>1409.997855546</v>
      </c>
      <c r="AG43" s="15" t="s">
        <v>429</v>
      </c>
      <c r="AH43" s="15">
        <v>252885.25070000201</v>
      </c>
      <c r="AI43" s="15">
        <v>10558.263000000001</v>
      </c>
      <c r="AJ43" s="15" t="s">
        <v>429</v>
      </c>
      <c r="AK43" s="15" t="s">
        <v>430</v>
      </c>
      <c r="AL43" s="31" t="s">
        <v>60</v>
      </c>
    </row>
    <row r="44" spans="1:38" ht="26.25" customHeight="1" thickBot="1" x14ac:dyDescent="0.25">
      <c r="A44" s="51" t="s">
        <v>81</v>
      </c>
      <c r="B44" s="51" t="s">
        <v>129</v>
      </c>
      <c r="C44" s="52" t="s">
        <v>130</v>
      </c>
      <c r="D44" s="53"/>
      <c r="E44" s="118">
        <v>12.093806144</v>
      </c>
      <c r="F44" s="118">
        <v>1.87313255</v>
      </c>
      <c r="G44" s="118">
        <v>9.2426399999999999E-3</v>
      </c>
      <c r="H44" s="118">
        <v>2.8212949000000001E-2</v>
      </c>
      <c r="I44" s="118">
        <v>0.63900383900000002</v>
      </c>
      <c r="J44" s="118">
        <v>0.67141543299999995</v>
      </c>
      <c r="K44" s="118">
        <v>0.67141543299999995</v>
      </c>
      <c r="L44" s="118">
        <v>0.32008599300000001</v>
      </c>
      <c r="M44" s="118">
        <v>23.076664002000001</v>
      </c>
      <c r="N44" s="118">
        <v>8.1168000000000006E-5</v>
      </c>
      <c r="O44" s="118">
        <v>1.3879E-5</v>
      </c>
      <c r="P44" s="118">
        <v>1.116442E-3</v>
      </c>
      <c r="Q44" s="118">
        <v>2.5301000000000001E-5</v>
      </c>
      <c r="R44" s="118">
        <v>5.4964360000000004E-3</v>
      </c>
      <c r="S44" s="118">
        <v>3.344601E-3</v>
      </c>
      <c r="T44" s="118">
        <v>3.0917999999999998E-5</v>
      </c>
      <c r="U44" s="118">
        <v>2.4335E-5</v>
      </c>
      <c r="V44" s="118">
        <v>8.9297160000000007E-3</v>
      </c>
      <c r="W44" s="118">
        <v>6.9457351000000001E-2</v>
      </c>
      <c r="X44" s="118">
        <v>1.3762809000000001E-2</v>
      </c>
      <c r="Y44" s="118">
        <v>1.1457782999999999E-2</v>
      </c>
      <c r="Z44" s="118">
        <v>1.0783002999999999E-2</v>
      </c>
      <c r="AA44" s="118">
        <v>1.3652025999999999E-2</v>
      </c>
      <c r="AB44" s="118">
        <v>4.9655620999999997E-2</v>
      </c>
      <c r="AC44" s="118" t="s">
        <v>428</v>
      </c>
      <c r="AD44" s="118" t="s">
        <v>428</v>
      </c>
      <c r="AE44" s="117"/>
      <c r="AF44" s="15">
        <v>19884.635290389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7.3666749559999998</v>
      </c>
      <c r="F45" s="118">
        <v>0.30247554599999998</v>
      </c>
      <c r="G45" s="118">
        <v>0.32365732000000003</v>
      </c>
      <c r="H45" s="118">
        <v>1.6035960000000001E-3</v>
      </c>
      <c r="I45" s="118">
        <v>0.23602677999999999</v>
      </c>
      <c r="J45" s="118">
        <v>0.24844924199999999</v>
      </c>
      <c r="K45" s="118">
        <v>0.24844924199999999</v>
      </c>
      <c r="L45" s="118">
        <v>8.2609373E-2</v>
      </c>
      <c r="M45" s="118">
        <v>0.37928041499999998</v>
      </c>
      <c r="N45" s="118">
        <v>2.4977799999999998E-4</v>
      </c>
      <c r="O45" s="118">
        <v>3.9728000000000003E-5</v>
      </c>
      <c r="P45" s="118">
        <v>2.9741289999999998E-3</v>
      </c>
      <c r="Q45" s="118">
        <v>8.3258999999999997E-5</v>
      </c>
      <c r="R45" s="118">
        <v>1.651247E-3</v>
      </c>
      <c r="S45" s="118">
        <v>1.9519280999999999E-2</v>
      </c>
      <c r="T45" s="118">
        <v>2.5452268E-2</v>
      </c>
      <c r="U45" s="118">
        <v>7.5652E-5</v>
      </c>
      <c r="V45" s="118">
        <v>1.45232E-2</v>
      </c>
      <c r="W45" s="118">
        <v>1.2720221E-2</v>
      </c>
      <c r="X45" s="118">
        <v>6.9905499999999997E-4</v>
      </c>
      <c r="Y45" s="118">
        <v>5.8466400000000004E-4</v>
      </c>
      <c r="Z45" s="118">
        <v>2.9233200000000002E-4</v>
      </c>
      <c r="AA45" s="118">
        <v>1.2700000000000001E-7</v>
      </c>
      <c r="AB45" s="118">
        <v>1.576179E-3</v>
      </c>
      <c r="AC45" s="118">
        <v>5.4280000000000004E-6</v>
      </c>
      <c r="AD45" s="118">
        <v>5.2889999999999997E-6</v>
      </c>
      <c r="AE45" s="117"/>
      <c r="AF45" s="15">
        <v>6840.7138750399999</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3.107804169</v>
      </c>
      <c r="F47" s="118">
        <v>2.2234855009999999</v>
      </c>
      <c r="G47" s="118">
        <v>1.7173259999999999E-3</v>
      </c>
      <c r="H47" s="118">
        <v>1.8468110000000001E-3</v>
      </c>
      <c r="I47" s="118">
        <v>0.21372212199999999</v>
      </c>
      <c r="J47" s="118">
        <v>0.223642806</v>
      </c>
      <c r="K47" s="118">
        <v>0.223642806</v>
      </c>
      <c r="L47" s="118">
        <v>8.6989807000000002E-2</v>
      </c>
      <c r="M47" s="118">
        <v>12.393402641</v>
      </c>
      <c r="N47" s="118">
        <v>4.8754000000000001E-4</v>
      </c>
      <c r="O47" s="118">
        <v>4.5809999999999998E-6</v>
      </c>
      <c r="P47" s="118">
        <v>2.5000499999999998E-4</v>
      </c>
      <c r="Q47" s="118">
        <v>6.5359999999999998E-6</v>
      </c>
      <c r="R47" s="118">
        <v>9.5330299999999996E-4</v>
      </c>
      <c r="S47" s="118">
        <v>5.8092699999999996E-4</v>
      </c>
      <c r="T47" s="118">
        <v>1.2539E-5</v>
      </c>
      <c r="U47" s="118">
        <v>5.5040000000000002E-6</v>
      </c>
      <c r="V47" s="118">
        <v>1.752034E-3</v>
      </c>
      <c r="W47" s="118">
        <v>1.648346E-3</v>
      </c>
      <c r="X47" s="118">
        <v>6.4557190000000004E-3</v>
      </c>
      <c r="Y47" s="118">
        <v>6.4330000000000003E-3</v>
      </c>
      <c r="Z47" s="118">
        <v>2.6970430000000001E-3</v>
      </c>
      <c r="AA47" s="118">
        <v>3.2943E-5</v>
      </c>
      <c r="AB47" s="118">
        <v>1.5618705E-2</v>
      </c>
      <c r="AC47" s="118" t="s">
        <v>428</v>
      </c>
      <c r="AD47" s="118" t="s">
        <v>428</v>
      </c>
      <c r="AE47" s="117"/>
      <c r="AF47" s="15">
        <v>3656.0843353680002</v>
      </c>
      <c r="AG47" s="15" t="s">
        <v>429</v>
      </c>
      <c r="AH47" s="15" t="s">
        <v>429</v>
      </c>
      <c r="AI47" s="15" t="s">
        <v>429</v>
      </c>
      <c r="AJ47" s="15" t="s">
        <v>429</v>
      </c>
      <c r="AK47" s="15">
        <v>38500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1.428E-5</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1.8480175700000001</v>
      </c>
      <c r="G52" s="15" t="s">
        <v>431</v>
      </c>
      <c r="H52" s="15">
        <v>1.32E-3</v>
      </c>
      <c r="I52" s="15">
        <v>6.78E-4</v>
      </c>
      <c r="J52" s="15">
        <v>8.7399999999999999E-4</v>
      </c>
      <c r="K52" s="15">
        <v>1.1019999999999999E-3</v>
      </c>
      <c r="L52" s="15" t="s">
        <v>431</v>
      </c>
      <c r="M52" s="15" t="s">
        <v>431</v>
      </c>
      <c r="N52" s="15">
        <v>7.6000000000000004E-5</v>
      </c>
      <c r="O52" s="15">
        <v>1.2666999999999999E-5</v>
      </c>
      <c r="P52" s="15">
        <v>5.06665E-4</v>
      </c>
      <c r="Q52" s="15">
        <v>6.0799820000000003E-3</v>
      </c>
      <c r="R52" s="15">
        <v>3.8507000000000002E-5</v>
      </c>
      <c r="S52" s="15">
        <v>3.8506550000000001E-3</v>
      </c>
      <c r="T52" s="15">
        <v>2.584E-5</v>
      </c>
      <c r="U52" s="15">
        <v>5.6746499999999996E-4</v>
      </c>
      <c r="V52" s="15">
        <v>7.6000000000000004E-5</v>
      </c>
      <c r="W52" s="15" t="s">
        <v>431</v>
      </c>
      <c r="X52" s="15" t="s">
        <v>431</v>
      </c>
      <c r="Y52" s="15" t="s">
        <v>431</v>
      </c>
      <c r="Z52" s="15" t="s">
        <v>431</v>
      </c>
      <c r="AA52" s="15" t="s">
        <v>431</v>
      </c>
      <c r="AB52" s="15" t="s">
        <v>431</v>
      </c>
      <c r="AC52" s="15" t="s">
        <v>428</v>
      </c>
      <c r="AD52" s="15" t="s">
        <v>428</v>
      </c>
      <c r="AE52" s="119"/>
      <c r="AF52" s="15" t="s">
        <v>429</v>
      </c>
      <c r="AG52" s="15" t="s">
        <v>429</v>
      </c>
      <c r="AH52" s="15">
        <v>50666.517999999996</v>
      </c>
      <c r="AI52" s="15" t="s">
        <v>429</v>
      </c>
      <c r="AJ52" s="15" t="s">
        <v>429</v>
      </c>
      <c r="AK52" s="15" t="s">
        <v>430</v>
      </c>
      <c r="AL52" s="31" t="s">
        <v>152</v>
      </c>
    </row>
    <row r="53" spans="1:38" ht="26.25" customHeight="1" thickBot="1" x14ac:dyDescent="0.25">
      <c r="A53" s="51" t="s">
        <v>137</v>
      </c>
      <c r="B53" s="51" t="s">
        <v>153</v>
      </c>
      <c r="C53" s="52" t="s">
        <v>154</v>
      </c>
      <c r="D53" s="53"/>
      <c r="E53" s="15" t="s">
        <v>430</v>
      </c>
      <c r="F53" s="15">
        <v>3.5506071110000001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3.0087630000000001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v>7.7419999999999995E-4</v>
      </c>
      <c r="J57" s="118">
        <v>8.8920000000000004E-4</v>
      </c>
      <c r="K57" s="118">
        <v>9.3639999999999999E-4</v>
      </c>
      <c r="L57" s="118">
        <v>2.3226000000000001E-5</v>
      </c>
      <c r="M57" s="118" t="s">
        <v>429</v>
      </c>
      <c r="N57" s="118" t="s">
        <v>429</v>
      </c>
      <c r="O57" s="118" t="s">
        <v>429</v>
      </c>
      <c r="P57" s="118" t="s">
        <v>429</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1.8064599999999999E-4</v>
      </c>
      <c r="G59" s="118">
        <v>3.6989760000000001E-3</v>
      </c>
      <c r="H59" s="118">
        <v>1.6890892000000001E-2</v>
      </c>
      <c r="I59" s="118">
        <v>3.7947599999999998E-2</v>
      </c>
      <c r="J59" s="118">
        <v>3.9944842000000001E-2</v>
      </c>
      <c r="K59" s="118">
        <v>4.0635550999999999E-2</v>
      </c>
      <c r="L59" s="118" t="s">
        <v>428</v>
      </c>
      <c r="M59" s="118">
        <v>7.8038589999999998E-3</v>
      </c>
      <c r="N59" s="118">
        <v>1.575472397</v>
      </c>
      <c r="O59" s="118">
        <v>7.0000000000000007E-2</v>
      </c>
      <c r="P59" s="118">
        <v>9.4999999999999998E-3</v>
      </c>
      <c r="Q59" s="118">
        <v>3.8458270000000003E-2</v>
      </c>
      <c r="R59" s="118">
        <v>8.6514175999999998E-2</v>
      </c>
      <c r="S59" s="118">
        <v>1.3953511810000001</v>
      </c>
      <c r="T59" s="118">
        <v>5.7023630000000002E-3</v>
      </c>
      <c r="U59" s="118">
        <v>6.5617337999999997E-2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0.394702</v>
      </c>
      <c r="J61" s="118">
        <v>1.184105</v>
      </c>
      <c r="K61" s="118">
        <v>1.184105</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0.10018832499999999</v>
      </c>
      <c r="J62" s="118">
        <v>0.66792216599999998</v>
      </c>
      <c r="K62" s="118">
        <v>2.2325426930000001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0.615846161</v>
      </c>
      <c r="F63" s="118">
        <v>0.13483851999999999</v>
      </c>
      <c r="G63" s="118">
        <v>0.98003706199999996</v>
      </c>
      <c r="H63" s="118">
        <v>3.5771810000000001E-2</v>
      </c>
      <c r="I63" s="118">
        <v>1.2488769470000001</v>
      </c>
      <c r="J63" s="118">
        <v>1.404514614</v>
      </c>
      <c r="K63" s="118">
        <v>1.4294476140000001</v>
      </c>
      <c r="L63" s="118" t="s">
        <v>430</v>
      </c>
      <c r="M63" s="118">
        <v>3.0014690669999999</v>
      </c>
      <c r="N63" s="118" t="s">
        <v>430</v>
      </c>
      <c r="O63" s="118">
        <v>1.936838E-3</v>
      </c>
      <c r="P63" s="118">
        <v>9.6321671999999997E-2</v>
      </c>
      <c r="Q63" s="118" t="s">
        <v>430</v>
      </c>
      <c r="R63" s="118" t="s">
        <v>430</v>
      </c>
      <c r="S63" s="118" t="s">
        <v>430</v>
      </c>
      <c r="T63" s="118" t="s">
        <v>430</v>
      </c>
      <c r="U63" s="118" t="s">
        <v>430</v>
      </c>
      <c r="V63" s="118" t="s">
        <v>430</v>
      </c>
      <c r="W63" s="118" t="s">
        <v>430</v>
      </c>
      <c r="X63" s="118">
        <v>2.302363E-3</v>
      </c>
      <c r="Y63" s="118" t="s">
        <v>430</v>
      </c>
      <c r="Z63" s="118" t="s">
        <v>430</v>
      </c>
      <c r="AA63" s="118" t="s">
        <v>430</v>
      </c>
      <c r="AB63" s="118">
        <v>0.35156820300000002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4.3909485110000004</v>
      </c>
      <c r="G70" s="118" t="s">
        <v>431</v>
      </c>
      <c r="H70" s="118">
        <v>0.41116954100000003</v>
      </c>
      <c r="I70" s="118">
        <v>0.45467160600000001</v>
      </c>
      <c r="J70" s="118">
        <v>0.72264142099999995</v>
      </c>
      <c r="K70" s="118">
        <v>1.138380358</v>
      </c>
      <c r="L70" s="118">
        <v>3.9413679999999998E-3</v>
      </c>
      <c r="M70" s="118">
        <v>3.3514790000000001E-3</v>
      </c>
      <c r="N70" s="118">
        <v>0.20244896600000001</v>
      </c>
      <c r="O70" s="118">
        <v>9.0513483000000006E-2</v>
      </c>
      <c r="P70" s="118" t="s">
        <v>430</v>
      </c>
      <c r="Q70" s="118">
        <v>2.5026999999999997E-4</v>
      </c>
      <c r="R70" s="118">
        <v>9.1755840000000005E-3</v>
      </c>
      <c r="S70" s="118">
        <v>6.0449700000000002E-3</v>
      </c>
      <c r="T70" s="118">
        <v>6.0894449000000003E-2</v>
      </c>
      <c r="U70" s="118">
        <v>4.054757E-3</v>
      </c>
      <c r="V70" s="118">
        <v>1.3910101269999999</v>
      </c>
      <c r="W70" s="118" t="s">
        <v>430</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1.126471574</v>
      </c>
      <c r="G72" s="118" t="s">
        <v>430</v>
      </c>
      <c r="H72" s="118">
        <v>2.6123693E-2</v>
      </c>
      <c r="I72" s="118">
        <v>0.68091930099999998</v>
      </c>
      <c r="J72" s="118">
        <v>1.1837340110000001</v>
      </c>
      <c r="K72" s="118">
        <v>2.3165447829999999</v>
      </c>
      <c r="L72" s="118">
        <v>1.41136E-2</v>
      </c>
      <c r="M72" s="118">
        <v>3.4352800000000001E-4</v>
      </c>
      <c r="N72" s="118">
        <v>1.064918729</v>
      </c>
      <c r="O72" s="118">
        <v>3.5201321000000001E-2</v>
      </c>
      <c r="P72" s="118">
        <v>7.5241491999999993E-2</v>
      </c>
      <c r="Q72" s="118">
        <v>5.6029184000000003E-2</v>
      </c>
      <c r="R72" s="118">
        <v>0.24496497</v>
      </c>
      <c r="S72" s="118">
        <v>0.165025374</v>
      </c>
      <c r="T72" s="118">
        <v>0.12360841</v>
      </c>
      <c r="U72" s="118" t="s">
        <v>430</v>
      </c>
      <c r="V72" s="118">
        <v>3.8471919020000001</v>
      </c>
      <c r="W72" s="118">
        <v>0.25810387200000001</v>
      </c>
      <c r="X72" s="118">
        <v>3.4936332E-2</v>
      </c>
      <c r="Y72" s="118">
        <v>1.4212953E-2</v>
      </c>
      <c r="Z72" s="118">
        <v>5.4894419999999998E-3</v>
      </c>
      <c r="AA72" s="118">
        <v>5.4357909999999997E-3</v>
      </c>
      <c r="AB72" s="118">
        <v>6.0074518E-2</v>
      </c>
      <c r="AC72" s="118">
        <v>0.22883919</v>
      </c>
      <c r="AD72" s="118">
        <v>3.2549999999999998E-5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0.30751992900000003</v>
      </c>
      <c r="G74" s="118" t="s">
        <v>429</v>
      </c>
      <c r="H74" s="118">
        <v>8.1322800000000004E-4</v>
      </c>
      <c r="I74" s="118">
        <v>1.9743E-2</v>
      </c>
      <c r="J74" s="118">
        <v>2.0677999999999998E-2</v>
      </c>
      <c r="K74" s="118">
        <v>2.9426341000000002E-2</v>
      </c>
      <c r="L74" s="118">
        <v>4.5408900000000002E-4</v>
      </c>
      <c r="M74" s="118" t="s">
        <v>429</v>
      </c>
      <c r="N74" s="118">
        <v>0.112592949</v>
      </c>
      <c r="O74" s="118">
        <v>1.981067E-3</v>
      </c>
      <c r="P74" s="118" t="s">
        <v>429</v>
      </c>
      <c r="Q74" s="118">
        <v>1.981067E-3</v>
      </c>
      <c r="R74" s="118">
        <v>1.0205337E-2</v>
      </c>
      <c r="S74" s="118">
        <v>2.0801208000000002E-2</v>
      </c>
      <c r="T74" s="118">
        <v>0.22881067399999999</v>
      </c>
      <c r="U74" s="118" t="s">
        <v>429</v>
      </c>
      <c r="V74" s="118">
        <v>0.81917136300000004</v>
      </c>
      <c r="W74" s="118" t="s">
        <v>429</v>
      </c>
      <c r="X74" s="118">
        <v>3.2251229999999999E-3</v>
      </c>
      <c r="Y74" s="118">
        <v>3.0840799999999999E-3</v>
      </c>
      <c r="Z74" s="118">
        <v>7.9903500000000002E-4</v>
      </c>
      <c r="AA74" s="118">
        <v>1.1080040000000001E-3</v>
      </c>
      <c r="AB74" s="118">
        <v>1.4456241E-2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1.579E-5</v>
      </c>
      <c r="G76" s="15" t="s">
        <v>430</v>
      </c>
      <c r="H76" s="15" t="s">
        <v>430</v>
      </c>
      <c r="I76" s="15" t="s">
        <v>428</v>
      </c>
      <c r="J76" s="15" t="s">
        <v>428</v>
      </c>
      <c r="K76" s="15">
        <v>7.5500000000000003E-4</v>
      </c>
      <c r="L76" s="15" t="s">
        <v>430</v>
      </c>
      <c r="M76" s="15" t="s">
        <v>430</v>
      </c>
      <c r="N76" s="15">
        <v>1.4400000000000001E-3</v>
      </c>
      <c r="O76" s="15" t="s">
        <v>430</v>
      </c>
      <c r="P76" s="15">
        <v>1.6199999999999999E-3</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1.7280000000000001E-5</v>
      </c>
      <c r="G77" s="15" t="s">
        <v>430</v>
      </c>
      <c r="H77" s="15">
        <v>1.65E-3</v>
      </c>
      <c r="I77" s="15">
        <v>1.6320950000000001E-3</v>
      </c>
      <c r="J77" s="15">
        <v>1.9996599999999999E-3</v>
      </c>
      <c r="K77" s="15">
        <v>1.2695399E-2</v>
      </c>
      <c r="L77" s="15" t="s">
        <v>430</v>
      </c>
      <c r="M77" s="15" t="s">
        <v>430</v>
      </c>
      <c r="N77" s="15">
        <v>0.44362000000000001</v>
      </c>
      <c r="O77" s="15">
        <v>1.47099</v>
      </c>
      <c r="P77" s="15" t="s">
        <v>430</v>
      </c>
      <c r="Q77" s="15">
        <v>5.9883999999999996E-3</v>
      </c>
      <c r="R77" s="15" t="s">
        <v>430</v>
      </c>
      <c r="S77" s="15">
        <v>5.5190000000000003E-2</v>
      </c>
      <c r="T77" s="15">
        <v>1.1925E-3</v>
      </c>
      <c r="U77" s="15">
        <v>5.0000000000000002E-5</v>
      </c>
      <c r="V77" s="15">
        <v>121.61416</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1.1826E-2</v>
      </c>
      <c r="G78" s="15" t="s">
        <v>431</v>
      </c>
      <c r="H78" s="118" t="s">
        <v>430</v>
      </c>
      <c r="I78" s="118" t="s">
        <v>428</v>
      </c>
      <c r="J78" s="118" t="s">
        <v>428</v>
      </c>
      <c r="K78" s="118">
        <v>2.0830000000000002E-3</v>
      </c>
      <c r="L78" s="118" t="s">
        <v>428</v>
      </c>
      <c r="M78" s="15" t="s">
        <v>431</v>
      </c>
      <c r="N78" s="118">
        <v>6.6000000000000003E-2</v>
      </c>
      <c r="O78" s="118" t="s">
        <v>428</v>
      </c>
      <c r="P78" s="15" t="s">
        <v>431</v>
      </c>
      <c r="Q78" s="15" t="s">
        <v>431</v>
      </c>
      <c r="R78" s="118" t="s">
        <v>428</v>
      </c>
      <c r="S78" s="118">
        <v>0.04</v>
      </c>
      <c r="T78" s="118">
        <v>2E-3</v>
      </c>
      <c r="U78" s="118" t="s">
        <v>430</v>
      </c>
      <c r="V78" s="118">
        <v>0.23107</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52.705681405</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0.112</v>
      </c>
      <c r="G83" s="118" t="s">
        <v>428</v>
      </c>
      <c r="H83" s="118" t="s">
        <v>430</v>
      </c>
      <c r="I83" s="118">
        <v>2.8E-3</v>
      </c>
      <c r="J83" s="118">
        <v>2.1000000000000001E-2</v>
      </c>
      <c r="K83" s="118">
        <v>0.11899999999999999</v>
      </c>
      <c r="L83" s="118">
        <v>1.596E-4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15.178460041999999</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9.2055788999999999E-2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2.5255247060000001</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16.214817022999998</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5.5773735579999997</v>
      </c>
      <c r="X90" s="118">
        <v>1.6231558E-2</v>
      </c>
      <c r="Y90" s="118" t="s">
        <v>430</v>
      </c>
      <c r="Z90" s="118">
        <v>5.752152E-3</v>
      </c>
      <c r="AA90" s="118">
        <v>6.1539389999999998E-3</v>
      </c>
      <c r="AB90" s="118">
        <v>2.8137649000000001E-2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3.5742039000000003E-2</v>
      </c>
      <c r="F91" s="118">
        <v>0.55228721599999997</v>
      </c>
      <c r="G91" s="118">
        <v>2.6877999999999999E-2</v>
      </c>
      <c r="H91" s="118">
        <v>7.7070201000000005E-2</v>
      </c>
      <c r="I91" s="118">
        <v>0.96374579000000005</v>
      </c>
      <c r="J91" s="118">
        <v>1.3907677899999999</v>
      </c>
      <c r="K91" s="118">
        <v>1.4789667900000001</v>
      </c>
      <c r="L91" s="118">
        <v>8.4053663000000001E-2</v>
      </c>
      <c r="M91" s="118">
        <v>1.086904412</v>
      </c>
      <c r="N91" s="118">
        <v>0.106639424</v>
      </c>
      <c r="O91" s="118">
        <v>0.10028411700000001</v>
      </c>
      <c r="P91" s="118">
        <v>1.8571130000000001E-3</v>
      </c>
      <c r="Q91" s="118">
        <v>2.9528100000000002E-3</v>
      </c>
      <c r="R91" s="118">
        <v>6.5741810000000001E-3</v>
      </c>
      <c r="S91" s="118">
        <v>5.0664841169999999</v>
      </c>
      <c r="T91" s="118">
        <v>5.0142058000000003E-2</v>
      </c>
      <c r="U91" s="118" t="s">
        <v>431</v>
      </c>
      <c r="V91" s="118">
        <v>0.30704619999999999</v>
      </c>
      <c r="W91" s="118">
        <v>1.8571130000000001E-3</v>
      </c>
      <c r="X91" s="118">
        <v>2.2412392E-2</v>
      </c>
      <c r="Y91" s="118">
        <v>1.4660070000000001E-3</v>
      </c>
      <c r="Z91" s="118">
        <v>1.063018E-3</v>
      </c>
      <c r="AA91" s="118">
        <v>1.442083E-3</v>
      </c>
      <c r="AB91" s="118">
        <v>2.6383500000000001E-2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2.4976620000000001E-2</v>
      </c>
      <c r="G92" s="118" t="s">
        <v>430</v>
      </c>
      <c r="H92" s="118">
        <v>2.16E-3</v>
      </c>
      <c r="I92" s="118">
        <v>0.127847024</v>
      </c>
      <c r="J92" s="118">
        <v>0.36527721299999999</v>
      </c>
      <c r="K92" s="118">
        <v>0.36528081299999998</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5.5381889539999998</v>
      </c>
      <c r="G93" s="118" t="s">
        <v>430</v>
      </c>
      <c r="H93" s="118">
        <v>0.43187330000000002</v>
      </c>
      <c r="I93" s="118">
        <v>0.303932594</v>
      </c>
      <c r="J93" s="118">
        <v>1.415798135</v>
      </c>
      <c r="K93" s="118">
        <v>1.858084708</v>
      </c>
      <c r="L93" s="118" t="s">
        <v>430</v>
      </c>
      <c r="M93" s="118" t="s">
        <v>430</v>
      </c>
      <c r="N93" s="118" t="s">
        <v>430</v>
      </c>
      <c r="O93" s="118" t="s">
        <v>430</v>
      </c>
      <c r="P93" s="118" t="s">
        <v>430</v>
      </c>
      <c r="Q93" s="118" t="s">
        <v>430</v>
      </c>
      <c r="R93" s="118" t="s">
        <v>430</v>
      </c>
      <c r="S93" s="118" t="s">
        <v>430</v>
      </c>
      <c r="T93" s="118">
        <v>7.7999999999999999E-4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8.114876E-3</v>
      </c>
      <c r="F94" s="118">
        <v>10.034736308999999</v>
      </c>
      <c r="G94" s="118" t="s">
        <v>430</v>
      </c>
      <c r="H94" s="118">
        <v>2.95502E-4</v>
      </c>
      <c r="I94" s="118">
        <v>0.211311315</v>
      </c>
      <c r="J94" s="118">
        <v>0.58170545500000004</v>
      </c>
      <c r="K94" s="118">
        <v>0.59474201500000001</v>
      </c>
      <c r="L94" s="118" t="s">
        <v>430</v>
      </c>
      <c r="M94" s="118">
        <v>8.4188100000000005E-4</v>
      </c>
      <c r="N94" s="118">
        <v>1.5118137E-2</v>
      </c>
      <c r="O94" s="118">
        <v>8.0006999999999995E-5</v>
      </c>
      <c r="P94" s="118">
        <v>7.8909999999999995E-6</v>
      </c>
      <c r="Q94" s="118" t="s">
        <v>430</v>
      </c>
      <c r="R94" s="118">
        <v>0.18657845000000001</v>
      </c>
      <c r="S94" s="118">
        <v>0.58119306000000004</v>
      </c>
      <c r="T94" s="118">
        <v>9.0792113999999993E-2</v>
      </c>
      <c r="U94" s="118" t="s">
        <v>430</v>
      </c>
      <c r="V94" s="118">
        <v>0.34753732999999998</v>
      </c>
      <c r="W94" s="118" t="s">
        <v>430</v>
      </c>
      <c r="X94" s="118" t="s">
        <v>430</v>
      </c>
      <c r="Y94" s="118" t="s">
        <v>430</v>
      </c>
      <c r="Z94" s="118" t="s">
        <v>430</v>
      </c>
      <c r="AA94" s="118" t="s">
        <v>430</v>
      </c>
      <c r="AB94" s="118" t="s">
        <v>430</v>
      </c>
      <c r="AC94" s="118" t="s">
        <v>430</v>
      </c>
      <c r="AD94" s="118" t="s">
        <v>430</v>
      </c>
      <c r="AE94" s="117"/>
      <c r="AF94" s="15">
        <v>2.4192</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6.3203841999999996E-2</v>
      </c>
      <c r="J95" s="118">
        <v>0.180582406</v>
      </c>
      <c r="K95" s="118">
        <v>0.180582406</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1.392644217</v>
      </c>
      <c r="F99" s="118">
        <v>43.619298456999999</v>
      </c>
      <c r="G99" s="118" t="s">
        <v>430</v>
      </c>
      <c r="H99" s="118">
        <v>23.303604189000001</v>
      </c>
      <c r="I99" s="118">
        <v>5.4947727000000002E-2</v>
      </c>
      <c r="J99" s="118">
        <v>0.199305449</v>
      </c>
      <c r="K99" s="118">
        <v>0.199305449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1593.0709999999999</v>
      </c>
      <c r="AL99" s="31" t="s">
        <v>277</v>
      </c>
    </row>
    <row r="100" spans="1:38" ht="26.25" customHeight="1" thickBot="1" x14ac:dyDescent="0.25">
      <c r="A100" s="51" t="s">
        <v>274</v>
      </c>
      <c r="B100" s="51" t="s">
        <v>278</v>
      </c>
      <c r="C100" s="52" t="s">
        <v>279</v>
      </c>
      <c r="D100" s="65"/>
      <c r="E100" s="118">
        <v>1.0324344860000001</v>
      </c>
      <c r="F100" s="118">
        <v>10.472315626</v>
      </c>
      <c r="G100" s="118" t="s">
        <v>430</v>
      </c>
      <c r="H100" s="118">
        <v>9.3250315960000005</v>
      </c>
      <c r="I100" s="118">
        <v>2.9280061999999999E-2</v>
      </c>
      <c r="J100" s="118">
        <v>0.10635615299999999</v>
      </c>
      <c r="K100" s="118">
        <v>0.10635615299999999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2125.87</v>
      </c>
      <c r="AL100" s="31" t="s">
        <v>277</v>
      </c>
    </row>
    <row r="101" spans="1:38" ht="26.25" customHeight="1" thickBot="1" x14ac:dyDescent="0.25">
      <c r="A101" s="51" t="s">
        <v>274</v>
      </c>
      <c r="B101" s="51" t="s">
        <v>280</v>
      </c>
      <c r="C101" s="52" t="s">
        <v>281</v>
      </c>
      <c r="D101" s="65"/>
      <c r="E101" s="118">
        <v>1.1997926000000001E-2</v>
      </c>
      <c r="F101" s="118">
        <v>2.1060151999999999E-2</v>
      </c>
      <c r="G101" s="118" t="s">
        <v>430</v>
      </c>
      <c r="H101" s="118">
        <v>0.131391387</v>
      </c>
      <c r="I101" s="118">
        <v>5.2224900000000002E-4</v>
      </c>
      <c r="J101" s="118">
        <v>1.740831E-3</v>
      </c>
      <c r="K101" s="118">
        <v>1.740831E-3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561.77700000000004</v>
      </c>
      <c r="AL101" s="31" t="s">
        <v>277</v>
      </c>
    </row>
    <row r="102" spans="1:38" ht="26.25" customHeight="1" thickBot="1" x14ac:dyDescent="0.25">
      <c r="A102" s="51" t="s">
        <v>274</v>
      </c>
      <c r="B102" s="51" t="s">
        <v>282</v>
      </c>
      <c r="C102" s="52" t="s">
        <v>283</v>
      </c>
      <c r="D102" s="65"/>
      <c r="E102" s="118">
        <v>0.79144315700000001</v>
      </c>
      <c r="F102" s="118">
        <v>3.3768076819999999</v>
      </c>
      <c r="G102" s="118" t="s">
        <v>430</v>
      </c>
      <c r="H102" s="118">
        <v>13.418281911999999</v>
      </c>
      <c r="I102" s="118">
        <v>3.8552509999999998E-2</v>
      </c>
      <c r="J102" s="118">
        <v>0.82152272900000001</v>
      </c>
      <c r="K102" s="118">
        <v>0.82152272900000001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6446.6940000000004</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0.28839287400000002</v>
      </c>
      <c r="F104" s="118">
        <v>0.60327741000000001</v>
      </c>
      <c r="G104" s="118" t="s">
        <v>430</v>
      </c>
      <c r="H104" s="118">
        <v>2.5207602530000002</v>
      </c>
      <c r="I104" s="118">
        <v>3.2004155999999999E-2</v>
      </c>
      <c r="J104" s="118">
        <v>0.106680521</v>
      </c>
      <c r="K104" s="118">
        <v>0.106680521</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441.065</v>
      </c>
      <c r="AL104" s="31" t="s">
        <v>277</v>
      </c>
    </row>
    <row r="105" spans="1:38" ht="26.25" customHeight="1" thickBot="1" x14ac:dyDescent="0.25">
      <c r="A105" s="51" t="s">
        <v>274</v>
      </c>
      <c r="B105" s="51" t="s">
        <v>288</v>
      </c>
      <c r="C105" s="52" t="s">
        <v>289</v>
      </c>
      <c r="D105" s="65"/>
      <c r="E105" s="118">
        <v>0.218713876</v>
      </c>
      <c r="F105" s="118">
        <v>0.243410828</v>
      </c>
      <c r="G105" s="118" t="s">
        <v>430</v>
      </c>
      <c r="H105" s="118">
        <v>2.1879927939999999</v>
      </c>
      <c r="I105" s="118">
        <v>5.7404900000000002E-2</v>
      </c>
      <c r="J105" s="118">
        <v>9.0207700000000002E-2</v>
      </c>
      <c r="K105" s="118">
        <v>9.0207700000000002E-2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89.49</v>
      </c>
      <c r="AL105" s="31" t="s">
        <v>277</v>
      </c>
    </row>
    <row r="106" spans="1:38" ht="26.25" customHeight="1" thickBot="1" x14ac:dyDescent="0.25">
      <c r="A106" s="51" t="s">
        <v>274</v>
      </c>
      <c r="B106" s="51" t="s">
        <v>290</v>
      </c>
      <c r="C106" s="52" t="s">
        <v>291</v>
      </c>
      <c r="D106" s="65"/>
      <c r="E106" s="118">
        <v>3.06819E-4</v>
      </c>
      <c r="F106" s="118">
        <v>2.9503100000000002E-4</v>
      </c>
      <c r="G106" s="118" t="s">
        <v>430</v>
      </c>
      <c r="H106" s="118">
        <v>4.3147130000000004E-3</v>
      </c>
      <c r="I106" s="118">
        <v>1.16E-4</v>
      </c>
      <c r="J106" s="118">
        <v>1.8560000000000001E-4</v>
      </c>
      <c r="K106" s="118">
        <v>1.8560000000000001E-4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0.9</v>
      </c>
      <c r="AL106" s="31" t="s">
        <v>277</v>
      </c>
    </row>
    <row r="107" spans="1:38" ht="26.25" customHeight="1" thickBot="1" x14ac:dyDescent="0.25">
      <c r="A107" s="51" t="s">
        <v>274</v>
      </c>
      <c r="B107" s="51" t="s">
        <v>292</v>
      </c>
      <c r="C107" s="52" t="s">
        <v>293</v>
      </c>
      <c r="D107" s="65"/>
      <c r="E107" s="118">
        <v>0.11538989600000001</v>
      </c>
      <c r="F107" s="118">
        <v>3.0002427709999999</v>
      </c>
      <c r="G107" s="118" t="s">
        <v>430</v>
      </c>
      <c r="H107" s="118">
        <v>8.6106951200000008</v>
      </c>
      <c r="I107" s="118">
        <v>0.13573870299999999</v>
      </c>
      <c r="J107" s="118">
        <v>2.2303361499999999</v>
      </c>
      <c r="K107" s="118">
        <v>2.2303361499999999</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50828.326999999997</v>
      </c>
      <c r="AL107" s="31" t="s">
        <v>277</v>
      </c>
    </row>
    <row r="108" spans="1:38" ht="26.25" customHeight="1" thickBot="1" x14ac:dyDescent="0.25">
      <c r="A108" s="51" t="s">
        <v>274</v>
      </c>
      <c r="B108" s="51" t="s">
        <v>294</v>
      </c>
      <c r="C108" s="52" t="s">
        <v>295</v>
      </c>
      <c r="D108" s="65"/>
      <c r="E108" s="118">
        <v>5.9711371999999999E-2</v>
      </c>
      <c r="F108" s="118">
        <v>3.1897282210000002</v>
      </c>
      <c r="G108" s="118" t="s">
        <v>430</v>
      </c>
      <c r="H108" s="118">
        <v>2.4868752139999999</v>
      </c>
      <c r="I108" s="118">
        <v>8.0670683000000007E-2</v>
      </c>
      <c r="J108" s="118">
        <v>1.074870362</v>
      </c>
      <c r="K108" s="118">
        <v>1.074870362</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44324.550999999999</v>
      </c>
      <c r="AL108" s="31" t="s">
        <v>277</v>
      </c>
    </row>
    <row r="109" spans="1:38" ht="26.25" customHeight="1" thickBot="1" x14ac:dyDescent="0.25">
      <c r="A109" s="51" t="s">
        <v>274</v>
      </c>
      <c r="B109" s="51" t="s">
        <v>296</v>
      </c>
      <c r="C109" s="52" t="s">
        <v>297</v>
      </c>
      <c r="D109" s="65"/>
      <c r="E109" s="118">
        <v>2.958015E-3</v>
      </c>
      <c r="F109" s="118">
        <v>6.7745528999999999E-2</v>
      </c>
      <c r="G109" s="118" t="s">
        <v>430</v>
      </c>
      <c r="H109" s="118">
        <v>0.45914347599999999</v>
      </c>
      <c r="I109" s="118">
        <v>2.4976706000000001E-2</v>
      </c>
      <c r="J109" s="118">
        <v>5.3258015999999998E-2</v>
      </c>
      <c r="K109" s="118">
        <v>5.3258015999999998E-2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566.20600000000002</v>
      </c>
      <c r="AL109" s="31" t="s">
        <v>277</v>
      </c>
    </row>
    <row r="110" spans="1:38" ht="26.25" customHeight="1" thickBot="1" x14ac:dyDescent="0.25">
      <c r="A110" s="51" t="s">
        <v>274</v>
      </c>
      <c r="B110" s="51" t="s">
        <v>298</v>
      </c>
      <c r="C110" s="52" t="s">
        <v>299</v>
      </c>
      <c r="D110" s="65"/>
      <c r="E110" s="118">
        <v>1.5675439999999999E-3</v>
      </c>
      <c r="F110" s="118">
        <v>5.1355511E-2</v>
      </c>
      <c r="G110" s="118" t="s">
        <v>430</v>
      </c>
      <c r="H110" s="118">
        <v>0.12564479000000001</v>
      </c>
      <c r="I110" s="118">
        <v>3.4090539999999999E-3</v>
      </c>
      <c r="J110" s="118">
        <v>7.1276109000000004E-2</v>
      </c>
      <c r="K110" s="118">
        <v>7.1276109000000004E-2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712.05899999999997</v>
      </c>
      <c r="AL110" s="31" t="s">
        <v>277</v>
      </c>
    </row>
    <row r="111" spans="1:38" ht="26.25" customHeight="1" thickBot="1" x14ac:dyDescent="0.25">
      <c r="A111" s="51" t="s">
        <v>274</v>
      </c>
      <c r="B111" s="51" t="s">
        <v>300</v>
      </c>
      <c r="C111" s="52" t="s">
        <v>301</v>
      </c>
      <c r="D111" s="65"/>
      <c r="E111" s="118">
        <v>1.0815610999999999E-2</v>
      </c>
      <c r="F111" s="118">
        <v>0.14950886899999999</v>
      </c>
      <c r="G111" s="118" t="s">
        <v>430</v>
      </c>
      <c r="H111" s="118">
        <v>0.18145571299999999</v>
      </c>
      <c r="I111" s="118">
        <v>1.908266E-3</v>
      </c>
      <c r="J111" s="118">
        <v>3.9348819999999998E-3</v>
      </c>
      <c r="K111" s="118">
        <v>3.9348819999999998E-3</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473.49599999999998</v>
      </c>
      <c r="AL111" s="31" t="s">
        <v>277</v>
      </c>
    </row>
    <row r="112" spans="1:38" ht="26.25" customHeight="1" thickBot="1" x14ac:dyDescent="0.25">
      <c r="A112" s="51" t="s">
        <v>302</v>
      </c>
      <c r="B112" s="51" t="s">
        <v>303</v>
      </c>
      <c r="C112" s="52" t="s">
        <v>304</v>
      </c>
      <c r="D112" s="53"/>
      <c r="E112" s="118">
        <v>9.5120711060000005</v>
      </c>
      <c r="F112" s="118" t="s">
        <v>430</v>
      </c>
      <c r="G112" s="118" t="s">
        <v>430</v>
      </c>
      <c r="H112" s="118">
        <v>9.8718242719999996</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241248704.67700002</v>
      </c>
      <c r="AL112" s="31" t="s">
        <v>445</v>
      </c>
    </row>
    <row r="113" spans="1:38" ht="26.25" customHeight="1" thickBot="1" x14ac:dyDescent="0.25">
      <c r="A113" s="51" t="s">
        <v>302</v>
      </c>
      <c r="B113" s="66" t="s">
        <v>305</v>
      </c>
      <c r="C113" s="67" t="s">
        <v>306</v>
      </c>
      <c r="D113" s="53"/>
      <c r="E113" s="118">
        <v>15.207974087</v>
      </c>
      <c r="F113" s="118">
        <v>9.5354100529999997</v>
      </c>
      <c r="G113" s="118" t="s">
        <v>430</v>
      </c>
      <c r="H113" s="118">
        <v>34.488265587999997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315.47092311400002</v>
      </c>
      <c r="AL113" s="31" t="s">
        <v>146</v>
      </c>
    </row>
    <row r="114" spans="1:38" ht="26.25" customHeight="1" thickBot="1" x14ac:dyDescent="0.25">
      <c r="A114" s="51" t="s">
        <v>302</v>
      </c>
      <c r="B114" s="66" t="s">
        <v>307</v>
      </c>
      <c r="C114" s="67" t="s">
        <v>308</v>
      </c>
      <c r="D114" s="53"/>
      <c r="E114" s="118">
        <v>1.021324E-2</v>
      </c>
      <c r="F114" s="118" t="s">
        <v>430</v>
      </c>
      <c r="G114" s="118" t="s">
        <v>430</v>
      </c>
      <c r="H114" s="118">
        <v>2.5501441999999999E-2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0.25903199999999998</v>
      </c>
      <c r="AL114" s="31" t="s">
        <v>146</v>
      </c>
    </row>
    <row r="115" spans="1:38" ht="26.25" customHeight="1" thickBot="1" x14ac:dyDescent="0.25">
      <c r="A115" s="51" t="s">
        <v>302</v>
      </c>
      <c r="B115" s="66" t="s">
        <v>309</v>
      </c>
      <c r="C115" s="67" t="s">
        <v>310</v>
      </c>
      <c r="D115" s="53"/>
      <c r="E115" s="118">
        <v>0.32665575800000002</v>
      </c>
      <c r="F115" s="118" t="s">
        <v>430</v>
      </c>
      <c r="G115" s="118" t="s">
        <v>430</v>
      </c>
      <c r="H115" s="118">
        <v>0.62473049400000003</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8.2847654839999993</v>
      </c>
      <c r="AL115" s="31" t="s">
        <v>146</v>
      </c>
    </row>
    <row r="116" spans="1:38" ht="26.25" customHeight="1" thickBot="1" x14ac:dyDescent="0.25">
      <c r="A116" s="51" t="s">
        <v>302</v>
      </c>
      <c r="B116" s="51" t="s">
        <v>311</v>
      </c>
      <c r="C116" s="57" t="s">
        <v>312</v>
      </c>
      <c r="D116" s="53"/>
      <c r="E116" s="118">
        <v>2.3980801189999998</v>
      </c>
      <c r="F116" s="118">
        <v>0.234278868</v>
      </c>
      <c r="G116" s="118" t="s">
        <v>430</v>
      </c>
      <c r="H116" s="118">
        <v>1.832101357</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60.821004799999997</v>
      </c>
      <c r="AL116" s="31" t="s">
        <v>146</v>
      </c>
    </row>
    <row r="117" spans="1:38" ht="26.25" customHeight="1" thickBot="1" x14ac:dyDescent="0.25">
      <c r="A117" s="51" t="s">
        <v>302</v>
      </c>
      <c r="B117" s="51" t="s">
        <v>313</v>
      </c>
      <c r="C117" s="57" t="s">
        <v>314</v>
      </c>
      <c r="D117" s="53"/>
      <c r="E117" s="118">
        <v>2.7031066770000001</v>
      </c>
      <c r="F117" s="118" t="s">
        <v>430</v>
      </c>
      <c r="G117" s="118" t="s">
        <v>430</v>
      </c>
      <c r="H117" s="118">
        <v>2.356679427</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11.434211742</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1.462359001</v>
      </c>
      <c r="G121" s="118" t="s">
        <v>428</v>
      </c>
      <c r="H121" s="118">
        <v>1.821428571</v>
      </c>
      <c r="I121" s="118">
        <v>4.0755649999999997E-2</v>
      </c>
      <c r="J121" s="118">
        <v>0.69785542899999997</v>
      </c>
      <c r="K121" s="118">
        <v>0.69785542899999997</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2.7753010000000002E-2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4.3746771950000003</v>
      </c>
      <c r="W122" s="118" t="s">
        <v>430</v>
      </c>
      <c r="X122" s="118" t="s">
        <v>430</v>
      </c>
      <c r="Y122" s="118" t="s">
        <v>430</v>
      </c>
      <c r="Z122" s="118" t="s">
        <v>430</v>
      </c>
      <c r="AA122" s="118" t="s">
        <v>430</v>
      </c>
      <c r="AB122" s="118" t="s">
        <v>430</v>
      </c>
      <c r="AC122" s="118">
        <v>0.14030000000000001</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8.4857530000000004E-3</v>
      </c>
      <c r="F125" s="118">
        <v>0.27286032399999999</v>
      </c>
      <c r="G125" s="118">
        <v>5.8834559999999996E-3</v>
      </c>
      <c r="H125" s="118" t="s">
        <v>430</v>
      </c>
      <c r="I125" s="118">
        <v>6.3102360000000003E-3</v>
      </c>
      <c r="J125" s="118">
        <v>1.0781195E-2</v>
      </c>
      <c r="K125" s="118">
        <v>2.1920958000000001E-2</v>
      </c>
      <c r="L125" s="118" t="s">
        <v>431</v>
      </c>
      <c r="M125" s="118">
        <v>0.90533861400000004</v>
      </c>
      <c r="N125" s="118" t="s">
        <v>430</v>
      </c>
      <c r="O125" s="118" t="s">
        <v>430</v>
      </c>
      <c r="P125" s="118" t="s">
        <v>430</v>
      </c>
      <c r="Q125" s="118" t="s">
        <v>430</v>
      </c>
      <c r="R125" s="118" t="s">
        <v>430</v>
      </c>
      <c r="S125" s="118" t="s">
        <v>430</v>
      </c>
      <c r="T125" s="118" t="s">
        <v>430</v>
      </c>
      <c r="U125" s="118" t="s">
        <v>430</v>
      </c>
      <c r="V125" s="118" t="s">
        <v>430</v>
      </c>
      <c r="W125" s="118">
        <v>2.5457259999999999E-2</v>
      </c>
      <c r="X125" s="118">
        <v>9.4062999999999997E-5</v>
      </c>
      <c r="Y125" s="118">
        <v>2.0271300000000001E-4</v>
      </c>
      <c r="Z125" s="118">
        <v>6.0129E-5</v>
      </c>
      <c r="AA125" s="118">
        <v>1.1609E-5</v>
      </c>
      <c r="AB125" s="118">
        <v>3.6851400000000002E-4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0.99338099999999996</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9.6142500000000006E-2</v>
      </c>
      <c r="F127" s="118" t="s">
        <v>430</v>
      </c>
      <c r="G127" s="118">
        <v>5.7151399999999996E-3</v>
      </c>
      <c r="H127" s="118">
        <v>0.56326815399999997</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9.2355450000000006E-2</v>
      </c>
      <c r="F133" s="118">
        <v>1.4552980000000001E-3</v>
      </c>
      <c r="G133" s="118">
        <v>1.2649898E-2</v>
      </c>
      <c r="H133" s="118" t="s">
        <v>431</v>
      </c>
      <c r="I133" s="118">
        <v>1.1194600000000001E-3</v>
      </c>
      <c r="J133" s="118">
        <v>1.1194600000000001E-3</v>
      </c>
      <c r="K133" s="118">
        <v>1.1194600000000001E-3</v>
      </c>
      <c r="L133" s="118" t="s">
        <v>431</v>
      </c>
      <c r="M133" s="118">
        <v>1.5672439999999999E-2</v>
      </c>
      <c r="N133" s="118">
        <v>9.6880100000000004E-4</v>
      </c>
      <c r="O133" s="118">
        <v>1.62273E-4</v>
      </c>
      <c r="P133" s="118">
        <v>2.2389200000000001E-3</v>
      </c>
      <c r="Q133" s="118">
        <v>4.3907400000000002E-4</v>
      </c>
      <c r="R133" s="118">
        <v>4.3745999999999998E-4</v>
      </c>
      <c r="S133" s="118">
        <v>4.0100500000000001E-4</v>
      </c>
      <c r="T133" s="118">
        <v>5.5908499999999996E-4</v>
      </c>
      <c r="U133" s="118">
        <v>6.38124E-4</v>
      </c>
      <c r="V133" s="118">
        <v>5.1656469999999998E-3</v>
      </c>
      <c r="W133" s="118">
        <v>8.7104999999999995E-4</v>
      </c>
      <c r="X133" s="118">
        <v>4.2599999999999998E-7</v>
      </c>
      <c r="Y133" s="118">
        <v>2.3300000000000001E-7</v>
      </c>
      <c r="Z133" s="118">
        <v>2.0800000000000001E-7</v>
      </c>
      <c r="AA133" s="118">
        <v>2.2600000000000001E-7</v>
      </c>
      <c r="AB133" s="118">
        <v>1.0920000000000001E-6</v>
      </c>
      <c r="AC133" s="118">
        <v>4.839164E-3</v>
      </c>
      <c r="AD133" s="118">
        <v>1.3227048999999999E-2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1.0349999999999999E-3</v>
      </c>
      <c r="F135" s="118">
        <v>1.1025E-3</v>
      </c>
      <c r="G135" s="118">
        <v>2.2500000000000001E-5</v>
      </c>
      <c r="H135" s="118" t="s">
        <v>430</v>
      </c>
      <c r="I135" s="118">
        <v>2.82E-3</v>
      </c>
      <c r="J135" s="118">
        <v>3.0975E-3</v>
      </c>
      <c r="K135" s="118">
        <v>3.2325000000000001E-3</v>
      </c>
      <c r="L135" s="118">
        <v>7.9524000000000001E-4</v>
      </c>
      <c r="M135" s="118">
        <v>3.65925E-2</v>
      </c>
      <c r="N135" s="118">
        <v>2.4000000000000001E-4</v>
      </c>
      <c r="O135" s="118">
        <v>9.7499999999999998E-5</v>
      </c>
      <c r="P135" s="118" t="s">
        <v>430</v>
      </c>
      <c r="Q135" s="118">
        <v>5.9250000000000004E-4</v>
      </c>
      <c r="R135" s="118" t="s">
        <v>430</v>
      </c>
      <c r="S135" s="118">
        <v>1.875E-4</v>
      </c>
      <c r="T135" s="118" t="s">
        <v>430</v>
      </c>
      <c r="U135" s="118">
        <v>7.4999999999999993E-5</v>
      </c>
      <c r="V135" s="118">
        <v>1.2749999999999999E-2</v>
      </c>
      <c r="W135" s="118">
        <v>7.4999999999999997E-3</v>
      </c>
      <c r="X135" s="118">
        <v>2.3625E-3</v>
      </c>
      <c r="Y135" s="118">
        <v>4.8374999999999998E-3</v>
      </c>
      <c r="Z135" s="118">
        <v>3.8625E-3</v>
      </c>
      <c r="AA135" s="118" t="s">
        <v>430</v>
      </c>
      <c r="AB135" s="118">
        <v>1.1062499999999999E-2</v>
      </c>
      <c r="AC135" s="118" t="s">
        <v>430</v>
      </c>
      <c r="AD135" s="118" t="s">
        <v>430</v>
      </c>
      <c r="AE135" s="117"/>
      <c r="AF135" s="15" t="s">
        <v>430</v>
      </c>
      <c r="AG135" s="15" t="s">
        <v>430</v>
      </c>
      <c r="AH135" s="15" t="s">
        <v>430</v>
      </c>
      <c r="AI135" s="15" t="s">
        <v>430</v>
      </c>
      <c r="AJ135" s="15" t="s">
        <v>430</v>
      </c>
      <c r="AK135" s="15">
        <v>0.75</v>
      </c>
      <c r="AL135" s="31" t="s">
        <v>146</v>
      </c>
    </row>
    <row r="136" spans="1:38" ht="26.25" customHeight="1" thickBot="1" x14ac:dyDescent="0.25">
      <c r="A136" s="51" t="s">
        <v>330</v>
      </c>
      <c r="B136" s="51" t="s">
        <v>359</v>
      </c>
      <c r="C136" s="52" t="s">
        <v>360</v>
      </c>
      <c r="D136" s="53"/>
      <c r="E136" s="118" t="s">
        <v>431</v>
      </c>
      <c r="F136" s="118">
        <v>2.9099073999999999E-2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3.6717080000000001E-3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8.507576E-2</v>
      </c>
      <c r="F139" s="118">
        <v>1.0346095850000001</v>
      </c>
      <c r="G139" s="118">
        <v>1.8782960000000001E-2</v>
      </c>
      <c r="H139" s="118">
        <v>0.12595632000000001</v>
      </c>
      <c r="I139" s="118">
        <v>0.42722399999999999</v>
      </c>
      <c r="J139" s="118">
        <v>0.46288679999999999</v>
      </c>
      <c r="K139" s="118">
        <v>0.48100779999999999</v>
      </c>
      <c r="L139" s="118">
        <v>0.10491634</v>
      </c>
      <c r="M139" s="118">
        <v>6.8186879999999999</v>
      </c>
      <c r="N139" s="118">
        <v>4.5931439999999997E-2</v>
      </c>
      <c r="O139" s="118">
        <v>2.2097599999999998E-2</v>
      </c>
      <c r="P139" s="118">
        <v>6.893354E-3</v>
      </c>
      <c r="Q139" s="118">
        <v>3.23572E-4</v>
      </c>
      <c r="R139" s="118">
        <v>3.9144320000000003E-2</v>
      </c>
      <c r="S139" s="118">
        <v>1.0212248E-2</v>
      </c>
      <c r="T139" s="118">
        <v>3.4093439999999999E-3</v>
      </c>
      <c r="U139" s="118">
        <v>8.5075799999999996E-4</v>
      </c>
      <c r="V139" s="118">
        <v>0.87427679999999997</v>
      </c>
      <c r="W139" s="118">
        <v>15.935388184000001</v>
      </c>
      <c r="X139" s="118">
        <v>0.20677039999999999</v>
      </c>
      <c r="Y139" s="118">
        <v>0.18940799999999999</v>
      </c>
      <c r="Z139" s="118">
        <v>7.1501519999999999E-2</v>
      </c>
      <c r="AA139" s="118">
        <v>0.12090544</v>
      </c>
      <c r="AB139" s="118">
        <v>0.58858535999999995</v>
      </c>
      <c r="AC139" s="118">
        <v>8.5075759999999993E-3</v>
      </c>
      <c r="AD139" s="118">
        <v>1.02122E-4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3.312346024</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212.18210380200011</v>
      </c>
      <c r="F141" s="9">
        <f t="shared" si="0"/>
        <v>253.21480739799995</v>
      </c>
      <c r="G141" s="9">
        <f t="shared" si="0"/>
        <v>19.656730732999996</v>
      </c>
      <c r="H141" s="9">
        <f t="shared" si="0"/>
        <v>125.43584210099999</v>
      </c>
      <c r="I141" s="9">
        <f t="shared" si="0"/>
        <v>14.879354504</v>
      </c>
      <c r="J141" s="9">
        <f t="shared" si="0"/>
        <v>27.445041270000001</v>
      </c>
      <c r="K141" s="9">
        <f t="shared" si="0"/>
        <v>31.93048877</v>
      </c>
      <c r="L141" s="9">
        <f t="shared" si="0"/>
        <v>2.5925653799999999</v>
      </c>
      <c r="M141" s="9">
        <f t="shared" si="0"/>
        <v>439.18358037900009</v>
      </c>
      <c r="N141" s="9">
        <f t="shared" si="0"/>
        <v>5.9851500530000008</v>
      </c>
      <c r="O141" s="9">
        <f t="shared" si="0"/>
        <v>2.0918945550000001</v>
      </c>
      <c r="P141" s="9">
        <f t="shared" si="0"/>
        <v>0.47695508899999994</v>
      </c>
      <c r="Q141" s="9">
        <f t="shared" si="0"/>
        <v>0.28796566800000001</v>
      </c>
      <c r="R141" s="9">
        <f t="shared" si="0"/>
        <v>3.1597917409999998</v>
      </c>
      <c r="S141" s="9">
        <f t="shared" si="0"/>
        <v>103.87578573099998</v>
      </c>
      <c r="T141" s="9">
        <f t="shared" si="0"/>
        <v>1.7800380399999998</v>
      </c>
      <c r="U141" s="9">
        <f t="shared" si="0"/>
        <v>0.20819844899999995</v>
      </c>
      <c r="V141" s="9">
        <f t="shared" si="0"/>
        <v>178.1536581</v>
      </c>
      <c r="W141" s="9">
        <f t="shared" si="0"/>
        <v>30.090559289000002</v>
      </c>
      <c r="X141" s="9">
        <f t="shared" si="0"/>
        <v>1.4975173209999997</v>
      </c>
      <c r="Y141" s="9">
        <f t="shared" si="0"/>
        <v>1.3625638379999998</v>
      </c>
      <c r="Z141" s="9">
        <f t="shared" si="0"/>
        <v>0.7147236469999998</v>
      </c>
      <c r="AA141" s="9">
        <f t="shared" si="0"/>
        <v>0.74982753200000019</v>
      </c>
      <c r="AB141" s="9">
        <f t="shared" si="0"/>
        <v>4.6738981729999995</v>
      </c>
      <c r="AC141" s="9">
        <f t="shared" si="0"/>
        <v>3.6899068559999999</v>
      </c>
      <c r="AD141" s="9">
        <f t="shared" si="0"/>
        <v>0.14036470799999998</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19.581096154000001</v>
      </c>
      <c r="F143" s="5">
        <v>8.6650900570000005</v>
      </c>
      <c r="G143" s="5">
        <v>8.7081482000000002E-2</v>
      </c>
      <c r="H143" s="5">
        <v>2.6317897339999998</v>
      </c>
      <c r="I143" s="5">
        <v>0.28760044499999998</v>
      </c>
      <c r="J143" s="5">
        <v>0.28760044499999998</v>
      </c>
      <c r="K143" s="5">
        <v>0.28760044499999998</v>
      </c>
      <c r="L143" s="5">
        <v>0.12379169499999999</v>
      </c>
      <c r="M143" s="5">
        <v>145.029935854</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196567.88948342801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12.856883412</v>
      </c>
      <c r="F144" s="5">
        <v>1.1172726550000001</v>
      </c>
      <c r="G144" s="5">
        <v>2.2335025000000001E-2</v>
      </c>
      <c r="H144" s="5">
        <v>0.10425704700000001</v>
      </c>
      <c r="I144" s="5">
        <v>0.25970316900000001</v>
      </c>
      <c r="J144" s="5">
        <v>0.25970316900000001</v>
      </c>
      <c r="K144" s="5">
        <v>0.25970316900000001</v>
      </c>
      <c r="L144" s="5">
        <v>0.20356565700000001</v>
      </c>
      <c r="M144" s="5">
        <v>2.8718222330000001</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51506.177379271998</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25.612016662999999</v>
      </c>
      <c r="F145" s="5">
        <v>4.4610398849999999</v>
      </c>
      <c r="G145" s="5">
        <v>4.5586596E-2</v>
      </c>
      <c r="H145" s="5">
        <v>0.531367382</v>
      </c>
      <c r="I145" s="5">
        <v>0.28401883</v>
      </c>
      <c r="J145" s="5">
        <v>0.28401883</v>
      </c>
      <c r="K145" s="5">
        <v>0.28401883</v>
      </c>
      <c r="L145" s="5">
        <v>0.14980392300000001</v>
      </c>
      <c r="M145" s="5">
        <v>6.4242766470000001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96726.442972923993</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0.86420950399999996</v>
      </c>
      <c r="F146" s="5">
        <v>3.7080950330000002</v>
      </c>
      <c r="G146" s="5">
        <v>4.8491000000000003E-3</v>
      </c>
      <c r="H146" s="5">
        <v>6.2668159999999997E-3</v>
      </c>
      <c r="I146" s="5">
        <v>6.2013769000000003E-2</v>
      </c>
      <c r="J146" s="5">
        <v>6.2013769000000003E-2</v>
      </c>
      <c r="K146" s="5">
        <v>6.2013769000000003E-2</v>
      </c>
      <c r="L146" s="5">
        <v>9.9397879999999997E-3</v>
      </c>
      <c r="M146" s="5">
        <v>28.087262051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3821.706709</v>
      </c>
      <c r="AL146" s="34" t="s">
        <v>60</v>
      </c>
    </row>
    <row r="147" spans="1:38" ht="26.25" customHeight="1" thickBot="1" x14ac:dyDescent="0.25">
      <c r="A147" s="76"/>
      <c r="B147" s="34" t="s">
        <v>383</v>
      </c>
      <c r="C147" s="77" t="s">
        <v>384</v>
      </c>
      <c r="D147" s="78" t="s">
        <v>376</v>
      </c>
      <c r="E147" s="5" t="s">
        <v>430</v>
      </c>
      <c r="F147" s="5">
        <v>1.551547467</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74343.467441000001</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0.24810626499999999</v>
      </c>
      <c r="J148" s="5">
        <v>1.3702603710000001</v>
      </c>
      <c r="K148" s="5">
        <v>1.3702603710000001</v>
      </c>
      <c r="L148" s="5" t="s">
        <v>430</v>
      </c>
      <c r="M148" s="5" t="s">
        <v>430</v>
      </c>
      <c r="N148" s="5">
        <v>0.292701131</v>
      </c>
      <c r="O148" s="5">
        <v>6.040513E-3</v>
      </c>
      <c r="P148" s="5" t="s">
        <v>428</v>
      </c>
      <c r="Q148" s="5">
        <v>8.5134299999999996E-4</v>
      </c>
      <c r="R148" s="5">
        <v>1.9285062610000001</v>
      </c>
      <c r="S148" s="5">
        <v>19.761412419999999</v>
      </c>
      <c r="T148" s="5">
        <v>0.51997079099999999</v>
      </c>
      <c r="U148" s="5">
        <v>8.5134340000000003E-3</v>
      </c>
      <c r="V148" s="5">
        <v>17.652277773000002</v>
      </c>
      <c r="W148" s="5" t="s">
        <v>428</v>
      </c>
      <c r="X148" s="5">
        <v>9.9318600000000007E-4</v>
      </c>
      <c r="Y148" s="5">
        <v>1.0001400000000001E-3</v>
      </c>
      <c r="Z148" s="5">
        <v>2.3972300000000001E-4</v>
      </c>
      <c r="AA148" s="5">
        <v>5.3269799999999996E-4</v>
      </c>
      <c r="AB148" s="5">
        <v>2.7657459999999999E-3</v>
      </c>
      <c r="AC148" s="5" t="s">
        <v>428</v>
      </c>
      <c r="AD148" s="5" t="s">
        <v>430</v>
      </c>
      <c r="AE148" s="44"/>
      <c r="AF148" s="5" t="s">
        <v>429</v>
      </c>
      <c r="AG148" s="5" t="s">
        <v>430</v>
      </c>
      <c r="AH148" s="5" t="s">
        <v>429</v>
      </c>
      <c r="AI148" s="5" t="s">
        <v>429</v>
      </c>
      <c r="AJ148" s="5" t="s">
        <v>429</v>
      </c>
      <c r="AK148" s="5">
        <v>121674.532582342</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0.16797500200000001</v>
      </c>
      <c r="J149" s="5">
        <v>1.119833345</v>
      </c>
      <c r="K149" s="5">
        <v>1.119833345</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121674.532582342</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f>-F99</f>
        <v>-43.619298456999999</v>
      </c>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212.18210380200011</v>
      </c>
      <c r="F152" s="7">
        <f t="shared" si="1"/>
        <v>209.59550894099993</v>
      </c>
      <c r="G152" s="7">
        <f t="shared" si="1"/>
        <v>19.656730732999996</v>
      </c>
      <c r="H152" s="7">
        <f t="shared" si="1"/>
        <v>125.43584210099999</v>
      </c>
      <c r="I152" s="7">
        <f t="shared" si="1"/>
        <v>14.879354504</v>
      </c>
      <c r="J152" s="7">
        <f t="shared" si="1"/>
        <v>27.445041270000001</v>
      </c>
      <c r="K152" s="7">
        <f t="shared" si="1"/>
        <v>31.93048877</v>
      </c>
      <c r="L152" s="7">
        <f t="shared" si="1"/>
        <v>2.5925653799999999</v>
      </c>
      <c r="M152" s="7">
        <f t="shared" si="1"/>
        <v>439.18358037900009</v>
      </c>
      <c r="N152" s="7">
        <f t="shared" si="1"/>
        <v>5.9851500530000008</v>
      </c>
      <c r="O152" s="7">
        <f t="shared" si="1"/>
        <v>2.0918945550000001</v>
      </c>
      <c r="P152" s="7">
        <f t="shared" si="1"/>
        <v>0.47695508899999994</v>
      </c>
      <c r="Q152" s="7">
        <f t="shared" si="1"/>
        <v>0.28796566800000001</v>
      </c>
      <c r="R152" s="7">
        <f t="shared" si="1"/>
        <v>3.1597917409999998</v>
      </c>
      <c r="S152" s="7">
        <f t="shared" si="1"/>
        <v>103.87578573099998</v>
      </c>
      <c r="T152" s="7">
        <f t="shared" si="1"/>
        <v>1.7800380399999998</v>
      </c>
      <c r="U152" s="7">
        <f t="shared" si="1"/>
        <v>0.20819844899999995</v>
      </c>
      <c r="V152" s="7">
        <f t="shared" si="1"/>
        <v>178.1536581</v>
      </c>
      <c r="W152" s="7">
        <f t="shared" si="1"/>
        <v>30.090559289000002</v>
      </c>
      <c r="X152" s="7">
        <f t="shared" si="1"/>
        <v>1.4975173209999997</v>
      </c>
      <c r="Y152" s="7">
        <f t="shared" si="1"/>
        <v>1.3625638379999998</v>
      </c>
      <c r="Z152" s="7">
        <f t="shared" si="1"/>
        <v>0.7147236469999998</v>
      </c>
      <c r="AA152" s="7">
        <f t="shared" si="1"/>
        <v>0.74982753200000019</v>
      </c>
      <c r="AB152" s="7">
        <f t="shared" si="1"/>
        <v>4.6738981729999995</v>
      </c>
      <c r="AC152" s="7">
        <f t="shared" si="1"/>
        <v>3.6899068559999999</v>
      </c>
      <c r="AD152" s="7">
        <f t="shared" si="1"/>
        <v>0.14036470799999998</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178.09762702200013</v>
      </c>
      <c r="F154" s="7">
        <f>SUM(F$141, F$153, -1 * IF(OR($B$6=2005,$B$6&gt;=2020),SUM(F$99:F$122),0), IF(AND(ISNUMBER(SEARCH($B$4,"AT|BE|CH|GB|IE|LT|LU")),SUM(F$143:F$149)&gt;0),SUM(F$143:F$149)-SUM(F$27:F$33),0))</f>
        <v>165.72574863699995</v>
      </c>
      <c r="G154" s="7">
        <f t="shared" ref="G154:AD154" si="2">SUM(G$141, G$153, IF(AND(ISNUMBER(SEARCH($B$4,"AT|BE|CH|GB|IE|LT|LU")),SUM(G$143:G$149)&gt;0),SUM(G$143:G$149)-SUM(G$27:G$33),0))</f>
        <v>19.656730732999996</v>
      </c>
      <c r="H154" s="7">
        <f t="shared" si="2"/>
        <v>125.43584210099999</v>
      </c>
      <c r="I154" s="7">
        <f t="shared" si="2"/>
        <v>14.879354504</v>
      </c>
      <c r="J154" s="7">
        <f t="shared" si="2"/>
        <v>27.445041270000001</v>
      </c>
      <c r="K154" s="7">
        <f t="shared" si="2"/>
        <v>31.93048877</v>
      </c>
      <c r="L154" s="7">
        <f t="shared" si="2"/>
        <v>2.5925653799999999</v>
      </c>
      <c r="M154" s="7">
        <f t="shared" si="2"/>
        <v>439.18358037900009</v>
      </c>
      <c r="N154" s="7">
        <f t="shared" si="2"/>
        <v>5.9851500530000008</v>
      </c>
      <c r="O154" s="7">
        <f t="shared" si="2"/>
        <v>2.0918945550000001</v>
      </c>
      <c r="P154" s="7">
        <f t="shared" si="2"/>
        <v>0.47695508899999994</v>
      </c>
      <c r="Q154" s="7">
        <f t="shared" si="2"/>
        <v>0.28796566800000001</v>
      </c>
      <c r="R154" s="7">
        <f t="shared" si="2"/>
        <v>3.1597917409999998</v>
      </c>
      <c r="S154" s="7">
        <f t="shared" si="2"/>
        <v>103.87578573099998</v>
      </c>
      <c r="T154" s="7">
        <f t="shared" si="2"/>
        <v>1.7800380399999998</v>
      </c>
      <c r="U154" s="7">
        <f t="shared" si="2"/>
        <v>0.20819844899999995</v>
      </c>
      <c r="V154" s="7">
        <f t="shared" si="2"/>
        <v>178.1536581</v>
      </c>
      <c r="W154" s="7">
        <f t="shared" si="2"/>
        <v>30.090559289000002</v>
      </c>
      <c r="X154" s="7">
        <f t="shared" si="2"/>
        <v>1.4975173209999997</v>
      </c>
      <c r="Y154" s="7">
        <f t="shared" si="2"/>
        <v>1.3625638379999998</v>
      </c>
      <c r="Z154" s="7">
        <f t="shared" si="2"/>
        <v>0.7147236469999998</v>
      </c>
      <c r="AA154" s="7">
        <f t="shared" si="2"/>
        <v>0.74982753200000019</v>
      </c>
      <c r="AB154" s="7">
        <f t="shared" si="2"/>
        <v>4.6738981729999995</v>
      </c>
      <c r="AC154" s="7">
        <f t="shared" si="2"/>
        <v>3.6899068559999999</v>
      </c>
      <c r="AD154" s="7">
        <f t="shared" si="2"/>
        <v>0.14036470799999998</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28.347742965999998</v>
      </c>
      <c r="F157" s="12">
        <v>0.245520459</v>
      </c>
      <c r="G157" s="12">
        <v>1.556853249</v>
      </c>
      <c r="H157" s="12" t="s">
        <v>428</v>
      </c>
      <c r="I157" s="12">
        <v>0.264843461</v>
      </c>
      <c r="J157" s="12">
        <v>0.264843461</v>
      </c>
      <c r="K157" s="12">
        <v>0.264843461</v>
      </c>
      <c r="L157" s="12">
        <v>2.1963E-2</v>
      </c>
      <c r="M157" s="12">
        <v>3.235201961</v>
      </c>
      <c r="N157" s="12" t="s">
        <v>428</v>
      </c>
      <c r="O157" s="12" t="s">
        <v>428</v>
      </c>
      <c r="P157" s="12" t="s">
        <v>428</v>
      </c>
      <c r="Q157" s="12" t="s">
        <v>428</v>
      </c>
      <c r="R157" s="12" t="s">
        <v>428</v>
      </c>
      <c r="S157" s="12" t="s">
        <v>428</v>
      </c>
      <c r="T157" s="12" t="s">
        <v>428</v>
      </c>
      <c r="U157" s="12" t="s">
        <v>428</v>
      </c>
      <c r="V157" s="12" t="s">
        <v>428</v>
      </c>
      <c r="W157" s="12">
        <v>6.1020470000000002E-3</v>
      </c>
      <c r="X157" s="12">
        <v>2.3329879999999998E-3</v>
      </c>
      <c r="Y157" s="12">
        <v>2.8789999999999999E-6</v>
      </c>
      <c r="Z157" s="12">
        <v>5.7422039999999999E-3</v>
      </c>
      <c r="AA157" s="12">
        <v>1.4310799999999999E-3</v>
      </c>
      <c r="AB157" s="12">
        <v>9.5091510000000004E-3</v>
      </c>
      <c r="AC157" s="12" t="s">
        <v>428</v>
      </c>
      <c r="AD157" s="12" t="s">
        <v>428</v>
      </c>
      <c r="AE157" s="44"/>
      <c r="AF157" s="12">
        <v>81652.981801521004</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4.9068646E-2</v>
      </c>
      <c r="F158" s="12">
        <v>1.5608623E-2</v>
      </c>
      <c r="G158" s="12">
        <v>5.4263999999999996E-3</v>
      </c>
      <c r="H158" s="12" t="s">
        <v>428</v>
      </c>
      <c r="I158" s="12">
        <v>6.6740460000000003E-3</v>
      </c>
      <c r="J158" s="12">
        <v>6.6740460000000003E-3</v>
      </c>
      <c r="K158" s="12">
        <v>6.6740460000000003E-3</v>
      </c>
      <c r="L158" s="12">
        <v>1.583236E-3</v>
      </c>
      <c r="M158" s="12">
        <v>0.40450876800000002</v>
      </c>
      <c r="N158" s="12">
        <v>0.352542786</v>
      </c>
      <c r="O158" s="12" t="s">
        <v>428</v>
      </c>
      <c r="P158" s="12" t="s">
        <v>428</v>
      </c>
      <c r="Q158" s="12" t="s">
        <v>428</v>
      </c>
      <c r="R158" s="12" t="s">
        <v>428</v>
      </c>
      <c r="S158" s="12" t="s">
        <v>428</v>
      </c>
      <c r="T158" s="12" t="s">
        <v>428</v>
      </c>
      <c r="U158" s="12" t="s">
        <v>428</v>
      </c>
      <c r="V158" s="12" t="s">
        <v>428</v>
      </c>
      <c r="W158" s="12">
        <v>3.6422499999999998E-4</v>
      </c>
      <c r="X158" s="12">
        <v>1.27551E-4</v>
      </c>
      <c r="Y158" s="12">
        <v>1.097E-6</v>
      </c>
      <c r="Z158" s="12">
        <v>3.1156100000000002E-4</v>
      </c>
      <c r="AA158" s="12">
        <v>7.7552999999999994E-5</v>
      </c>
      <c r="AB158" s="12">
        <v>5.1776299999999997E-4</v>
      </c>
      <c r="AC158" s="12" t="s">
        <v>428</v>
      </c>
      <c r="AD158" s="12" t="s">
        <v>428</v>
      </c>
      <c r="AE158" s="44"/>
      <c r="AF158" s="12">
        <v>255.62505714900001</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107.06238955000001</v>
      </c>
      <c r="F159" s="12">
        <v>3.2944858109999999</v>
      </c>
      <c r="G159" s="12">
        <v>3.4879558899999998</v>
      </c>
      <c r="H159" s="12">
        <v>1.6999170000000001E-2</v>
      </c>
      <c r="I159" s="12">
        <v>2.5960212760000001</v>
      </c>
      <c r="J159" s="12">
        <v>2.7336996839999999</v>
      </c>
      <c r="K159" s="12">
        <v>2.7336996839999999</v>
      </c>
      <c r="L159" s="12">
        <v>0.62395639899999999</v>
      </c>
      <c r="M159" s="12">
        <v>6.3500481129999997</v>
      </c>
      <c r="N159" s="12">
        <v>1.2383685E-2</v>
      </c>
      <c r="O159" s="12">
        <v>1.735966E-3</v>
      </c>
      <c r="P159" s="12">
        <v>4.2299701000000002E-2</v>
      </c>
      <c r="Q159" s="12">
        <v>4.1278950000000003E-3</v>
      </c>
      <c r="R159" s="12">
        <v>3.6946159999999999E-2</v>
      </c>
      <c r="S159" s="12">
        <v>0.28802306700000002</v>
      </c>
      <c r="T159" s="12">
        <v>2.7589052700000001</v>
      </c>
      <c r="U159" s="12">
        <v>2.8159679999999999E-3</v>
      </c>
      <c r="V159" s="12">
        <v>0.22205348999999999</v>
      </c>
      <c r="W159" s="12">
        <v>0.34371227399999998</v>
      </c>
      <c r="X159" s="12">
        <v>1.8874657999999999E-2</v>
      </c>
      <c r="Y159" s="12">
        <v>1.5786077999999999E-2</v>
      </c>
      <c r="Z159" s="12">
        <v>7.8930389999999993E-3</v>
      </c>
      <c r="AA159" s="12">
        <v>3.4319999999999999E-6</v>
      </c>
      <c r="AB159" s="12">
        <v>4.2557207E-2</v>
      </c>
      <c r="AC159" s="12">
        <v>1.91702E-4</v>
      </c>
      <c r="AD159" s="12">
        <v>5.58543E-4</v>
      </c>
      <c r="AE159" s="44"/>
      <c r="AF159" s="12">
        <v>70764.404786907005</v>
      </c>
      <c r="AG159" s="12" t="s">
        <v>430</v>
      </c>
      <c r="AH159" s="12">
        <v>1695.404661499</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65BCB-9E4C-46FD-AF85-9A60B2908328}">
  <dimension ref="A1:AM170"/>
  <sheetViews>
    <sheetView topLeftCell="AG106"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ol min="26" max="30" width="8.5703125" style="107" customWidth="1"/>
    <col min="31" max="31" width="2.140625" style="107" customWidth="1"/>
    <col min="32" max="36" width="8.5703125" style="107" customWidth="1"/>
    <col min="37" max="37" width="13.5703125" style="107" bestFit="1" customWidth="1"/>
    <col min="38" max="38" width="25.7109375" style="107" customWidth="1"/>
    <col min="39" max="39" width="13" style="107" bestFit="1"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2021</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2021</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14.022611259</v>
      </c>
      <c r="F14" s="118">
        <v>0.64357251999999998</v>
      </c>
      <c r="G14" s="118">
        <v>2.5530666630000001</v>
      </c>
      <c r="H14" s="118">
        <v>0.100602118</v>
      </c>
      <c r="I14" s="118">
        <v>0.12397720199999999</v>
      </c>
      <c r="J14" s="118">
        <v>0.156283116</v>
      </c>
      <c r="K14" s="118">
        <v>0.25305586600000002</v>
      </c>
      <c r="L14" s="118">
        <v>4.7704749999999997E-3</v>
      </c>
      <c r="M14" s="118">
        <v>4.5640091690000002</v>
      </c>
      <c r="N14" s="118">
        <v>0.122117212</v>
      </c>
      <c r="O14" s="118">
        <v>3.3563403999999998E-2</v>
      </c>
      <c r="P14" s="118">
        <v>9.5617415999999997E-2</v>
      </c>
      <c r="Q14" s="118">
        <v>6.4946847000000002E-2</v>
      </c>
      <c r="R14" s="118">
        <v>9.0142606E-2</v>
      </c>
      <c r="S14" s="118">
        <v>0.10544213199999999</v>
      </c>
      <c r="T14" s="118">
        <v>7.1120689000000001E-2</v>
      </c>
      <c r="U14" s="118">
        <v>7.4176527000000006E-2</v>
      </c>
      <c r="V14" s="118">
        <v>0.26126265399999998</v>
      </c>
      <c r="W14" s="118">
        <v>1.1822030640000001</v>
      </c>
      <c r="X14" s="118">
        <v>9.8288839999999995E-3</v>
      </c>
      <c r="Y14" s="118">
        <v>9.7950480000000006E-3</v>
      </c>
      <c r="Z14" s="118">
        <v>6.8157840000000001E-3</v>
      </c>
      <c r="AA14" s="118">
        <v>7.5615500000000002E-3</v>
      </c>
      <c r="AB14" s="118">
        <v>3.4001266000000002E-2</v>
      </c>
      <c r="AC14" s="118">
        <v>3.1851614829999999</v>
      </c>
      <c r="AD14" s="118">
        <v>8.386789E-2</v>
      </c>
      <c r="AE14" s="117"/>
      <c r="AF14" s="15">
        <v>5353.2537155</v>
      </c>
      <c r="AG14" s="15">
        <v>144262.92014199999</v>
      </c>
      <c r="AH14" s="15">
        <v>268951.58094465599</v>
      </c>
      <c r="AI14" s="15">
        <v>78641.68763765</v>
      </c>
      <c r="AJ14" s="15">
        <v>79652.642871400007</v>
      </c>
      <c r="AK14" s="15" t="s">
        <v>430</v>
      </c>
      <c r="AL14" s="31" t="s">
        <v>60</v>
      </c>
    </row>
    <row r="15" spans="1:39" ht="26.25" customHeight="1" thickBot="1" x14ac:dyDescent="0.25">
      <c r="A15" s="51" t="s">
        <v>64</v>
      </c>
      <c r="B15" s="51" t="s">
        <v>65</v>
      </c>
      <c r="C15" s="52" t="s">
        <v>66</v>
      </c>
      <c r="D15" s="53"/>
      <c r="E15" s="118">
        <v>4.4937879199999999</v>
      </c>
      <c r="F15" s="118">
        <v>0.478692862</v>
      </c>
      <c r="G15" s="118">
        <v>8.1163313899999991</v>
      </c>
      <c r="H15" s="118">
        <v>1.3087E-2</v>
      </c>
      <c r="I15" s="118">
        <v>0.13602042</v>
      </c>
      <c r="J15" s="118">
        <v>0.17396776</v>
      </c>
      <c r="K15" s="118">
        <v>0.18276000000000001</v>
      </c>
      <c r="L15" s="118">
        <v>7.2791089999999998E-3</v>
      </c>
      <c r="M15" s="118">
        <v>2.455954685</v>
      </c>
      <c r="N15" s="118">
        <v>9.3628940000000001E-3</v>
      </c>
      <c r="O15" s="118">
        <v>4.2106419999999997E-3</v>
      </c>
      <c r="P15" s="118">
        <v>4.4815089999999998E-3</v>
      </c>
      <c r="Q15" s="118">
        <v>2.546202E-3</v>
      </c>
      <c r="R15" s="118">
        <v>0.50183037500000005</v>
      </c>
      <c r="S15" s="118">
        <v>8.0415238E-2</v>
      </c>
      <c r="T15" s="118">
        <v>0.44188329900000001</v>
      </c>
      <c r="U15" s="118">
        <v>2.1236475000000001E-2</v>
      </c>
      <c r="V15" s="118">
        <v>7.6793871E-2</v>
      </c>
      <c r="W15" s="118">
        <v>5.5549839999999998E-3</v>
      </c>
      <c r="X15" s="118">
        <v>5.8860000000000001E-6</v>
      </c>
      <c r="Y15" s="118">
        <v>8.8279999999999992E-6</v>
      </c>
      <c r="Z15" s="118">
        <v>8.8279999999999992E-6</v>
      </c>
      <c r="AA15" s="118">
        <v>8.8279999999999992E-6</v>
      </c>
      <c r="AB15" s="118">
        <v>3.2370999999999999E-5</v>
      </c>
      <c r="AC15" s="118" t="s">
        <v>428</v>
      </c>
      <c r="AD15" s="118" t="s">
        <v>430</v>
      </c>
      <c r="AE15" s="117"/>
      <c r="AF15" s="15">
        <v>117796.319238</v>
      </c>
      <c r="AG15" s="15" t="s">
        <v>429</v>
      </c>
      <c r="AH15" s="15">
        <v>32219.89920122</v>
      </c>
      <c r="AI15" s="15">
        <v>368.05680000000001</v>
      </c>
      <c r="AJ15" s="15" t="s">
        <v>429</v>
      </c>
      <c r="AK15" s="15" t="s">
        <v>430</v>
      </c>
      <c r="AL15" s="31" t="s">
        <v>60</v>
      </c>
    </row>
    <row r="16" spans="1:39" ht="26.25" customHeight="1" thickBot="1" x14ac:dyDescent="0.25">
      <c r="A16" s="51" t="s">
        <v>64</v>
      </c>
      <c r="B16" s="51" t="s">
        <v>67</v>
      </c>
      <c r="C16" s="52" t="s">
        <v>68</v>
      </c>
      <c r="D16" s="53"/>
      <c r="E16" s="118">
        <v>1.795909</v>
      </c>
      <c r="F16" s="118">
        <v>3.9999999999999998E-6</v>
      </c>
      <c r="G16" s="118">
        <v>6.0623700000000003E-2</v>
      </c>
      <c r="H16" s="118" t="s">
        <v>431</v>
      </c>
      <c r="I16" s="118" t="s">
        <v>431</v>
      </c>
      <c r="J16" s="118" t="s">
        <v>431</v>
      </c>
      <c r="K16" s="118" t="s">
        <v>431</v>
      </c>
      <c r="L16" s="118" t="s">
        <v>431</v>
      </c>
      <c r="M16" s="118">
        <v>0.339472</v>
      </c>
      <c r="N16" s="118" t="s">
        <v>431</v>
      </c>
      <c r="O16" s="118" t="s">
        <v>431</v>
      </c>
      <c r="P16" s="118">
        <v>6.0000000000000002E-6</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1.5054473000000001E-2</v>
      </c>
      <c r="AE16" s="117"/>
      <c r="AF16" s="15">
        <v>0.32786179999999998</v>
      </c>
      <c r="AG16" s="15">
        <v>22469.362000000001</v>
      </c>
      <c r="AH16" s="15">
        <v>24684.847151999998</v>
      </c>
      <c r="AI16" s="15" t="s">
        <v>429</v>
      </c>
      <c r="AJ16" s="15" t="s">
        <v>429</v>
      </c>
      <c r="AK16" s="15" t="s">
        <v>430</v>
      </c>
      <c r="AL16" s="31" t="s">
        <v>60</v>
      </c>
    </row>
    <row r="17" spans="1:38" ht="26.25" customHeight="1" thickBot="1" x14ac:dyDescent="0.25">
      <c r="A17" s="51" t="s">
        <v>64</v>
      </c>
      <c r="B17" s="51" t="s">
        <v>69</v>
      </c>
      <c r="C17" s="52" t="s">
        <v>70</v>
      </c>
      <c r="D17" s="53" t="s">
        <v>206</v>
      </c>
      <c r="E17" s="15">
        <v>5.3796922479999996</v>
      </c>
      <c r="F17" s="15">
        <v>6.6713149999999997E-3</v>
      </c>
      <c r="G17" s="15">
        <v>2.8137608520000001</v>
      </c>
      <c r="H17" s="15" t="s">
        <v>431</v>
      </c>
      <c r="I17" s="15">
        <v>1.9887870000000001E-3</v>
      </c>
      <c r="J17" s="15">
        <v>2.938094E-3</v>
      </c>
      <c r="K17" s="15">
        <v>3.104094E-3</v>
      </c>
      <c r="L17" s="15">
        <v>4.4947000000000002E-5</v>
      </c>
      <c r="M17" s="15">
        <v>47.822655976999997</v>
      </c>
      <c r="N17" s="15">
        <v>1.7788E-5</v>
      </c>
      <c r="O17" s="15">
        <v>2.965E-6</v>
      </c>
      <c r="P17" s="15">
        <v>1.1858699999999999E-4</v>
      </c>
      <c r="Q17" s="15">
        <v>1.42304E-3</v>
      </c>
      <c r="R17" s="15">
        <v>9.0129999999999999E-6</v>
      </c>
      <c r="S17" s="15">
        <v>9.0125899999999996E-4</v>
      </c>
      <c r="T17" s="15">
        <v>6.0480000000000004E-6</v>
      </c>
      <c r="U17" s="15">
        <v>1.32817E-4</v>
      </c>
      <c r="V17" s="15">
        <v>1.7788E-5</v>
      </c>
      <c r="W17" s="15" t="s">
        <v>431</v>
      </c>
      <c r="X17" s="15" t="s">
        <v>431</v>
      </c>
      <c r="Y17" s="15" t="s">
        <v>431</v>
      </c>
      <c r="Z17" s="15" t="s">
        <v>431</v>
      </c>
      <c r="AA17" s="15" t="s">
        <v>431</v>
      </c>
      <c r="AB17" s="15" t="s">
        <v>431</v>
      </c>
      <c r="AC17" s="15" t="s">
        <v>428</v>
      </c>
      <c r="AD17" s="15">
        <v>6.1913834000000001E-2</v>
      </c>
      <c r="AE17" s="117"/>
      <c r="AF17" s="15">
        <v>0.8544697</v>
      </c>
      <c r="AG17" s="15">
        <v>5250.6880000000001</v>
      </c>
      <c r="AH17" s="15">
        <v>1965.322581296</v>
      </c>
      <c r="AI17" s="15" t="s">
        <v>429</v>
      </c>
      <c r="AJ17" s="15" t="s">
        <v>429</v>
      </c>
      <c r="AK17" s="15" t="s">
        <v>430</v>
      </c>
      <c r="AL17" s="31" t="s">
        <v>60</v>
      </c>
    </row>
    <row r="18" spans="1:38" ht="26.25" customHeight="1" thickBot="1" x14ac:dyDescent="0.25">
      <c r="A18" s="51" t="s">
        <v>64</v>
      </c>
      <c r="B18" s="51" t="s">
        <v>71</v>
      </c>
      <c r="C18" s="52" t="s">
        <v>72</v>
      </c>
      <c r="D18" s="53"/>
      <c r="E18" s="15">
        <v>0.17664490199999999</v>
      </c>
      <c r="F18" s="15">
        <v>9.3762140000000008E-3</v>
      </c>
      <c r="G18" s="15">
        <v>0.82429962599999995</v>
      </c>
      <c r="H18" s="15">
        <v>2.0000000000000001E-4</v>
      </c>
      <c r="I18" s="15">
        <v>5.3002650000000002E-3</v>
      </c>
      <c r="J18" s="15">
        <v>5.5382649999999997E-3</v>
      </c>
      <c r="K18" s="15">
        <v>6.9153649999999997E-3</v>
      </c>
      <c r="L18" s="15">
        <v>2.3136680000000001E-3</v>
      </c>
      <c r="M18" s="15">
        <v>8.0042610270000001</v>
      </c>
      <c r="N18" s="15">
        <v>4.2950000000000004E-6</v>
      </c>
      <c r="O18" s="15">
        <v>7.1600000000000001E-7</v>
      </c>
      <c r="P18" s="15">
        <v>2.8636000000000002E-5</v>
      </c>
      <c r="Q18" s="15">
        <v>3.4363800000000001E-4</v>
      </c>
      <c r="R18" s="15">
        <v>2.176E-6</v>
      </c>
      <c r="S18" s="15">
        <v>2.1763699999999999E-4</v>
      </c>
      <c r="T18" s="15">
        <v>1.46E-6</v>
      </c>
      <c r="U18" s="15">
        <v>3.2073000000000003E-5</v>
      </c>
      <c r="V18" s="15">
        <v>5.0042949999999998E-3</v>
      </c>
      <c r="W18" s="15">
        <v>6.9199999999999999E-3</v>
      </c>
      <c r="X18" s="15">
        <v>1.01E-3</v>
      </c>
      <c r="Y18" s="15" t="s">
        <v>431</v>
      </c>
      <c r="Z18" s="15" t="s">
        <v>431</v>
      </c>
      <c r="AA18" s="15" t="s">
        <v>431</v>
      </c>
      <c r="AB18" s="15">
        <v>1.01E-3</v>
      </c>
      <c r="AC18" s="15" t="s">
        <v>430</v>
      </c>
      <c r="AD18" s="15" t="s">
        <v>430</v>
      </c>
      <c r="AE18" s="117"/>
      <c r="AF18" s="15">
        <v>139.51061999999999</v>
      </c>
      <c r="AG18" s="15">
        <v>55.294696600000002</v>
      </c>
      <c r="AH18" s="15">
        <v>2916.1023123999998</v>
      </c>
      <c r="AI18" s="15" t="s">
        <v>429</v>
      </c>
      <c r="AJ18" s="15" t="s">
        <v>429</v>
      </c>
      <c r="AK18" s="15" t="s">
        <v>430</v>
      </c>
      <c r="AL18" s="31" t="s">
        <v>60</v>
      </c>
    </row>
    <row r="19" spans="1:38" ht="26.25" customHeight="1" thickBot="1" x14ac:dyDescent="0.25">
      <c r="A19" s="51" t="s">
        <v>64</v>
      </c>
      <c r="B19" s="51" t="s">
        <v>73</v>
      </c>
      <c r="C19" s="52" t="s">
        <v>74</v>
      </c>
      <c r="D19" s="53"/>
      <c r="E19" s="118">
        <v>8.7577739440000002</v>
      </c>
      <c r="F19" s="118">
        <v>0.65440477200000002</v>
      </c>
      <c r="G19" s="118">
        <v>1.501739994</v>
      </c>
      <c r="H19" s="118">
        <v>6.4481499999999997E-2</v>
      </c>
      <c r="I19" s="118">
        <v>0.106961404</v>
      </c>
      <c r="J19" s="118">
        <v>0.14867254699999999</v>
      </c>
      <c r="K19" s="118">
        <v>0.191314662</v>
      </c>
      <c r="L19" s="118">
        <v>1.6145666999999999E-2</v>
      </c>
      <c r="M19" s="118">
        <v>11.447337031</v>
      </c>
      <c r="N19" s="118">
        <v>1.9345500000000001E-4</v>
      </c>
      <c r="O19" s="118">
        <v>3.5744999999999997E-5</v>
      </c>
      <c r="P19" s="118">
        <v>9.449954E-3</v>
      </c>
      <c r="Q19" s="118">
        <v>1.5063711E-2</v>
      </c>
      <c r="R19" s="118">
        <v>1.80466E-4</v>
      </c>
      <c r="S19" s="118">
        <v>9.2118100000000008E-3</v>
      </c>
      <c r="T19" s="118">
        <v>1.35155E-4</v>
      </c>
      <c r="U19" s="118">
        <v>2.0259900000000001E-3</v>
      </c>
      <c r="V19" s="118">
        <v>9.7488170999999998E-2</v>
      </c>
      <c r="W19" s="118">
        <v>1.445076E-3</v>
      </c>
      <c r="X19" s="118">
        <v>1.6130000000000001E-6</v>
      </c>
      <c r="Y19" s="118">
        <v>1.2295E-5</v>
      </c>
      <c r="Z19" s="118">
        <v>1.5149999999999999E-6</v>
      </c>
      <c r="AA19" s="118">
        <v>1.3540000000000001E-6</v>
      </c>
      <c r="AB19" s="118">
        <v>1.6776999999999999E-5</v>
      </c>
      <c r="AC19" s="118" t="s">
        <v>428</v>
      </c>
      <c r="AD19" s="118" t="s">
        <v>428</v>
      </c>
      <c r="AE19" s="117"/>
      <c r="AF19" s="15">
        <v>166495.99372081799</v>
      </c>
      <c r="AG19" s="15">
        <v>123.7698</v>
      </c>
      <c r="AH19" s="15">
        <v>244639.119938919</v>
      </c>
      <c r="AI19" s="15">
        <v>212.04227760000001</v>
      </c>
      <c r="AJ19" s="15">
        <v>101.658112</v>
      </c>
      <c r="AK19" s="15" t="s">
        <v>430</v>
      </c>
      <c r="AL19" s="31" t="s">
        <v>60</v>
      </c>
    </row>
    <row r="20" spans="1:38" ht="26.25" customHeight="1" thickBot="1" x14ac:dyDescent="0.25">
      <c r="A20" s="51" t="s">
        <v>64</v>
      </c>
      <c r="B20" s="51" t="s">
        <v>75</v>
      </c>
      <c r="C20" s="52" t="s">
        <v>76</v>
      </c>
      <c r="D20" s="53"/>
      <c r="E20" s="118">
        <v>0.86728062100000003</v>
      </c>
      <c r="F20" s="118">
        <v>0.239557724</v>
      </c>
      <c r="G20" s="118">
        <v>4.0529412000000001E-2</v>
      </c>
      <c r="H20" s="118">
        <v>2.3459399999999999E-3</v>
      </c>
      <c r="I20" s="118">
        <v>4.20312E-4</v>
      </c>
      <c r="J20" s="118">
        <v>4.20312E-4</v>
      </c>
      <c r="K20" s="118">
        <v>2.744982E-3</v>
      </c>
      <c r="L20" s="118">
        <v>1.6812000000000001E-5</v>
      </c>
      <c r="M20" s="118">
        <v>1.088651137</v>
      </c>
      <c r="N20" s="118">
        <v>2.5111999999999999E-5</v>
      </c>
      <c r="O20" s="118">
        <v>4.1849999999999997E-6</v>
      </c>
      <c r="P20" s="118">
        <v>2.6674120000000001E-3</v>
      </c>
      <c r="Q20" s="118">
        <v>2.0089449999999998E-3</v>
      </c>
      <c r="R20" s="118">
        <v>1.2723E-5</v>
      </c>
      <c r="S20" s="118">
        <v>1.2723319999999999E-3</v>
      </c>
      <c r="T20" s="118">
        <v>8.5380000000000002E-6</v>
      </c>
      <c r="U20" s="118">
        <v>1.8750099999999999E-4</v>
      </c>
      <c r="V20" s="118">
        <v>2.5111999999999999E-5</v>
      </c>
      <c r="W20" s="118" t="s">
        <v>428</v>
      </c>
      <c r="X20" s="118">
        <v>1.3379999999999999E-6</v>
      </c>
      <c r="Y20" s="118">
        <v>2.1409999999999999E-6</v>
      </c>
      <c r="Z20" s="118">
        <v>6.6899999999999997E-7</v>
      </c>
      <c r="AA20" s="118">
        <v>5.3499999999999996E-7</v>
      </c>
      <c r="AB20" s="118">
        <v>4.6820000000000002E-6</v>
      </c>
      <c r="AC20" s="118">
        <v>6.6899999999999997E-7</v>
      </c>
      <c r="AD20" s="118" t="s">
        <v>428</v>
      </c>
      <c r="AE20" s="117"/>
      <c r="AF20" s="15">
        <v>2.5101146000000001</v>
      </c>
      <c r="AG20" s="15" t="s">
        <v>429</v>
      </c>
      <c r="AH20" s="15">
        <v>20244.239477711999</v>
      </c>
      <c r="AI20" s="15">
        <v>1728.2080934160001</v>
      </c>
      <c r="AJ20" s="15">
        <v>227.18368390000001</v>
      </c>
      <c r="AK20" s="15" t="s">
        <v>430</v>
      </c>
      <c r="AL20" s="31" t="s">
        <v>60</v>
      </c>
    </row>
    <row r="21" spans="1:38" ht="26.25" customHeight="1" thickBot="1" x14ac:dyDescent="0.25">
      <c r="A21" s="51" t="s">
        <v>64</v>
      </c>
      <c r="B21" s="51" t="s">
        <v>77</v>
      </c>
      <c r="C21" s="52" t="s">
        <v>78</v>
      </c>
      <c r="D21" s="53"/>
      <c r="E21" s="118">
        <v>1.8075607380000001</v>
      </c>
      <c r="F21" s="118">
        <v>0.249675077</v>
      </c>
      <c r="G21" s="118">
        <v>0.54667463199999999</v>
      </c>
      <c r="H21" s="118">
        <v>0.16625300000000001</v>
      </c>
      <c r="I21" s="118">
        <v>4.5088653999999999E-2</v>
      </c>
      <c r="J21" s="118">
        <v>0.177306348</v>
      </c>
      <c r="K21" s="118">
        <v>0.227172658</v>
      </c>
      <c r="L21" s="118">
        <v>2.2803559999999999E-3</v>
      </c>
      <c r="M21" s="118">
        <v>2.8500852430000001</v>
      </c>
      <c r="N21" s="118">
        <v>9.2643000000000001E-5</v>
      </c>
      <c r="O21" s="118">
        <v>1.558E-5</v>
      </c>
      <c r="P21" s="118">
        <v>6.1505700000000002E-4</v>
      </c>
      <c r="Q21" s="118">
        <v>7.3634010000000003E-3</v>
      </c>
      <c r="R21" s="118">
        <v>4.6635000000000003E-5</v>
      </c>
      <c r="S21" s="118">
        <v>4.663487E-3</v>
      </c>
      <c r="T21" s="118">
        <v>3.1294000000000002E-5</v>
      </c>
      <c r="U21" s="118">
        <v>6.8725100000000005E-4</v>
      </c>
      <c r="V21" s="118">
        <v>9.2042999999999999E-5</v>
      </c>
      <c r="W21" s="118" t="s">
        <v>428</v>
      </c>
      <c r="X21" s="118">
        <v>3.25989E-4</v>
      </c>
      <c r="Y21" s="118">
        <v>7.1153199999999996E-4</v>
      </c>
      <c r="Z21" s="118">
        <v>2.0728599999999999E-4</v>
      </c>
      <c r="AA21" s="118">
        <v>3.8560999999999999E-5</v>
      </c>
      <c r="AB21" s="118">
        <v>1.2833689999999999E-3</v>
      </c>
      <c r="AC21" s="118">
        <v>1.456125E-3</v>
      </c>
      <c r="AD21" s="118">
        <v>6.4847799999999997E-4</v>
      </c>
      <c r="AE21" s="117"/>
      <c r="AF21" s="15">
        <v>1.7684580999999999</v>
      </c>
      <c r="AG21" s="15">
        <v>992.84514999999999</v>
      </c>
      <c r="AH21" s="15">
        <v>61787.673329896003</v>
      </c>
      <c r="AI21" s="15">
        <v>1860.3564654700001</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11.51042912</v>
      </c>
      <c r="F23" s="118">
        <v>1.292015669</v>
      </c>
      <c r="G23" s="118">
        <v>1.12887E-2</v>
      </c>
      <c r="H23" s="118">
        <v>5.9865535999999997E-2</v>
      </c>
      <c r="I23" s="118">
        <v>0.53298562299999996</v>
      </c>
      <c r="J23" s="118">
        <v>0.56019381000000001</v>
      </c>
      <c r="K23" s="118">
        <v>0.56019381000000001</v>
      </c>
      <c r="L23" s="118">
        <v>0.26821932599999998</v>
      </c>
      <c r="M23" s="118">
        <v>10.224820940000001</v>
      </c>
      <c r="N23" s="118">
        <v>9.2085999999999999E-5</v>
      </c>
      <c r="O23" s="118">
        <v>1.5568000000000001E-5</v>
      </c>
      <c r="P23" s="118">
        <v>1.3317330000000001E-3</v>
      </c>
      <c r="Q23" s="118">
        <v>2.9595999999999999E-5</v>
      </c>
      <c r="R23" s="118">
        <v>6.7424379999999999E-3</v>
      </c>
      <c r="S23" s="118">
        <v>4.1022360000000004E-3</v>
      </c>
      <c r="T23" s="118">
        <v>3.3114000000000002E-5</v>
      </c>
      <c r="U23" s="118">
        <v>2.8991000000000001E-5</v>
      </c>
      <c r="V23" s="118">
        <v>1.0817718E-2</v>
      </c>
      <c r="W23" s="118">
        <v>6.9736860999999997E-2</v>
      </c>
      <c r="X23" s="118">
        <v>1.0106606000000001E-2</v>
      </c>
      <c r="Y23" s="118">
        <v>8.9949149999999992E-3</v>
      </c>
      <c r="Z23" s="118">
        <v>8.1576489999999995E-3</v>
      </c>
      <c r="AA23" s="118">
        <v>1.0063199E-2</v>
      </c>
      <c r="AB23" s="118">
        <v>3.7322369000000001E-2</v>
      </c>
      <c r="AC23" s="118" t="s">
        <v>428</v>
      </c>
      <c r="AD23" s="118" t="s">
        <v>428</v>
      </c>
      <c r="AE23" s="117"/>
      <c r="AF23" s="15">
        <v>24287.663457801998</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4.1597665150000003</v>
      </c>
      <c r="F24" s="118">
        <v>0.36417893899999998</v>
      </c>
      <c r="G24" s="118">
        <v>2.139635358</v>
      </c>
      <c r="H24" s="118">
        <v>0.351284822</v>
      </c>
      <c r="I24" s="118">
        <v>0.17143399600000001</v>
      </c>
      <c r="J24" s="118">
        <v>0.19517024699999999</v>
      </c>
      <c r="K24" s="118">
        <v>0.241626857</v>
      </c>
      <c r="L24" s="118">
        <v>2.2062010999999999E-2</v>
      </c>
      <c r="M24" s="118">
        <v>4.8847748339999999</v>
      </c>
      <c r="N24" s="118">
        <v>0.32447461399999999</v>
      </c>
      <c r="O24" s="118">
        <v>2.0807949999999999E-2</v>
      </c>
      <c r="P24" s="118">
        <v>5.8687293000000001E-2</v>
      </c>
      <c r="Q24" s="118">
        <v>7.790366E-3</v>
      </c>
      <c r="R24" s="118">
        <v>1.140273E-3</v>
      </c>
      <c r="S24" s="118">
        <v>6.0258020000000002E-3</v>
      </c>
      <c r="T24" s="118">
        <v>5.5023579999999997E-3</v>
      </c>
      <c r="U24" s="118">
        <v>7.0053599999999998E-4</v>
      </c>
      <c r="V24" s="118">
        <v>7.9686086000000003E-2</v>
      </c>
      <c r="W24" s="118">
        <v>3.3893776E-2</v>
      </c>
      <c r="X24" s="118">
        <v>7.3631139999999996E-3</v>
      </c>
      <c r="Y24" s="118">
        <v>9.4752759999999995E-3</v>
      </c>
      <c r="Z24" s="118">
        <v>4.8561070000000001E-3</v>
      </c>
      <c r="AA24" s="118">
        <v>6.0270669999999997E-3</v>
      </c>
      <c r="AB24" s="118">
        <v>2.4011564999999999E-2</v>
      </c>
      <c r="AC24" s="118">
        <v>1.0607409999999999E-2</v>
      </c>
      <c r="AD24" s="118">
        <v>1.8510359999999999E-3</v>
      </c>
      <c r="AE24" s="117"/>
      <c r="AF24" s="15">
        <v>199.6142049</v>
      </c>
      <c r="AG24" s="15">
        <v>1453.4881290200001</v>
      </c>
      <c r="AH24" s="15">
        <v>54125.612698661003</v>
      </c>
      <c r="AI24" s="15">
        <v>4732.9665999999997</v>
      </c>
      <c r="AJ24" s="15" t="s">
        <v>429</v>
      </c>
      <c r="AK24" s="15" t="s">
        <v>430</v>
      </c>
      <c r="AL24" s="31" t="s">
        <v>60</v>
      </c>
    </row>
    <row r="25" spans="1:38" ht="26.25" customHeight="1" thickBot="1" x14ac:dyDescent="0.25">
      <c r="A25" s="51" t="s">
        <v>86</v>
      </c>
      <c r="B25" s="55" t="s">
        <v>87</v>
      </c>
      <c r="C25" s="57" t="s">
        <v>88</v>
      </c>
      <c r="D25" s="53"/>
      <c r="E25" s="118">
        <v>2.3982350540000001</v>
      </c>
      <c r="F25" s="118">
        <v>0.20096064599999999</v>
      </c>
      <c r="G25" s="118">
        <v>0.15797607599999999</v>
      </c>
      <c r="H25" s="118" t="s">
        <v>428</v>
      </c>
      <c r="I25" s="118">
        <v>1.7382933E-2</v>
      </c>
      <c r="J25" s="118">
        <v>2.4390504E-2</v>
      </c>
      <c r="K25" s="118">
        <v>2.4390504E-2</v>
      </c>
      <c r="L25" s="118">
        <v>6.2306569999999997E-3</v>
      </c>
      <c r="M25" s="118">
        <v>1.877685601</v>
      </c>
      <c r="N25" s="118">
        <v>4.4996284999999997E-2</v>
      </c>
      <c r="O25" s="118">
        <v>4.9033000000000003E-5</v>
      </c>
      <c r="P25" s="118" t="s">
        <v>428</v>
      </c>
      <c r="Q25" s="118">
        <v>3.9720000000000003E-6</v>
      </c>
      <c r="R25" s="118">
        <v>1.6712198000000001E-2</v>
      </c>
      <c r="S25" s="118">
        <v>0.171429468</v>
      </c>
      <c r="T25" s="118">
        <v>4.3441779999999998E-3</v>
      </c>
      <c r="U25" s="118">
        <v>3.9718000000000002E-5</v>
      </c>
      <c r="V25" s="118">
        <v>0.13511103199999999</v>
      </c>
      <c r="W25" s="118">
        <v>4.9988790000000003E-3</v>
      </c>
      <c r="X25" s="118">
        <v>3.759999E-3</v>
      </c>
      <c r="Y25" s="118">
        <v>2.6416439999999998E-3</v>
      </c>
      <c r="Z25" s="118">
        <v>6.5955720000000001E-3</v>
      </c>
      <c r="AA25" s="118">
        <v>7.6793599999999999E-4</v>
      </c>
      <c r="AB25" s="118">
        <v>1.3765151E-2</v>
      </c>
      <c r="AC25" s="118" t="s">
        <v>430</v>
      </c>
      <c r="AD25" s="118" t="s">
        <v>430</v>
      </c>
      <c r="AE25" s="117"/>
      <c r="AF25" s="15">
        <v>6874.3357851459996</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1.9264894000000001E-2</v>
      </c>
      <c r="F26" s="118">
        <v>3.9031206999999998E-2</v>
      </c>
      <c r="G26" s="118">
        <v>1.5944349999999999E-3</v>
      </c>
      <c r="H26" s="118" t="s">
        <v>428</v>
      </c>
      <c r="I26" s="118">
        <v>1.483477E-3</v>
      </c>
      <c r="J26" s="118">
        <v>1.483477E-3</v>
      </c>
      <c r="K26" s="118">
        <v>1.483477E-3</v>
      </c>
      <c r="L26" s="118">
        <v>3.1385899999999999E-4</v>
      </c>
      <c r="M26" s="118">
        <v>0.96397648199999997</v>
      </c>
      <c r="N26" s="118">
        <v>0.77348038299999999</v>
      </c>
      <c r="O26" s="118" t="s">
        <v>428</v>
      </c>
      <c r="P26" s="118" t="s">
        <v>428</v>
      </c>
      <c r="Q26" s="118" t="s">
        <v>428</v>
      </c>
      <c r="R26" s="118" t="s">
        <v>428</v>
      </c>
      <c r="S26" s="118" t="s">
        <v>428</v>
      </c>
      <c r="T26" s="118" t="s">
        <v>428</v>
      </c>
      <c r="U26" s="118" t="s">
        <v>428</v>
      </c>
      <c r="V26" s="118" t="s">
        <v>428</v>
      </c>
      <c r="W26" s="118">
        <v>5.1990100000000002E-4</v>
      </c>
      <c r="X26" s="118">
        <v>2.3577799999999999E-4</v>
      </c>
      <c r="Y26" s="118">
        <v>2.13033E-4</v>
      </c>
      <c r="Z26" s="118">
        <v>4.5426599999999999E-4</v>
      </c>
      <c r="AA26" s="118">
        <v>3.9960999999999999E-5</v>
      </c>
      <c r="AB26" s="118">
        <v>9.4303799999999999E-4</v>
      </c>
      <c r="AC26" s="118" t="s">
        <v>430</v>
      </c>
      <c r="AD26" s="118" t="s">
        <v>430</v>
      </c>
      <c r="AE26" s="117"/>
      <c r="AF26" s="15">
        <v>112.30920875299999</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18.755506885999999</v>
      </c>
      <c r="F27" s="118">
        <v>8.7256201670000006</v>
      </c>
      <c r="G27" s="118">
        <v>8.7475728000000003E-2</v>
      </c>
      <c r="H27" s="118">
        <v>2.6219547140000001</v>
      </c>
      <c r="I27" s="118">
        <v>0.267601635</v>
      </c>
      <c r="J27" s="118">
        <v>0.267601635</v>
      </c>
      <c r="K27" s="118">
        <v>0.267601635</v>
      </c>
      <c r="L27" s="118">
        <v>0.109772129</v>
      </c>
      <c r="M27" s="118">
        <v>136.259087411</v>
      </c>
      <c r="N27" s="118">
        <v>0.473453226</v>
      </c>
      <c r="O27" s="118">
        <v>9.9656712999999994E-2</v>
      </c>
      <c r="P27" s="118">
        <v>5.8077634000000003E-2</v>
      </c>
      <c r="Q27" s="118">
        <v>1.6637069999999999E-3</v>
      </c>
      <c r="R27" s="118">
        <v>0.19066185399999999</v>
      </c>
      <c r="S27" s="118">
        <v>0.296410595</v>
      </c>
      <c r="T27" s="118">
        <v>0.110905607</v>
      </c>
      <c r="U27" s="118">
        <v>1.239272E-3</v>
      </c>
      <c r="V27" s="118">
        <v>19.90468212</v>
      </c>
      <c r="W27" s="118">
        <v>0.12965400099999999</v>
      </c>
      <c r="X27" s="118">
        <v>4.5044924E-2</v>
      </c>
      <c r="Y27" s="118">
        <v>4.512207E-2</v>
      </c>
      <c r="Z27" s="118">
        <v>2.9555423000000001E-2</v>
      </c>
      <c r="AA27" s="118">
        <v>2.3649513E-2</v>
      </c>
      <c r="AB27" s="118">
        <v>0.14337193100000001</v>
      </c>
      <c r="AC27" s="118" t="s">
        <v>428</v>
      </c>
      <c r="AD27" s="118" t="s">
        <v>430</v>
      </c>
      <c r="AE27" s="117"/>
      <c r="AF27" s="15">
        <v>197856.77273078699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12.215070145</v>
      </c>
      <c r="F28" s="118">
        <v>1.136209435</v>
      </c>
      <c r="G28" s="118">
        <v>2.3300846E-2</v>
      </c>
      <c r="H28" s="118">
        <v>0.15439285</v>
      </c>
      <c r="I28" s="118">
        <v>0.232661535</v>
      </c>
      <c r="J28" s="118">
        <v>0.232661535</v>
      </c>
      <c r="K28" s="118">
        <v>0.232661535</v>
      </c>
      <c r="L28" s="118">
        <v>0.17943489100000001</v>
      </c>
      <c r="M28" s="118">
        <v>3.4354637330000002</v>
      </c>
      <c r="N28" s="118">
        <v>7.3151781999999999E-2</v>
      </c>
      <c r="O28" s="118">
        <v>1.6724260000000001E-2</v>
      </c>
      <c r="P28" s="118">
        <v>7.9051009999999994E-3</v>
      </c>
      <c r="Q28" s="118">
        <v>1.5372199999999999E-4</v>
      </c>
      <c r="R28" s="118">
        <v>4.9657369E-2</v>
      </c>
      <c r="S28" s="118">
        <v>6.0710660999999999E-2</v>
      </c>
      <c r="T28" s="118">
        <v>1.8199929E-2</v>
      </c>
      <c r="U28" s="118">
        <v>1.6248099999999999E-4</v>
      </c>
      <c r="V28" s="118">
        <v>3.3821821060000001</v>
      </c>
      <c r="W28" s="118">
        <v>3.3998545999999998E-2</v>
      </c>
      <c r="X28" s="118">
        <v>2.0417898E-2</v>
      </c>
      <c r="Y28" s="118">
        <v>2.0413496E-2</v>
      </c>
      <c r="Z28" s="118">
        <v>7.9044249999999996E-3</v>
      </c>
      <c r="AA28" s="118">
        <v>2.9693299999999998E-4</v>
      </c>
      <c r="AB28" s="118">
        <v>4.9032751999999999E-2</v>
      </c>
      <c r="AC28" s="118" t="s">
        <v>428</v>
      </c>
      <c r="AD28" s="118" t="s">
        <v>430</v>
      </c>
      <c r="AE28" s="117"/>
      <c r="AF28" s="15">
        <v>53873.554438270003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25.064422960999998</v>
      </c>
      <c r="F29" s="118">
        <v>4.5596314739999997</v>
      </c>
      <c r="G29" s="118">
        <v>4.5697871000000001E-2</v>
      </c>
      <c r="H29" s="118">
        <v>0.56363361899999997</v>
      </c>
      <c r="I29" s="118">
        <v>0.27704044900000002</v>
      </c>
      <c r="J29" s="118">
        <v>0.27704044900000002</v>
      </c>
      <c r="K29" s="118">
        <v>0.27704044900000002</v>
      </c>
      <c r="L29" s="118">
        <v>0.14459476299999999</v>
      </c>
      <c r="M29" s="118">
        <v>5.9419600030000002</v>
      </c>
      <c r="N29" s="118">
        <v>3.3879474999999999E-2</v>
      </c>
      <c r="O29" s="118">
        <v>7.7214520000000002E-3</v>
      </c>
      <c r="P29" s="118">
        <v>1.0060336E-2</v>
      </c>
      <c r="Q29" s="118">
        <v>2.10301E-4</v>
      </c>
      <c r="R29" s="118">
        <v>5.6372561000000002E-2</v>
      </c>
      <c r="S29" s="118">
        <v>4.8248522000000002E-2</v>
      </c>
      <c r="T29" s="118">
        <v>8.4661159999999992E-3</v>
      </c>
      <c r="U29" s="118">
        <v>2.1441E-4</v>
      </c>
      <c r="V29" s="118">
        <v>1.6006593039999999</v>
      </c>
      <c r="W29" s="118">
        <v>0.46415274000000001</v>
      </c>
      <c r="X29" s="118">
        <v>2.6237008999999999E-2</v>
      </c>
      <c r="Y29" s="118">
        <v>2.2078845E-2</v>
      </c>
      <c r="Z29" s="118">
        <v>1.0996921E-2</v>
      </c>
      <c r="AA29" s="118">
        <v>1.11712E-4</v>
      </c>
      <c r="AB29" s="118">
        <v>5.9424486999999998E-2</v>
      </c>
      <c r="AC29" s="118" t="s">
        <v>428</v>
      </c>
      <c r="AD29" s="118" t="s">
        <v>430</v>
      </c>
      <c r="AE29" s="117"/>
      <c r="AF29" s="15">
        <v>97027.150907210002</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0.763094194</v>
      </c>
      <c r="F30" s="118">
        <v>3.290670982</v>
      </c>
      <c r="G30" s="118">
        <v>4.5686590000000001E-3</v>
      </c>
      <c r="H30" s="118">
        <v>5.9794779999999999E-3</v>
      </c>
      <c r="I30" s="118">
        <v>5.4722200999999998E-2</v>
      </c>
      <c r="J30" s="118">
        <v>5.4722200999999998E-2</v>
      </c>
      <c r="K30" s="118">
        <v>5.4722200999999998E-2</v>
      </c>
      <c r="L30" s="118">
        <v>8.8250519999999999E-3</v>
      </c>
      <c r="M30" s="118">
        <v>24.514492261000001</v>
      </c>
      <c r="N30" s="118">
        <v>7.571019E-3</v>
      </c>
      <c r="O30" s="118">
        <v>1.4806929999999999E-3</v>
      </c>
      <c r="P30" s="118">
        <v>1.316673E-3</v>
      </c>
      <c r="Q30" s="118">
        <v>4.1792000000000002E-5</v>
      </c>
      <c r="R30" s="118">
        <v>2.899333E-3</v>
      </c>
      <c r="S30" s="118">
        <v>4.4196790000000001E-3</v>
      </c>
      <c r="T30" s="118">
        <v>1.685551E-3</v>
      </c>
      <c r="U30" s="118">
        <v>2.8739999999999999E-5</v>
      </c>
      <c r="V30" s="118">
        <v>0.29403643400000001</v>
      </c>
      <c r="W30" s="118">
        <v>6.5307788000000006E-2</v>
      </c>
      <c r="X30" s="118">
        <v>6.7332379999999999E-3</v>
      </c>
      <c r="Y30" s="118">
        <v>5.4741039999999996E-3</v>
      </c>
      <c r="Z30" s="118">
        <v>5.4502170000000003E-3</v>
      </c>
      <c r="AA30" s="118">
        <v>5.8050619999999997E-3</v>
      </c>
      <c r="AB30" s="118">
        <v>2.346262E-2</v>
      </c>
      <c r="AC30" s="118" t="s">
        <v>428</v>
      </c>
      <c r="AD30" s="118" t="s">
        <v>430</v>
      </c>
      <c r="AE30" s="117"/>
      <c r="AF30" s="15">
        <v>4393.5866761340003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1.488714943</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147480.53228449699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0.26136426400000001</v>
      </c>
      <c r="J32" s="118">
        <v>1.4431315440000001</v>
      </c>
      <c r="K32" s="118">
        <v>1.4431315440000001</v>
      </c>
      <c r="L32" s="118" t="s">
        <v>430</v>
      </c>
      <c r="M32" s="118" t="s">
        <v>430</v>
      </c>
      <c r="N32" s="118">
        <v>0.30788566000000001</v>
      </c>
      <c r="O32" s="118">
        <v>6.3503070000000003E-3</v>
      </c>
      <c r="P32" s="118" t="s">
        <v>428</v>
      </c>
      <c r="Q32" s="118">
        <v>8.9789000000000004E-4</v>
      </c>
      <c r="R32" s="118">
        <v>2.0263731329999999</v>
      </c>
      <c r="S32" s="118">
        <v>20.764078518000002</v>
      </c>
      <c r="T32" s="118">
        <v>0.54651684300000003</v>
      </c>
      <c r="U32" s="118">
        <v>8.9788990000000003E-3</v>
      </c>
      <c r="V32" s="118">
        <v>18.523101162</v>
      </c>
      <c r="W32" s="118" t="s">
        <v>428</v>
      </c>
      <c r="X32" s="118">
        <v>1.0541680000000001E-3</v>
      </c>
      <c r="Y32" s="118">
        <v>1.0570569999999999E-3</v>
      </c>
      <c r="Z32" s="118">
        <v>2.5125400000000002E-4</v>
      </c>
      <c r="AA32" s="118">
        <v>5.6577799999999996E-4</v>
      </c>
      <c r="AB32" s="118">
        <v>2.9282570000000001E-3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0.177252611</v>
      </c>
      <c r="J33" s="118">
        <v>1.1816840660000001</v>
      </c>
      <c r="K33" s="118">
        <v>1.1816840660000001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0.74291014799999999</v>
      </c>
      <c r="F34" s="118">
        <v>4.65408E-2</v>
      </c>
      <c r="G34" s="118">
        <v>3.8783999999999997E-4</v>
      </c>
      <c r="H34" s="118">
        <v>1.4544E-2</v>
      </c>
      <c r="I34" s="118">
        <v>7.9993858000000001E-2</v>
      </c>
      <c r="J34" s="118">
        <v>0.10909818</v>
      </c>
      <c r="K34" s="118">
        <v>0.10909818</v>
      </c>
      <c r="L34" s="118">
        <v>6.6119589999999997E-3</v>
      </c>
      <c r="M34" s="118">
        <v>0.23270399999999999</v>
      </c>
      <c r="N34" s="118">
        <v>0.32509353099999999</v>
      </c>
      <c r="O34" s="118">
        <v>8.8800000000000001E-7</v>
      </c>
      <c r="P34" s="118">
        <v>8.1737999999999996E-5</v>
      </c>
      <c r="Q34" s="118">
        <v>1.7770000000000001E-6</v>
      </c>
      <c r="R34" s="118">
        <v>4.26458E-4</v>
      </c>
      <c r="S34" s="118">
        <v>74.573932964999997</v>
      </c>
      <c r="T34" s="118">
        <v>1.7770000000000001E-6</v>
      </c>
      <c r="U34" s="118">
        <v>1.7770000000000001E-6</v>
      </c>
      <c r="V34" s="118">
        <v>6.75225E-4</v>
      </c>
      <c r="W34" s="118">
        <v>4.8479999999999999E-3</v>
      </c>
      <c r="X34" s="118">
        <v>2.6664000000000001E-4</v>
      </c>
      <c r="Y34" s="118">
        <v>2.2300799999999999E-4</v>
      </c>
      <c r="Z34" s="118">
        <v>1.1150399999999999E-4</v>
      </c>
      <c r="AA34" s="118">
        <v>4.8E-8</v>
      </c>
      <c r="AB34" s="118">
        <v>6.0119999999999998E-4</v>
      </c>
      <c r="AC34" s="118" t="s">
        <v>428</v>
      </c>
      <c r="AD34" s="118" t="s">
        <v>428</v>
      </c>
      <c r="AE34" s="117"/>
      <c r="AF34" s="15">
        <v>829.97760000000005</v>
      </c>
      <c r="AG34" s="15" t="s">
        <v>429</v>
      </c>
      <c r="AH34" s="15" t="s">
        <v>430</v>
      </c>
      <c r="AI34" s="15" t="s">
        <v>431</v>
      </c>
      <c r="AJ34" s="15" t="s">
        <v>430</v>
      </c>
      <c r="AK34" s="15">
        <v>3541.4180110000002</v>
      </c>
      <c r="AL34" s="31" t="s">
        <v>60</v>
      </c>
    </row>
    <row r="35" spans="1:38" s="1" customFormat="1" ht="26.25" customHeight="1" thickBot="1" x14ac:dyDescent="0.25">
      <c r="A35" s="51" t="s">
        <v>109</v>
      </c>
      <c r="B35" s="51" t="s">
        <v>110</v>
      </c>
      <c r="C35" s="52" t="s">
        <v>111</v>
      </c>
      <c r="D35" s="53"/>
      <c r="E35" s="118">
        <v>11.584334091000001</v>
      </c>
      <c r="F35" s="118">
        <v>0.59711983800000001</v>
      </c>
      <c r="G35" s="118">
        <v>5.9452319999999999E-3</v>
      </c>
      <c r="H35" s="118">
        <v>2.9785340000000001E-3</v>
      </c>
      <c r="I35" s="118">
        <v>0.38166229699999998</v>
      </c>
      <c r="J35" s="118">
        <v>0.406320026</v>
      </c>
      <c r="K35" s="118">
        <v>0.406320026</v>
      </c>
      <c r="L35" s="118">
        <v>0.17471124900000001</v>
      </c>
      <c r="M35" s="118">
        <v>0.81658766999999999</v>
      </c>
      <c r="N35" s="118">
        <v>4.4589000000000003E-5</v>
      </c>
      <c r="O35" s="118">
        <v>7.4320000000000002E-6</v>
      </c>
      <c r="P35" s="118">
        <v>6.8370200000000001E-4</v>
      </c>
      <c r="Q35" s="118">
        <v>1.4863E-5</v>
      </c>
      <c r="R35" s="118">
        <v>3.567139E-3</v>
      </c>
      <c r="S35" s="118">
        <v>2.17001E-3</v>
      </c>
      <c r="T35" s="118">
        <v>1.4863E-5</v>
      </c>
      <c r="U35" s="118">
        <v>1.4863E-5</v>
      </c>
      <c r="V35" s="118">
        <v>5.6479709999999999E-3</v>
      </c>
      <c r="W35" s="118">
        <v>6.1919966E-2</v>
      </c>
      <c r="X35" s="118">
        <v>3.4055980000000001E-3</v>
      </c>
      <c r="Y35" s="118">
        <v>2.8483179999999999E-3</v>
      </c>
      <c r="Z35" s="118">
        <v>1.4241589999999999E-3</v>
      </c>
      <c r="AA35" s="118">
        <v>6.1900000000000002E-7</v>
      </c>
      <c r="AB35" s="118">
        <v>7.6786950000000001E-3</v>
      </c>
      <c r="AC35" s="118" t="s">
        <v>428</v>
      </c>
      <c r="AD35" s="118" t="s">
        <v>428</v>
      </c>
      <c r="AE35" s="117"/>
      <c r="AF35" s="15">
        <v>12693.070831902</v>
      </c>
      <c r="AG35" s="15" t="s">
        <v>429</v>
      </c>
      <c r="AH35" s="15">
        <v>24.296458798</v>
      </c>
      <c r="AI35" s="15" t="s">
        <v>429</v>
      </c>
      <c r="AJ35" s="15" t="s">
        <v>430</v>
      </c>
      <c r="AK35" s="15" t="s">
        <v>430</v>
      </c>
      <c r="AL35" s="31" t="s">
        <v>60</v>
      </c>
    </row>
    <row r="36" spans="1:38" ht="26.25" customHeight="1" thickBot="1" x14ac:dyDescent="0.25">
      <c r="A36" s="51" t="s">
        <v>109</v>
      </c>
      <c r="B36" s="51" t="s">
        <v>112</v>
      </c>
      <c r="C36" s="52" t="s">
        <v>113</v>
      </c>
      <c r="D36" s="53"/>
      <c r="E36" s="118">
        <v>7.887339925</v>
      </c>
      <c r="F36" s="118">
        <v>0.52113474100000001</v>
      </c>
      <c r="G36" s="118">
        <v>3.8441030000000002E-3</v>
      </c>
      <c r="H36" s="118">
        <v>1.9251610000000001E-3</v>
      </c>
      <c r="I36" s="118">
        <v>0.33407188700000001</v>
      </c>
      <c r="J36" s="118">
        <v>0.35405618900000002</v>
      </c>
      <c r="K36" s="118">
        <v>0.35405618900000002</v>
      </c>
      <c r="L36" s="118">
        <v>0.15268332800000001</v>
      </c>
      <c r="M36" s="118">
        <v>0.789100774</v>
      </c>
      <c r="N36" s="118">
        <v>2.8830999999999999E-5</v>
      </c>
      <c r="O36" s="118">
        <v>4.8049999999999997E-6</v>
      </c>
      <c r="P36" s="118">
        <v>4.4207200000000001E-4</v>
      </c>
      <c r="Q36" s="118">
        <v>9.6099999999999995E-6</v>
      </c>
      <c r="R36" s="118">
        <v>2.306462E-3</v>
      </c>
      <c r="S36" s="118">
        <v>1.4030970000000001E-3</v>
      </c>
      <c r="T36" s="118">
        <v>9.6099999999999995E-6</v>
      </c>
      <c r="U36" s="118">
        <v>9.6099999999999995E-6</v>
      </c>
      <c r="V36" s="118">
        <v>3.6518980000000002E-3</v>
      </c>
      <c r="W36" s="118">
        <v>5.4137724999999998E-2</v>
      </c>
      <c r="X36" s="118">
        <v>2.9775750000000001E-3</v>
      </c>
      <c r="Y36" s="118">
        <v>2.4903350000000002E-3</v>
      </c>
      <c r="Z36" s="118">
        <v>1.2451680000000001E-3</v>
      </c>
      <c r="AA36" s="118">
        <v>5.4099999999999999E-7</v>
      </c>
      <c r="AB36" s="118">
        <v>6.7136189999999997E-3</v>
      </c>
      <c r="AC36" s="118" t="s">
        <v>428</v>
      </c>
      <c r="AD36" s="118" t="s">
        <v>428</v>
      </c>
      <c r="AE36" s="117"/>
      <c r="AF36" s="15">
        <v>8195.9442019670005</v>
      </c>
      <c r="AG36" s="15" t="s">
        <v>429</v>
      </c>
      <c r="AH36" s="15">
        <v>12.767311657</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3.0237974580000002</v>
      </c>
      <c r="F39" s="118">
        <v>0.27137819600000002</v>
      </c>
      <c r="G39" s="118">
        <v>0.108245193</v>
      </c>
      <c r="H39" s="118">
        <v>8.5451610999999997E-2</v>
      </c>
      <c r="I39" s="118">
        <v>0.24472395599999999</v>
      </c>
      <c r="J39" s="118">
        <v>0.25062481800000003</v>
      </c>
      <c r="K39" s="118">
        <v>0.25138582300000001</v>
      </c>
      <c r="L39" s="118">
        <v>5.8971702000000001E-2</v>
      </c>
      <c r="M39" s="118">
        <v>1.979543305</v>
      </c>
      <c r="N39" s="118">
        <v>3.1349349999999998E-2</v>
      </c>
      <c r="O39" s="118">
        <v>1.5040626E-2</v>
      </c>
      <c r="P39" s="118">
        <v>1.9624669999999999E-3</v>
      </c>
      <c r="Q39" s="118">
        <v>1.3565877E-2</v>
      </c>
      <c r="R39" s="118">
        <v>8.5916999999999997E-5</v>
      </c>
      <c r="S39" s="118">
        <v>8.5917219999999996E-3</v>
      </c>
      <c r="T39" s="118">
        <v>5.7655000000000003E-5</v>
      </c>
      <c r="U39" s="118">
        <v>1.2661479999999999E-3</v>
      </c>
      <c r="V39" s="118">
        <v>1.6957300000000001E-4</v>
      </c>
      <c r="W39" s="118">
        <v>1.7321273000000002E-2</v>
      </c>
      <c r="X39" s="118">
        <v>5.2000509999999998E-3</v>
      </c>
      <c r="Y39" s="118">
        <v>6.7812669999999997E-3</v>
      </c>
      <c r="Z39" s="118">
        <v>1.7701360000000001E-3</v>
      </c>
      <c r="AA39" s="118">
        <v>3.2741150000000002E-3</v>
      </c>
      <c r="AB39" s="118">
        <v>1.7025569000000001E-2</v>
      </c>
      <c r="AC39" s="118">
        <v>1.1603843000000001E-2</v>
      </c>
      <c r="AD39" s="118">
        <v>4.4915900000000002E-3</v>
      </c>
      <c r="AE39" s="117"/>
      <c r="AF39" s="15">
        <v>1699.4899254740001</v>
      </c>
      <c r="AG39" s="15">
        <v>25.603707</v>
      </c>
      <c r="AH39" s="15">
        <v>121710.267458592</v>
      </c>
      <c r="AI39" s="15">
        <v>5073.5888763000003</v>
      </c>
      <c r="AJ39" s="15" t="s">
        <v>429</v>
      </c>
      <c r="AK39" s="15" t="s">
        <v>430</v>
      </c>
      <c r="AL39" s="31" t="s">
        <v>60</v>
      </c>
    </row>
    <row r="40" spans="1:38" ht="26.25" customHeight="1" thickBot="1" x14ac:dyDescent="0.25">
      <c r="A40" s="51" t="s">
        <v>81</v>
      </c>
      <c r="B40" s="51" t="s">
        <v>121</v>
      </c>
      <c r="C40" s="52" t="s">
        <v>122</v>
      </c>
      <c r="D40" s="53"/>
      <c r="E40" s="118">
        <v>5.8213115740000001</v>
      </c>
      <c r="F40" s="118">
        <v>1.4246507319999999</v>
      </c>
      <c r="G40" s="118">
        <v>4.6959109999999997E-3</v>
      </c>
      <c r="H40" s="118">
        <v>1.7064965000000001E-2</v>
      </c>
      <c r="I40" s="118">
        <v>0.298247716</v>
      </c>
      <c r="J40" s="118">
        <v>0.312291492</v>
      </c>
      <c r="K40" s="118">
        <v>0.312291492</v>
      </c>
      <c r="L40" s="118">
        <v>0.14132541200000001</v>
      </c>
      <c r="M40" s="118">
        <v>17.112257165999999</v>
      </c>
      <c r="N40" s="118">
        <v>5.2466000000000002E-5</v>
      </c>
      <c r="O40" s="118">
        <v>9.2550000000000003E-6</v>
      </c>
      <c r="P40" s="118">
        <v>6.1795999999999997E-4</v>
      </c>
      <c r="Q40" s="118">
        <v>1.4934E-5</v>
      </c>
      <c r="R40" s="118">
        <v>2.7460050000000001E-3</v>
      </c>
      <c r="S40" s="118">
        <v>1.671849E-3</v>
      </c>
      <c r="T40" s="118">
        <v>2.3110000000000001E-5</v>
      </c>
      <c r="U40" s="118">
        <v>1.3528E-5</v>
      </c>
      <c r="V40" s="118">
        <v>4.6783010000000002E-3</v>
      </c>
      <c r="W40" s="118">
        <v>4.0969429000000002E-2</v>
      </c>
      <c r="X40" s="118">
        <v>1.6298182000000001E-2</v>
      </c>
      <c r="Y40" s="118">
        <v>1.2580268E-2</v>
      </c>
      <c r="Z40" s="118">
        <v>1.2197408999999999E-2</v>
      </c>
      <c r="AA40" s="118">
        <v>1.6238057E-2</v>
      </c>
      <c r="AB40" s="118">
        <v>5.7313916999999999E-2</v>
      </c>
      <c r="AC40" s="118" t="s">
        <v>428</v>
      </c>
      <c r="AD40" s="118" t="s">
        <v>428</v>
      </c>
      <c r="AE40" s="117"/>
      <c r="AF40" s="15">
        <v>10370.451222735001</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6.5930850630000002</v>
      </c>
      <c r="F41" s="118">
        <v>8.9823173609999998</v>
      </c>
      <c r="G41" s="118">
        <v>0.37282231300000002</v>
      </c>
      <c r="H41" s="118">
        <v>0.15078860899999999</v>
      </c>
      <c r="I41" s="118">
        <v>4.6192007039999998</v>
      </c>
      <c r="J41" s="118">
        <v>4.8827958149999997</v>
      </c>
      <c r="K41" s="118">
        <v>5.170916482</v>
      </c>
      <c r="L41" s="118">
        <v>0.53978674400000004</v>
      </c>
      <c r="M41" s="118">
        <v>66.369669244999997</v>
      </c>
      <c r="N41" s="118">
        <v>9.0857327000000002E-2</v>
      </c>
      <c r="O41" s="118">
        <v>5.9010033000000003E-2</v>
      </c>
      <c r="P41" s="118">
        <v>3.8323145000000003E-2</v>
      </c>
      <c r="Q41" s="118">
        <v>3.7742449999999997E-2</v>
      </c>
      <c r="R41" s="118">
        <v>1.1779329999999999E-3</v>
      </c>
      <c r="S41" s="118">
        <v>0.42552368899999998</v>
      </c>
      <c r="T41" s="118">
        <v>2.6881700000000001E-3</v>
      </c>
      <c r="U41" s="118">
        <v>3.3553260000000001E-3</v>
      </c>
      <c r="V41" s="118">
        <v>0.86106618099999999</v>
      </c>
      <c r="W41" s="118">
        <v>6.4496611709999998</v>
      </c>
      <c r="X41" s="118">
        <v>1.146317757</v>
      </c>
      <c r="Y41" s="118">
        <v>1.1004429650000001</v>
      </c>
      <c r="Z41" s="118">
        <v>0.57111557599999996</v>
      </c>
      <c r="AA41" s="118">
        <v>0.57214426600000001</v>
      </c>
      <c r="AB41" s="118">
        <v>3.3900205639999998</v>
      </c>
      <c r="AC41" s="118">
        <v>9.1306073000000001E-2</v>
      </c>
      <c r="AD41" s="118">
        <v>3.3696310000000001E-3</v>
      </c>
      <c r="AE41" s="117"/>
      <c r="AF41" s="15">
        <v>1499.591558159</v>
      </c>
      <c r="AG41" s="15">
        <v>15.849045498000001</v>
      </c>
      <c r="AH41" s="15">
        <v>300409.07669999998</v>
      </c>
      <c r="AI41" s="15">
        <v>18057.444920754999</v>
      </c>
      <c r="AJ41" s="15" t="s">
        <v>429</v>
      </c>
      <c r="AK41" s="15" t="s">
        <v>430</v>
      </c>
      <c r="AL41" s="31" t="s">
        <v>60</v>
      </c>
    </row>
    <row r="42" spans="1:38" ht="26.25" customHeight="1" thickBot="1" x14ac:dyDescent="0.25">
      <c r="A42" s="51" t="s">
        <v>81</v>
      </c>
      <c r="B42" s="51" t="s">
        <v>125</v>
      </c>
      <c r="C42" s="52" t="s">
        <v>126</v>
      </c>
      <c r="D42" s="53"/>
      <c r="E42" s="118">
        <v>0.105368509</v>
      </c>
      <c r="F42" s="118">
        <v>2.154854303</v>
      </c>
      <c r="G42" s="118">
        <v>3.9458899999999999E-4</v>
      </c>
      <c r="H42" s="118">
        <v>6.9778999999999997E-5</v>
      </c>
      <c r="I42" s="118">
        <v>4.1886648999999998E-2</v>
      </c>
      <c r="J42" s="118">
        <v>4.1886648999999998E-2</v>
      </c>
      <c r="K42" s="118">
        <v>4.1886648999999998E-2</v>
      </c>
      <c r="L42" s="118">
        <v>5.445264E-3</v>
      </c>
      <c r="M42" s="118">
        <v>23.541826213</v>
      </c>
      <c r="N42" s="118">
        <v>2.9594000000000002E-5</v>
      </c>
      <c r="O42" s="118">
        <v>5.7219999999999996E-6</v>
      </c>
      <c r="P42" s="118">
        <v>1.65728E-4</v>
      </c>
      <c r="Q42" s="118">
        <v>5.9190000000000004E-6</v>
      </c>
      <c r="R42" s="118">
        <v>1.2626900000000001E-4</v>
      </c>
      <c r="S42" s="118">
        <v>7.8918000000000006E-5</v>
      </c>
      <c r="T42" s="118">
        <v>1.8546000000000002E-5</v>
      </c>
      <c r="U42" s="118">
        <v>3.749E-6</v>
      </c>
      <c r="V42" s="118">
        <v>7.1026200000000002E-4</v>
      </c>
      <c r="W42" s="118">
        <v>1.2427914E-2</v>
      </c>
      <c r="X42" s="118">
        <v>2.1633805999999998E-2</v>
      </c>
      <c r="Y42" s="118">
        <v>1.4663875999999999E-2</v>
      </c>
      <c r="Z42" s="118">
        <v>1.4663875999999999E-2</v>
      </c>
      <c r="AA42" s="118">
        <v>2.1655397E-2</v>
      </c>
      <c r="AB42" s="118">
        <v>7.2616955999999996E-2</v>
      </c>
      <c r="AC42" s="118" t="s">
        <v>428</v>
      </c>
      <c r="AD42" s="118" t="s">
        <v>428</v>
      </c>
      <c r="AE42" s="117"/>
      <c r="AF42" s="15">
        <v>868.09537800199996</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5.3425762399999996</v>
      </c>
      <c r="F43" s="118">
        <v>2.7236907509999999</v>
      </c>
      <c r="G43" s="118">
        <v>0.110352754</v>
      </c>
      <c r="H43" s="118">
        <v>0.264444069</v>
      </c>
      <c r="I43" s="118">
        <v>0.15077079099999999</v>
      </c>
      <c r="J43" s="118">
        <v>0.15791792800000001</v>
      </c>
      <c r="K43" s="118">
        <v>0.15802592800000001</v>
      </c>
      <c r="L43" s="118">
        <v>3.9758263000000002E-2</v>
      </c>
      <c r="M43" s="118">
        <v>7.4523430900000003</v>
      </c>
      <c r="N43" s="118">
        <v>9.6704133999999997E-2</v>
      </c>
      <c r="O43" s="118">
        <v>4.6497877E-2</v>
      </c>
      <c r="P43" s="118">
        <v>3.8385820000000001E-3</v>
      </c>
      <c r="Q43" s="118">
        <v>1.5643629999999999E-2</v>
      </c>
      <c r="R43" s="118">
        <v>9.9075999999999998E-5</v>
      </c>
      <c r="S43" s="118">
        <v>9.9076330000000008E-3</v>
      </c>
      <c r="T43" s="118">
        <v>6.6484999999999998E-5</v>
      </c>
      <c r="U43" s="118">
        <v>1.460072E-3</v>
      </c>
      <c r="V43" s="118">
        <v>1.9554500000000001E-4</v>
      </c>
      <c r="W43" s="118">
        <v>1.4279979999999999E-2</v>
      </c>
      <c r="X43" s="118">
        <v>4.6861380000000003E-3</v>
      </c>
      <c r="Y43" s="118">
        <v>6.4501239999999998E-3</v>
      </c>
      <c r="Z43" s="118">
        <v>1.7145039999999999E-3</v>
      </c>
      <c r="AA43" s="118">
        <v>2.7483970000000001E-3</v>
      </c>
      <c r="AB43" s="118">
        <v>1.5599162999999999E-2</v>
      </c>
      <c r="AC43" s="118">
        <v>3.5735685000000003E-2</v>
      </c>
      <c r="AD43" s="118">
        <v>4.2882800000000002E-4</v>
      </c>
      <c r="AE43" s="117"/>
      <c r="AF43" s="15">
        <v>1780</v>
      </c>
      <c r="AG43" s="15" t="s">
        <v>429</v>
      </c>
      <c r="AH43" s="15">
        <v>265532.05616462702</v>
      </c>
      <c r="AI43" s="15">
        <v>12214.00925288</v>
      </c>
      <c r="AJ43" s="15" t="s">
        <v>429</v>
      </c>
      <c r="AK43" s="15" t="s">
        <v>430</v>
      </c>
      <c r="AL43" s="31" t="s">
        <v>60</v>
      </c>
    </row>
    <row r="44" spans="1:38" ht="26.25" customHeight="1" thickBot="1" x14ac:dyDescent="0.25">
      <c r="A44" s="51" t="s">
        <v>81</v>
      </c>
      <c r="B44" s="51" t="s">
        <v>129</v>
      </c>
      <c r="C44" s="52" t="s">
        <v>130</v>
      </c>
      <c r="D44" s="53"/>
      <c r="E44" s="118">
        <v>10.545856405</v>
      </c>
      <c r="F44" s="118">
        <v>1.715602726</v>
      </c>
      <c r="G44" s="118">
        <v>8.3104930000000004E-3</v>
      </c>
      <c r="H44" s="118">
        <v>2.8463532999999999E-2</v>
      </c>
      <c r="I44" s="118">
        <v>0.54623835200000004</v>
      </c>
      <c r="J44" s="118">
        <v>0.57388120200000003</v>
      </c>
      <c r="K44" s="118">
        <v>0.57388120200000003</v>
      </c>
      <c r="L44" s="118">
        <v>0.27314919100000001</v>
      </c>
      <c r="M44" s="118">
        <v>24.423530197000002</v>
      </c>
      <c r="N44" s="118">
        <v>7.4841999999999999E-5</v>
      </c>
      <c r="O44" s="118">
        <v>1.2845E-5</v>
      </c>
      <c r="P44" s="118">
        <v>1.0122499999999999E-3</v>
      </c>
      <c r="Q44" s="118">
        <v>2.3093999999999999E-5</v>
      </c>
      <c r="R44" s="118">
        <v>4.934389E-3</v>
      </c>
      <c r="S44" s="118">
        <v>3.0027420000000001E-3</v>
      </c>
      <c r="T44" s="118">
        <v>2.9026E-5</v>
      </c>
      <c r="U44" s="118">
        <v>2.2073999999999999E-5</v>
      </c>
      <c r="V44" s="118">
        <v>8.0525509999999998E-3</v>
      </c>
      <c r="W44" s="118">
        <v>6.1829515000000002E-2</v>
      </c>
      <c r="X44" s="118">
        <v>1.2387858E-2</v>
      </c>
      <c r="Y44" s="118">
        <v>1.0558006E-2</v>
      </c>
      <c r="Z44" s="118">
        <v>9.9776229999999997E-3</v>
      </c>
      <c r="AA44" s="118">
        <v>1.2268406000000001E-2</v>
      </c>
      <c r="AB44" s="118">
        <v>4.5191892999999997E-2</v>
      </c>
      <c r="AC44" s="118" t="s">
        <v>428</v>
      </c>
      <c r="AD44" s="118" t="s">
        <v>428</v>
      </c>
      <c r="AE44" s="117"/>
      <c r="AF44" s="15">
        <v>17883.70121137</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6.2272691670000002</v>
      </c>
      <c r="F45" s="118">
        <v>0.25427376400000001</v>
      </c>
      <c r="G45" s="118">
        <v>0.27403203900000001</v>
      </c>
      <c r="H45" s="118">
        <v>1.3593100000000001E-3</v>
      </c>
      <c r="I45" s="118">
        <v>0.200208144</v>
      </c>
      <c r="J45" s="118">
        <v>0.21074541499999999</v>
      </c>
      <c r="K45" s="118">
        <v>0.21074541499999999</v>
      </c>
      <c r="L45" s="118">
        <v>7.0072850000000006E-2</v>
      </c>
      <c r="M45" s="118">
        <v>0.31773468100000002</v>
      </c>
      <c r="N45" s="118">
        <v>2.73384E-4</v>
      </c>
      <c r="O45" s="118">
        <v>4.3755999999999999E-5</v>
      </c>
      <c r="P45" s="118">
        <v>3.37835E-3</v>
      </c>
      <c r="Q45" s="118">
        <v>9.1127999999999999E-5</v>
      </c>
      <c r="R45" s="118">
        <v>1.8599070000000001E-3</v>
      </c>
      <c r="S45" s="118">
        <v>2.2160004000000001E-2</v>
      </c>
      <c r="T45" s="118">
        <v>2.6104532E-2</v>
      </c>
      <c r="U45" s="118">
        <v>8.3895999999999998E-5</v>
      </c>
      <c r="V45" s="118">
        <v>1.6478935E-2</v>
      </c>
      <c r="W45" s="118">
        <v>1.4120716E-2</v>
      </c>
      <c r="X45" s="118">
        <v>7.7603199999999996E-4</v>
      </c>
      <c r="Y45" s="118">
        <v>6.49045E-4</v>
      </c>
      <c r="Z45" s="118">
        <v>3.2452199999999999E-4</v>
      </c>
      <c r="AA45" s="118">
        <v>1.4100000000000001E-7</v>
      </c>
      <c r="AB45" s="118">
        <v>1.749741E-3</v>
      </c>
      <c r="AC45" s="118">
        <v>6.0310000000000004E-6</v>
      </c>
      <c r="AD45" s="118">
        <v>5.4419999999999997E-6</v>
      </c>
      <c r="AE45" s="117"/>
      <c r="AF45" s="15">
        <v>5799.191663482</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3.0706399310000001</v>
      </c>
      <c r="F47" s="118">
        <v>2.228416041</v>
      </c>
      <c r="G47" s="118">
        <v>1.7215819999999999E-3</v>
      </c>
      <c r="H47" s="118">
        <v>1.8667829999999999E-3</v>
      </c>
      <c r="I47" s="118">
        <v>0.20910247700000001</v>
      </c>
      <c r="J47" s="118">
        <v>0.21876722500000001</v>
      </c>
      <c r="K47" s="118">
        <v>0.21876722500000001</v>
      </c>
      <c r="L47" s="118">
        <v>8.4860780999999996E-2</v>
      </c>
      <c r="M47" s="118">
        <v>12.470223348999999</v>
      </c>
      <c r="N47" s="118">
        <v>4.9646800000000002E-4</v>
      </c>
      <c r="O47" s="118">
        <v>4.6110000000000004E-6</v>
      </c>
      <c r="P47" s="118">
        <v>2.4960599999999998E-4</v>
      </c>
      <c r="Q47" s="118">
        <v>6.5479999999999998E-6</v>
      </c>
      <c r="R47" s="118">
        <v>9.4478499999999996E-4</v>
      </c>
      <c r="S47" s="118">
        <v>5.7576299999999997E-4</v>
      </c>
      <c r="T47" s="118">
        <v>1.2661E-5</v>
      </c>
      <c r="U47" s="118">
        <v>5.4970000000000001E-6</v>
      </c>
      <c r="V47" s="118">
        <v>1.7429979999999999E-3</v>
      </c>
      <c r="W47" s="118">
        <v>1.6647680000000001E-3</v>
      </c>
      <c r="X47" s="118">
        <v>6.264932E-3</v>
      </c>
      <c r="Y47" s="118">
        <v>6.2419880000000004E-3</v>
      </c>
      <c r="Z47" s="118">
        <v>2.6267370000000001E-3</v>
      </c>
      <c r="AA47" s="118">
        <v>3.3253999999999997E-5</v>
      </c>
      <c r="AB47" s="118">
        <v>1.5166911E-2</v>
      </c>
      <c r="AC47" s="118" t="s">
        <v>428</v>
      </c>
      <c r="AD47" s="118" t="s">
        <v>428</v>
      </c>
      <c r="AE47" s="117"/>
      <c r="AF47" s="15">
        <v>3664.5608173740002</v>
      </c>
      <c r="AG47" s="15" t="s">
        <v>429</v>
      </c>
      <c r="AH47" s="15" t="s">
        <v>429</v>
      </c>
      <c r="AI47" s="15" t="s">
        <v>429</v>
      </c>
      <c r="AJ47" s="15" t="s">
        <v>429</v>
      </c>
      <c r="AK47" s="15">
        <v>36000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1.3169999999999999E-5</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1.5486632600000001</v>
      </c>
      <c r="G52" s="15" t="s">
        <v>431</v>
      </c>
      <c r="H52" s="15">
        <v>5.4299999999999997E-4</v>
      </c>
      <c r="I52" s="15">
        <v>6.8900000000000005E-4</v>
      </c>
      <c r="J52" s="15">
        <v>8.8500000000000004E-4</v>
      </c>
      <c r="K52" s="15">
        <v>1.1130000000000001E-3</v>
      </c>
      <c r="L52" s="15" t="s">
        <v>431</v>
      </c>
      <c r="M52" s="15" t="s">
        <v>431</v>
      </c>
      <c r="N52" s="15">
        <v>6.7174000000000004E-5</v>
      </c>
      <c r="O52" s="15">
        <v>1.1195999999999999E-5</v>
      </c>
      <c r="P52" s="15">
        <v>4.4782600000000002E-4</v>
      </c>
      <c r="Q52" s="15">
        <v>5.3739149999999999E-3</v>
      </c>
      <c r="R52" s="15">
        <v>3.4035000000000002E-5</v>
      </c>
      <c r="S52" s="15">
        <v>3.4034790000000001E-3</v>
      </c>
      <c r="T52" s="15">
        <v>2.2838999999999999E-5</v>
      </c>
      <c r="U52" s="15">
        <v>5.0156500000000004E-4</v>
      </c>
      <c r="V52" s="15">
        <v>6.7174000000000004E-5</v>
      </c>
      <c r="W52" s="15" t="s">
        <v>431</v>
      </c>
      <c r="X52" s="15" t="s">
        <v>431</v>
      </c>
      <c r="Y52" s="15" t="s">
        <v>431</v>
      </c>
      <c r="Z52" s="15" t="s">
        <v>431</v>
      </c>
      <c r="AA52" s="15" t="s">
        <v>431</v>
      </c>
      <c r="AB52" s="15" t="s">
        <v>431</v>
      </c>
      <c r="AC52" s="15" t="s">
        <v>428</v>
      </c>
      <c r="AD52" s="15" t="s">
        <v>428</v>
      </c>
      <c r="AE52" s="119"/>
      <c r="AF52" s="15" t="s">
        <v>429</v>
      </c>
      <c r="AG52" s="15" t="s">
        <v>429</v>
      </c>
      <c r="AH52" s="15">
        <v>44782.622000000003</v>
      </c>
      <c r="AI52" s="15" t="s">
        <v>429</v>
      </c>
      <c r="AJ52" s="15" t="s">
        <v>429</v>
      </c>
      <c r="AK52" s="15" t="s">
        <v>430</v>
      </c>
      <c r="AL52" s="31" t="s">
        <v>152</v>
      </c>
    </row>
    <row r="53" spans="1:38" ht="26.25" customHeight="1" thickBot="1" x14ac:dyDescent="0.25">
      <c r="A53" s="51" t="s">
        <v>137</v>
      </c>
      <c r="B53" s="51" t="s">
        <v>153</v>
      </c>
      <c r="C53" s="52" t="s">
        <v>154</v>
      </c>
      <c r="D53" s="53"/>
      <c r="E53" s="15" t="s">
        <v>430</v>
      </c>
      <c r="F53" s="15">
        <v>3.6023096240000001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2.433631868</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t="s">
        <v>429</v>
      </c>
      <c r="J57" s="118" t="s">
        <v>429</v>
      </c>
      <c r="K57" s="118" t="s">
        <v>429</v>
      </c>
      <c r="L57" s="118" t="s">
        <v>429</v>
      </c>
      <c r="M57" s="118" t="s">
        <v>429</v>
      </c>
      <c r="N57" s="118" t="s">
        <v>429</v>
      </c>
      <c r="O57" s="118" t="s">
        <v>429</v>
      </c>
      <c r="P57" s="118" t="s">
        <v>429</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1.6798E-4</v>
      </c>
      <c r="G59" s="118">
        <v>3.8493139999999999E-3</v>
      </c>
      <c r="H59" s="118">
        <v>1.763224E-2</v>
      </c>
      <c r="I59" s="118">
        <v>3.9489950000000003E-2</v>
      </c>
      <c r="J59" s="118">
        <v>4.156837E-2</v>
      </c>
      <c r="K59" s="118">
        <v>4.2287150000000003E-2</v>
      </c>
      <c r="L59" s="118" t="s">
        <v>428</v>
      </c>
      <c r="M59" s="118">
        <v>8.1210399999999995E-3</v>
      </c>
      <c r="N59" s="118">
        <v>0.46765000000000001</v>
      </c>
      <c r="O59" s="118">
        <v>1.2999999999999999E-2</v>
      </c>
      <c r="P59" s="118">
        <v>8.2000000000000007E-3</v>
      </c>
      <c r="Q59" s="118">
        <v>2.2689999999999998E-2</v>
      </c>
      <c r="R59" s="118">
        <v>4.598E-2</v>
      </c>
      <c r="S59" s="118">
        <v>0.246</v>
      </c>
      <c r="T59" s="118">
        <v>3.7000000000000002E-3</v>
      </c>
      <c r="U59" s="118">
        <v>6.8279999999999993E-2</v>
      </c>
      <c r="V59" s="118" t="s">
        <v>430</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0.41344399999999998</v>
      </c>
      <c r="J61" s="118">
        <v>1.240332</v>
      </c>
      <c r="K61" s="118">
        <v>1.240332</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0.11722575</v>
      </c>
      <c r="J62" s="118">
        <v>0.78150500000000001</v>
      </c>
      <c r="K62" s="118">
        <v>2.6146535000000002</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0.62271696499999996</v>
      </c>
      <c r="F63" s="118">
        <v>0.12017401699999999</v>
      </c>
      <c r="G63" s="118">
        <v>1.01967713</v>
      </c>
      <c r="H63" s="118">
        <v>3.7225729999999999E-2</v>
      </c>
      <c r="I63" s="118">
        <v>1.3013338809999999</v>
      </c>
      <c r="J63" s="118">
        <v>1.4634113440000001</v>
      </c>
      <c r="K63" s="118">
        <v>1.4871143440000001</v>
      </c>
      <c r="L63" s="118" t="s">
        <v>430</v>
      </c>
      <c r="M63" s="118">
        <v>3.1338020119999999</v>
      </c>
      <c r="N63" s="118" t="s">
        <v>430</v>
      </c>
      <c r="O63" s="118">
        <v>1.936838E-3</v>
      </c>
      <c r="P63" s="118">
        <v>8.7249559000000004E-2</v>
      </c>
      <c r="Q63" s="118" t="s">
        <v>430</v>
      </c>
      <c r="R63" s="118" t="s">
        <v>430</v>
      </c>
      <c r="S63" s="118" t="s">
        <v>430</v>
      </c>
      <c r="T63" s="118" t="s">
        <v>430</v>
      </c>
      <c r="U63" s="118" t="s">
        <v>430</v>
      </c>
      <c r="V63" s="118" t="s">
        <v>430</v>
      </c>
      <c r="W63" s="118" t="s">
        <v>430</v>
      </c>
      <c r="X63" s="118">
        <v>2.3999999999999998E-3</v>
      </c>
      <c r="Y63" s="118" t="s">
        <v>430</v>
      </c>
      <c r="Z63" s="118" t="s">
        <v>430</v>
      </c>
      <c r="AA63" s="118" t="s">
        <v>430</v>
      </c>
      <c r="AB63" s="118">
        <v>0.35166584000000001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4.3839650949999998</v>
      </c>
      <c r="G70" s="118" t="s">
        <v>431</v>
      </c>
      <c r="H70" s="118">
        <v>0.40314354000000002</v>
      </c>
      <c r="I70" s="118">
        <v>0.51928767200000003</v>
      </c>
      <c r="J70" s="118">
        <v>0.80438464799999998</v>
      </c>
      <c r="K70" s="118">
        <v>1.2028080459999999</v>
      </c>
      <c r="L70" s="118">
        <v>4.9283590000000002E-3</v>
      </c>
      <c r="M70" s="118">
        <v>3.49059E-3</v>
      </c>
      <c r="N70" s="118">
        <v>0.20506086000000001</v>
      </c>
      <c r="O70" s="118">
        <v>9.4659999999999994E-2</v>
      </c>
      <c r="P70" s="118" t="s">
        <v>430</v>
      </c>
      <c r="Q70" s="118">
        <v>2.6058E-4</v>
      </c>
      <c r="R70" s="118">
        <v>9.5535900000000007E-3</v>
      </c>
      <c r="S70" s="118">
        <v>6.3157300000000003E-3</v>
      </c>
      <c r="T70" s="118">
        <v>6.2944520000000004E-2</v>
      </c>
      <c r="U70" s="118">
        <v>4.2218000000000004E-3</v>
      </c>
      <c r="V70" s="118">
        <v>1.3791690599999999</v>
      </c>
      <c r="W70" s="118" t="s">
        <v>430</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1.157682847</v>
      </c>
      <c r="G72" s="118" t="s">
        <v>430</v>
      </c>
      <c r="H72" s="118">
        <v>1.9081666000000001E-2</v>
      </c>
      <c r="I72" s="118">
        <v>0.68279673100000005</v>
      </c>
      <c r="J72" s="118">
        <v>1.188934435</v>
      </c>
      <c r="K72" s="118">
        <v>2.3181994210000001</v>
      </c>
      <c r="L72" s="118">
        <v>1.4005228E-2</v>
      </c>
      <c r="M72" s="118">
        <v>2.8727400000000001E-4</v>
      </c>
      <c r="N72" s="118">
        <v>0.85295092800000005</v>
      </c>
      <c r="O72" s="118">
        <v>3.2542473000000002E-2</v>
      </c>
      <c r="P72" s="118">
        <v>5.7114951999999997E-2</v>
      </c>
      <c r="Q72" s="118">
        <v>5.8998610999999999E-2</v>
      </c>
      <c r="R72" s="118">
        <v>0.26202940800000002</v>
      </c>
      <c r="S72" s="118">
        <v>0.15607020399999999</v>
      </c>
      <c r="T72" s="118">
        <v>0.129914426</v>
      </c>
      <c r="U72" s="118" t="s">
        <v>430</v>
      </c>
      <c r="V72" s="118">
        <v>4.1049426059999998</v>
      </c>
      <c r="W72" s="118">
        <v>0.21852387200000001</v>
      </c>
      <c r="X72" s="118">
        <v>3.3024460999999998E-2</v>
      </c>
      <c r="Y72" s="118">
        <v>4.7810261E-2</v>
      </c>
      <c r="Z72" s="118">
        <v>2.0663880999999999E-2</v>
      </c>
      <c r="AA72" s="118">
        <v>2.0448449E-2</v>
      </c>
      <c r="AB72" s="118">
        <v>0.121947051</v>
      </c>
      <c r="AC72" s="118">
        <v>0.21543417000000001</v>
      </c>
      <c r="AD72" s="118">
        <v>2.7508000000000002E-5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4.9331448999999999E-2</v>
      </c>
      <c r="G74" s="118" t="s">
        <v>429</v>
      </c>
      <c r="H74" s="118">
        <v>8.9617400000000002E-4</v>
      </c>
      <c r="I74" s="118">
        <v>1.7048000000000001E-2</v>
      </c>
      <c r="J74" s="118">
        <v>1.7773000000000001E-2</v>
      </c>
      <c r="K74" s="118">
        <v>2.7295460000000001E-2</v>
      </c>
      <c r="L74" s="118">
        <v>3.92104E-4</v>
      </c>
      <c r="M74" s="118" t="s">
        <v>429</v>
      </c>
      <c r="N74" s="118">
        <v>0.13093724100000001</v>
      </c>
      <c r="O74" s="118">
        <v>2.183127E-3</v>
      </c>
      <c r="P74" s="118" t="s">
        <v>429</v>
      </c>
      <c r="Q74" s="118">
        <v>2.183127E-3</v>
      </c>
      <c r="R74" s="118">
        <v>1.3215637000000001E-2</v>
      </c>
      <c r="S74" s="118">
        <v>2.2922838000000001E-2</v>
      </c>
      <c r="T74" s="118">
        <v>0.15983127499999999</v>
      </c>
      <c r="U74" s="118" t="s">
        <v>429</v>
      </c>
      <c r="V74" s="118">
        <v>0.90272320900000003</v>
      </c>
      <c r="W74" s="118" t="s">
        <v>429</v>
      </c>
      <c r="X74" s="118">
        <v>1.4758449999999999E-3</v>
      </c>
      <c r="Y74" s="118">
        <v>3.3986419999999999E-3</v>
      </c>
      <c r="Z74" s="118">
        <v>8.8053299999999997E-4</v>
      </c>
      <c r="AA74" s="118">
        <v>1.221015E-3</v>
      </c>
      <c r="AB74" s="118">
        <v>1.0686035E-2</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3.2399999999999999E-7</v>
      </c>
      <c r="G76" s="15" t="s">
        <v>430</v>
      </c>
      <c r="H76" s="15" t="s">
        <v>430</v>
      </c>
      <c r="I76" s="15" t="s">
        <v>428</v>
      </c>
      <c r="J76" s="15" t="s">
        <v>428</v>
      </c>
      <c r="K76" s="15">
        <v>7.5911000000000001E-4</v>
      </c>
      <c r="L76" s="15" t="s">
        <v>430</v>
      </c>
      <c r="M76" s="15" t="s">
        <v>430</v>
      </c>
      <c r="N76" s="15">
        <v>1.7699999999999999E-4</v>
      </c>
      <c r="O76" s="15" t="s">
        <v>430</v>
      </c>
      <c r="P76" s="15">
        <v>6.4800000000000003E-4</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3.5429999999999998E-5</v>
      </c>
      <c r="G77" s="15" t="s">
        <v>430</v>
      </c>
      <c r="H77" s="15">
        <v>1.65E-3</v>
      </c>
      <c r="I77" s="15">
        <v>1.7093E-3</v>
      </c>
      <c r="J77" s="15">
        <v>2.33548E-3</v>
      </c>
      <c r="K77" s="15">
        <v>1.4570051000000001E-2</v>
      </c>
      <c r="L77" s="15" t="s">
        <v>430</v>
      </c>
      <c r="M77" s="15" t="s">
        <v>430</v>
      </c>
      <c r="N77" s="15">
        <v>0.47817999999999999</v>
      </c>
      <c r="O77" s="15">
        <v>0.39001999999999998</v>
      </c>
      <c r="P77" s="15" t="s">
        <v>430</v>
      </c>
      <c r="Q77" s="15">
        <v>6.9100000000000003E-3</v>
      </c>
      <c r="R77" s="15" t="s">
        <v>430</v>
      </c>
      <c r="S77" s="15">
        <v>6.3750000000000001E-2</v>
      </c>
      <c r="T77" s="15">
        <v>1.3699999999999999E-3</v>
      </c>
      <c r="U77" s="15">
        <v>5.0000000000000002E-5</v>
      </c>
      <c r="V77" s="15">
        <v>94.226089999999999</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1.3546000000000001E-2</v>
      </c>
      <c r="G78" s="15" t="s">
        <v>431</v>
      </c>
      <c r="H78" s="118" t="s">
        <v>430</v>
      </c>
      <c r="I78" s="118" t="s">
        <v>428</v>
      </c>
      <c r="J78" s="118" t="s">
        <v>428</v>
      </c>
      <c r="K78" s="118">
        <v>2.1320000000000002E-3</v>
      </c>
      <c r="L78" s="118" t="s">
        <v>428</v>
      </c>
      <c r="M78" s="15" t="s">
        <v>431</v>
      </c>
      <c r="N78" s="118">
        <v>6.6000000000000003E-2</v>
      </c>
      <c r="O78" s="118" t="s">
        <v>428</v>
      </c>
      <c r="P78" s="15" t="s">
        <v>431</v>
      </c>
      <c r="Q78" s="15" t="s">
        <v>431</v>
      </c>
      <c r="R78" s="118" t="s">
        <v>428</v>
      </c>
      <c r="S78" s="118">
        <v>3.2000000000000001E-2</v>
      </c>
      <c r="T78" s="118">
        <v>2E-3</v>
      </c>
      <c r="U78" s="118" t="s">
        <v>430</v>
      </c>
      <c r="V78" s="118">
        <v>0.19700000000000001</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41.891454486999997</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0.112</v>
      </c>
      <c r="G83" s="118" t="s">
        <v>428</v>
      </c>
      <c r="H83" s="118" t="s">
        <v>430</v>
      </c>
      <c r="I83" s="118">
        <v>2.8E-3</v>
      </c>
      <c r="J83" s="118">
        <v>2.1000000000000001E-2</v>
      </c>
      <c r="K83" s="118">
        <v>0.11899999999999999</v>
      </c>
      <c r="L83" s="118">
        <v>9.9200000000000004E-4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15.465267691999999</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9.2055788999999999E-2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2.648623975</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14.497646393</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5.3365</v>
      </c>
      <c r="X90" s="118">
        <v>1.5597237999999999E-2</v>
      </c>
      <c r="Y90" s="118" t="s">
        <v>430</v>
      </c>
      <c r="Z90" s="118">
        <v>5.6893869999999997E-3</v>
      </c>
      <c r="AA90" s="118">
        <v>6.0860740000000003E-3</v>
      </c>
      <c r="AB90" s="118">
        <v>2.7372699E-2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3.4745194E-2</v>
      </c>
      <c r="F91" s="118">
        <v>0.55660483800000005</v>
      </c>
      <c r="G91" s="118">
        <v>1.2985999999999999E-2</v>
      </c>
      <c r="H91" s="118">
        <v>7.7529365000000003E-2</v>
      </c>
      <c r="I91" s="118">
        <v>0.72780935199999996</v>
      </c>
      <c r="J91" s="118">
        <v>0.93412335199999996</v>
      </c>
      <c r="K91" s="118">
        <v>0.97673635199999997</v>
      </c>
      <c r="L91" s="118">
        <v>7.2470492999999997E-2</v>
      </c>
      <c r="M91" s="118">
        <v>1.06011078</v>
      </c>
      <c r="N91" s="118">
        <v>0.107056867</v>
      </c>
      <c r="O91" s="118">
        <v>0.100881583</v>
      </c>
      <c r="P91" s="118">
        <v>1.8681769999999999E-3</v>
      </c>
      <c r="Q91" s="118">
        <v>2.970402E-3</v>
      </c>
      <c r="R91" s="118">
        <v>6.6133479999999998E-3</v>
      </c>
      <c r="S91" s="118">
        <v>2.500281583</v>
      </c>
      <c r="T91" s="118">
        <v>5.0440790999999999E-2</v>
      </c>
      <c r="U91" s="118" t="s">
        <v>431</v>
      </c>
      <c r="V91" s="118">
        <v>0.179038421</v>
      </c>
      <c r="W91" s="118">
        <v>1.8681769999999999E-3</v>
      </c>
      <c r="X91" s="118">
        <v>2.2506511999999999E-2</v>
      </c>
      <c r="Y91" s="118">
        <v>1.473441E-3</v>
      </c>
      <c r="Z91" s="118">
        <v>1.0688340000000001E-3</v>
      </c>
      <c r="AA91" s="118">
        <v>1.4493749999999999E-3</v>
      </c>
      <c r="AB91" s="118">
        <v>2.6498163000000002E-2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7.4131309999999999E-3</v>
      </c>
      <c r="G92" s="118" t="s">
        <v>430</v>
      </c>
      <c r="H92" s="118">
        <v>1.573E-3</v>
      </c>
      <c r="I92" s="118">
        <v>0.13570956200000001</v>
      </c>
      <c r="J92" s="118">
        <v>0.38774160800000002</v>
      </c>
      <c r="K92" s="118">
        <v>0.38774502799999999</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5.39849522</v>
      </c>
      <c r="G93" s="118" t="s">
        <v>430</v>
      </c>
      <c r="H93" s="118">
        <v>0.40978104999999998</v>
      </c>
      <c r="I93" s="118">
        <v>0.30392209599999997</v>
      </c>
      <c r="J93" s="118">
        <v>1.4049451239999999</v>
      </c>
      <c r="K93" s="118">
        <v>1.904257595</v>
      </c>
      <c r="L93" s="118" t="s">
        <v>430</v>
      </c>
      <c r="M93" s="118" t="s">
        <v>430</v>
      </c>
      <c r="N93" s="118" t="s">
        <v>430</v>
      </c>
      <c r="O93" s="118" t="s">
        <v>430</v>
      </c>
      <c r="P93" s="118" t="s">
        <v>430</v>
      </c>
      <c r="Q93" s="118" t="s">
        <v>430</v>
      </c>
      <c r="R93" s="118" t="s">
        <v>430</v>
      </c>
      <c r="S93" s="118" t="s">
        <v>430</v>
      </c>
      <c r="T93" s="118">
        <v>7.7999999999999999E-4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8.0770000000000008E-3</v>
      </c>
      <c r="F94" s="118">
        <v>10.692518066</v>
      </c>
      <c r="G94" s="118" t="s">
        <v>430</v>
      </c>
      <c r="H94" s="118">
        <v>4.6065E-4</v>
      </c>
      <c r="I94" s="118">
        <v>0.228182052</v>
      </c>
      <c r="J94" s="118">
        <v>0.62992137599999998</v>
      </c>
      <c r="K94" s="118">
        <v>0.64199122600000003</v>
      </c>
      <c r="L94" s="118" t="s">
        <v>430</v>
      </c>
      <c r="M94" s="118">
        <v>7.0343000000000001E-4</v>
      </c>
      <c r="N94" s="118">
        <v>1.5117999999999999E-2</v>
      </c>
      <c r="O94" s="118" t="s">
        <v>430</v>
      </c>
      <c r="P94" s="118" t="s">
        <v>430</v>
      </c>
      <c r="Q94" s="118" t="s">
        <v>430</v>
      </c>
      <c r="R94" s="118">
        <v>0.18579599999999999</v>
      </c>
      <c r="S94" s="118">
        <v>0.88965899999999998</v>
      </c>
      <c r="T94" s="118">
        <v>9.0036579000000005E-2</v>
      </c>
      <c r="U94" s="118" t="s">
        <v>430</v>
      </c>
      <c r="V94" s="118">
        <v>0.27794099999999999</v>
      </c>
      <c r="W94" s="118" t="s">
        <v>430</v>
      </c>
      <c r="X94" s="118" t="s">
        <v>430</v>
      </c>
      <c r="Y94" s="118" t="s">
        <v>430</v>
      </c>
      <c r="Z94" s="118" t="s">
        <v>430</v>
      </c>
      <c r="AA94" s="118" t="s">
        <v>430</v>
      </c>
      <c r="AB94" s="118" t="s">
        <v>430</v>
      </c>
      <c r="AC94" s="118" t="s">
        <v>430</v>
      </c>
      <c r="AD94" s="118" t="s">
        <v>430</v>
      </c>
      <c r="AE94" s="117"/>
      <c r="AF94" s="15">
        <v>1.4139360000000001</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6.4364611000000002E-2</v>
      </c>
      <c r="J95" s="118">
        <v>0.18389888700000001</v>
      </c>
      <c r="K95" s="118">
        <v>0.18389888700000001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1.3173577000000001</v>
      </c>
      <c r="F99" s="118">
        <v>43.018313323000001</v>
      </c>
      <c r="G99" s="118" t="s">
        <v>430</v>
      </c>
      <c r="H99" s="118">
        <v>21.720457006</v>
      </c>
      <c r="I99" s="118">
        <v>5.4121855000000003E-2</v>
      </c>
      <c r="J99" s="118">
        <v>0.19630684500000001</v>
      </c>
      <c r="K99" s="118">
        <v>0.19630684500000001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1571.3409999999999</v>
      </c>
      <c r="AL99" s="31" t="s">
        <v>277</v>
      </c>
    </row>
    <row r="100" spans="1:38" ht="26.25" customHeight="1" thickBot="1" x14ac:dyDescent="0.25">
      <c r="A100" s="51" t="s">
        <v>274</v>
      </c>
      <c r="B100" s="51" t="s">
        <v>278</v>
      </c>
      <c r="C100" s="52" t="s">
        <v>279</v>
      </c>
      <c r="D100" s="65"/>
      <c r="E100" s="118">
        <v>1.0086162409999999</v>
      </c>
      <c r="F100" s="118">
        <v>10.929009906999999</v>
      </c>
      <c r="G100" s="118" t="s">
        <v>430</v>
      </c>
      <c r="H100" s="118">
        <v>9.0740870309999995</v>
      </c>
      <c r="I100" s="118">
        <v>2.9290976E-2</v>
      </c>
      <c r="J100" s="118">
        <v>0.106394616</v>
      </c>
      <c r="K100" s="118">
        <v>0.106394616</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2160.674</v>
      </c>
      <c r="AL100" s="31" t="s">
        <v>277</v>
      </c>
    </row>
    <row r="101" spans="1:38" ht="26.25" customHeight="1" thickBot="1" x14ac:dyDescent="0.25">
      <c r="A101" s="51" t="s">
        <v>274</v>
      </c>
      <c r="B101" s="51" t="s">
        <v>280</v>
      </c>
      <c r="C101" s="52" t="s">
        <v>281</v>
      </c>
      <c r="D101" s="65"/>
      <c r="E101" s="118">
        <v>1.1357063000000001E-2</v>
      </c>
      <c r="F101" s="118">
        <v>1.9935235999999999E-2</v>
      </c>
      <c r="G101" s="118" t="s">
        <v>430</v>
      </c>
      <c r="H101" s="118">
        <v>0.12443320400000001</v>
      </c>
      <c r="I101" s="118">
        <v>5.0150800000000001E-4</v>
      </c>
      <c r="J101" s="118">
        <v>1.671692E-3</v>
      </c>
      <c r="K101" s="118">
        <v>1.671692E-3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531.77</v>
      </c>
      <c r="AL101" s="31" t="s">
        <v>277</v>
      </c>
    </row>
    <row r="102" spans="1:38" ht="26.25" customHeight="1" thickBot="1" x14ac:dyDescent="0.25">
      <c r="A102" s="51" t="s">
        <v>274</v>
      </c>
      <c r="B102" s="51" t="s">
        <v>282</v>
      </c>
      <c r="C102" s="52" t="s">
        <v>283</v>
      </c>
      <c r="D102" s="65"/>
      <c r="E102" s="118">
        <v>0.76241272500000001</v>
      </c>
      <c r="F102" s="118">
        <v>3.130413662</v>
      </c>
      <c r="G102" s="118" t="s">
        <v>430</v>
      </c>
      <c r="H102" s="118">
        <v>12.883398568</v>
      </c>
      <c r="I102" s="118">
        <v>3.6184434000000001E-2</v>
      </c>
      <c r="J102" s="118">
        <v>0.77330957499999997</v>
      </c>
      <c r="K102" s="118">
        <v>0.77330957499999997</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6202.5360000000001</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0.28426865699999998</v>
      </c>
      <c r="F104" s="118">
        <v>0.61633669499999999</v>
      </c>
      <c r="G104" s="118" t="s">
        <v>430</v>
      </c>
      <c r="H104" s="118">
        <v>2.452760128</v>
      </c>
      <c r="I104" s="118">
        <v>3.2490479000000003E-2</v>
      </c>
      <c r="J104" s="118">
        <v>0.108301598</v>
      </c>
      <c r="K104" s="118">
        <v>0.108301598</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450.608</v>
      </c>
      <c r="AL104" s="31" t="s">
        <v>277</v>
      </c>
    </row>
    <row r="105" spans="1:38" ht="26.25" customHeight="1" thickBot="1" x14ac:dyDescent="0.25">
      <c r="A105" s="51" t="s">
        <v>274</v>
      </c>
      <c r="B105" s="51" t="s">
        <v>288</v>
      </c>
      <c r="C105" s="52" t="s">
        <v>289</v>
      </c>
      <c r="D105" s="65"/>
      <c r="E105" s="118">
        <v>0.22232354300000001</v>
      </c>
      <c r="F105" s="118">
        <v>0.24739587599999999</v>
      </c>
      <c r="G105" s="118" t="s">
        <v>430</v>
      </c>
      <c r="H105" s="118">
        <v>2.2249676260000002</v>
      </c>
      <c r="I105" s="118">
        <v>5.8409120000000002E-2</v>
      </c>
      <c r="J105" s="118">
        <v>9.1785759999999994E-2</v>
      </c>
      <c r="K105" s="118">
        <v>9.1785759999999994E-2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96.712000000000003</v>
      </c>
      <c r="AL105" s="31" t="s">
        <v>277</v>
      </c>
    </row>
    <row r="106" spans="1:38" ht="26.25" customHeight="1" thickBot="1" x14ac:dyDescent="0.25">
      <c r="A106" s="51" t="s">
        <v>274</v>
      </c>
      <c r="B106" s="51" t="s">
        <v>290</v>
      </c>
      <c r="C106" s="52" t="s">
        <v>291</v>
      </c>
      <c r="D106" s="65"/>
      <c r="E106" s="118">
        <v>3.0761299999999998E-4</v>
      </c>
      <c r="F106" s="118">
        <v>2.9579399999999999E-4</v>
      </c>
      <c r="G106" s="118" t="s">
        <v>430</v>
      </c>
      <c r="H106" s="118">
        <v>4.3258719999999997E-3</v>
      </c>
      <c r="I106" s="118">
        <v>1.1629999999999999E-4</v>
      </c>
      <c r="J106" s="118">
        <v>1.8608000000000001E-4</v>
      </c>
      <c r="K106" s="118">
        <v>1.8608000000000001E-4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0.89</v>
      </c>
      <c r="AL106" s="31" t="s">
        <v>277</v>
      </c>
    </row>
    <row r="107" spans="1:38" ht="26.25" customHeight="1" thickBot="1" x14ac:dyDescent="0.25">
      <c r="A107" s="51" t="s">
        <v>274</v>
      </c>
      <c r="B107" s="51" t="s">
        <v>292</v>
      </c>
      <c r="C107" s="52" t="s">
        <v>293</v>
      </c>
      <c r="D107" s="65"/>
      <c r="E107" s="118">
        <v>0.119148557</v>
      </c>
      <c r="F107" s="118">
        <v>2.9648143459999998</v>
      </c>
      <c r="G107" s="118" t="s">
        <v>430</v>
      </c>
      <c r="H107" s="118">
        <v>8.6162514980000005</v>
      </c>
      <c r="I107" s="118">
        <v>0.138254195</v>
      </c>
      <c r="J107" s="118">
        <v>2.2594172650000002</v>
      </c>
      <c r="K107" s="118">
        <v>2.2594172650000002</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51580.366999999998</v>
      </c>
      <c r="AL107" s="31" t="s">
        <v>277</v>
      </c>
    </row>
    <row r="108" spans="1:38" ht="26.25" customHeight="1" thickBot="1" x14ac:dyDescent="0.25">
      <c r="A108" s="51" t="s">
        <v>274</v>
      </c>
      <c r="B108" s="51" t="s">
        <v>294</v>
      </c>
      <c r="C108" s="52" t="s">
        <v>295</v>
      </c>
      <c r="D108" s="65"/>
      <c r="E108" s="118">
        <v>5.4832572000000003E-2</v>
      </c>
      <c r="F108" s="118">
        <v>2.9075443820000002</v>
      </c>
      <c r="G108" s="118" t="s">
        <v>430</v>
      </c>
      <c r="H108" s="118">
        <v>2.345826325</v>
      </c>
      <c r="I108" s="118">
        <v>6.7845161000000001E-2</v>
      </c>
      <c r="J108" s="118">
        <v>0.90031378200000001</v>
      </c>
      <c r="K108" s="118">
        <v>0.90031378200000001</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37927.750999999997</v>
      </c>
      <c r="AL108" s="31" t="s">
        <v>277</v>
      </c>
    </row>
    <row r="109" spans="1:38" ht="26.25" customHeight="1" thickBot="1" x14ac:dyDescent="0.25">
      <c r="A109" s="51" t="s">
        <v>274</v>
      </c>
      <c r="B109" s="51" t="s">
        <v>296</v>
      </c>
      <c r="C109" s="52" t="s">
        <v>297</v>
      </c>
      <c r="D109" s="65"/>
      <c r="E109" s="118">
        <v>3.1957190000000001E-3</v>
      </c>
      <c r="F109" s="118">
        <v>7.7530427999999998E-2</v>
      </c>
      <c r="G109" s="118" t="s">
        <v>430</v>
      </c>
      <c r="H109" s="118">
        <v>0.413580791</v>
      </c>
      <c r="I109" s="118">
        <v>2.6113048999999999E-2</v>
      </c>
      <c r="J109" s="118">
        <v>5.5681524000000003E-2</v>
      </c>
      <c r="K109" s="118">
        <v>5.5681524000000003E-2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589.46199999999999</v>
      </c>
      <c r="AL109" s="31" t="s">
        <v>277</v>
      </c>
    </row>
    <row r="110" spans="1:38" ht="26.25" customHeight="1" thickBot="1" x14ac:dyDescent="0.25">
      <c r="A110" s="51" t="s">
        <v>274</v>
      </c>
      <c r="B110" s="51" t="s">
        <v>298</v>
      </c>
      <c r="C110" s="52" t="s">
        <v>299</v>
      </c>
      <c r="D110" s="65"/>
      <c r="E110" s="118">
        <v>1.2701019999999999E-3</v>
      </c>
      <c r="F110" s="118">
        <v>3.9292754999999999E-2</v>
      </c>
      <c r="G110" s="118" t="s">
        <v>430</v>
      </c>
      <c r="H110" s="118">
        <v>0.101151563</v>
      </c>
      <c r="I110" s="118">
        <v>2.7379359999999998E-3</v>
      </c>
      <c r="J110" s="118">
        <v>5.7247206000000002E-2</v>
      </c>
      <c r="K110" s="118">
        <v>5.7247206000000002E-2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568.46100000000001</v>
      </c>
      <c r="AL110" s="31" t="s">
        <v>277</v>
      </c>
    </row>
    <row r="111" spans="1:38" ht="26.25" customHeight="1" thickBot="1" x14ac:dyDescent="0.25">
      <c r="A111" s="51" t="s">
        <v>274</v>
      </c>
      <c r="B111" s="51" t="s">
        <v>300</v>
      </c>
      <c r="C111" s="52" t="s">
        <v>301</v>
      </c>
      <c r="D111" s="65"/>
      <c r="E111" s="118">
        <v>5.043166E-3</v>
      </c>
      <c r="F111" s="118">
        <v>2.3683950000000001E-3</v>
      </c>
      <c r="G111" s="118" t="s">
        <v>430</v>
      </c>
      <c r="H111" s="118">
        <v>0.111310952</v>
      </c>
      <c r="I111" s="118">
        <v>8.0581000000000007E-5</v>
      </c>
      <c r="J111" s="118">
        <v>4.1058000000000002E-4</v>
      </c>
      <c r="K111" s="118">
        <v>4.1058000000000002E-4</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38.372</v>
      </c>
      <c r="AL111" s="31" t="s">
        <v>277</v>
      </c>
    </row>
    <row r="112" spans="1:38" ht="26.25" customHeight="1" thickBot="1" x14ac:dyDescent="0.25">
      <c r="A112" s="51" t="s">
        <v>302</v>
      </c>
      <c r="B112" s="51" t="s">
        <v>303</v>
      </c>
      <c r="C112" s="52" t="s">
        <v>304</v>
      </c>
      <c r="D112" s="53"/>
      <c r="E112" s="118">
        <v>9.2882800529999994</v>
      </c>
      <c r="F112" s="118" t="s">
        <v>430</v>
      </c>
      <c r="G112" s="118" t="s">
        <v>430</v>
      </c>
      <c r="H112" s="118">
        <v>10.150974774</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235572832.28799999</v>
      </c>
      <c r="AL112" s="31" t="s">
        <v>445</v>
      </c>
    </row>
    <row r="113" spans="1:38" ht="26.25" customHeight="1" thickBot="1" x14ac:dyDescent="0.25">
      <c r="A113" s="51" t="s">
        <v>302</v>
      </c>
      <c r="B113" s="66" t="s">
        <v>305</v>
      </c>
      <c r="C113" s="67" t="s">
        <v>306</v>
      </c>
      <c r="D113" s="53"/>
      <c r="E113" s="118">
        <v>14.876133320999999</v>
      </c>
      <c r="F113" s="118">
        <v>9.7666444210000005</v>
      </c>
      <c r="G113" s="118" t="s">
        <v>430</v>
      </c>
      <c r="H113" s="118">
        <v>35.288442629999999</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307.32555567100002</v>
      </c>
      <c r="AL113" s="31" t="s">
        <v>146</v>
      </c>
    </row>
    <row r="114" spans="1:38" ht="26.25" customHeight="1" thickBot="1" x14ac:dyDescent="0.25">
      <c r="A114" s="51" t="s">
        <v>302</v>
      </c>
      <c r="B114" s="66" t="s">
        <v>307</v>
      </c>
      <c r="C114" s="67" t="s">
        <v>308</v>
      </c>
      <c r="D114" s="53"/>
      <c r="E114" s="118">
        <v>1.0863060000000001E-2</v>
      </c>
      <c r="F114" s="118" t="s">
        <v>430</v>
      </c>
      <c r="G114" s="118" t="s">
        <v>430</v>
      </c>
      <c r="H114" s="118">
        <v>2.7747786999999999E-2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0.27551300000000001</v>
      </c>
      <c r="AL114" s="31" t="s">
        <v>146</v>
      </c>
    </row>
    <row r="115" spans="1:38" ht="26.25" customHeight="1" thickBot="1" x14ac:dyDescent="0.25">
      <c r="A115" s="51" t="s">
        <v>302</v>
      </c>
      <c r="B115" s="66" t="s">
        <v>309</v>
      </c>
      <c r="C115" s="67" t="s">
        <v>310</v>
      </c>
      <c r="D115" s="53"/>
      <c r="E115" s="118">
        <v>0.29795385099999999</v>
      </c>
      <c r="F115" s="118" t="s">
        <v>430</v>
      </c>
      <c r="G115" s="118" t="s">
        <v>430</v>
      </c>
      <c r="H115" s="118">
        <v>0.56983797899999999</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7.5568169999999997</v>
      </c>
      <c r="AL115" s="31" t="s">
        <v>146</v>
      </c>
    </row>
    <row r="116" spans="1:38" ht="26.25" customHeight="1" thickBot="1" x14ac:dyDescent="0.25">
      <c r="A116" s="51" t="s">
        <v>302</v>
      </c>
      <c r="B116" s="51" t="s">
        <v>311</v>
      </c>
      <c r="C116" s="57" t="s">
        <v>312</v>
      </c>
      <c r="D116" s="53"/>
      <c r="E116" s="118">
        <v>2.274695033</v>
      </c>
      <c r="F116" s="118">
        <v>0.22560483100000001</v>
      </c>
      <c r="G116" s="118" t="s">
        <v>430</v>
      </c>
      <c r="H116" s="118">
        <v>1.68803824</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57.691666099999999</v>
      </c>
      <c r="AL116" s="31" t="s">
        <v>146</v>
      </c>
    </row>
    <row r="117" spans="1:38" ht="26.25" customHeight="1" thickBot="1" x14ac:dyDescent="0.25">
      <c r="A117" s="51" t="s">
        <v>302</v>
      </c>
      <c r="B117" s="51" t="s">
        <v>313</v>
      </c>
      <c r="C117" s="57" t="s">
        <v>314</v>
      </c>
      <c r="D117" s="53"/>
      <c r="E117" s="118">
        <v>2.6818335059999998</v>
      </c>
      <c r="F117" s="118" t="s">
        <v>430</v>
      </c>
      <c r="G117" s="118" t="s">
        <v>430</v>
      </c>
      <c r="H117" s="118">
        <v>2.3646119510000001</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11.40525238</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1.4422153929999999</v>
      </c>
      <c r="G121" s="118" t="s">
        <v>428</v>
      </c>
      <c r="H121" s="118">
        <v>1.821428571</v>
      </c>
      <c r="I121" s="118">
        <v>4.1209651E-2</v>
      </c>
      <c r="J121" s="118">
        <v>0.70413800199999999</v>
      </c>
      <c r="K121" s="118">
        <v>0.70413800199999999</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2.9665778E-2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2.2439277560000002</v>
      </c>
      <c r="W122" s="118" t="s">
        <v>430</v>
      </c>
      <c r="X122" s="118" t="s">
        <v>430</v>
      </c>
      <c r="Y122" s="118" t="s">
        <v>430</v>
      </c>
      <c r="Z122" s="118" t="s">
        <v>430</v>
      </c>
      <c r="AA122" s="118" t="s">
        <v>430</v>
      </c>
      <c r="AB122" s="118" t="s">
        <v>430</v>
      </c>
      <c r="AC122" s="118">
        <v>3.3132500000000002E-2</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7.8859029999999997E-3</v>
      </c>
      <c r="F125" s="118">
        <v>0.25688280099999999</v>
      </c>
      <c r="G125" s="118">
        <v>5.4675590000000003E-3</v>
      </c>
      <c r="H125" s="118" t="s">
        <v>430</v>
      </c>
      <c r="I125" s="118">
        <v>5.796257E-3</v>
      </c>
      <c r="J125" s="118">
        <v>9.5705970000000001E-3</v>
      </c>
      <c r="K125" s="118">
        <v>1.8974675999999999E-2</v>
      </c>
      <c r="L125" s="118" t="s">
        <v>431</v>
      </c>
      <c r="M125" s="118">
        <v>0.84134103800000004</v>
      </c>
      <c r="N125" s="118" t="s">
        <v>430</v>
      </c>
      <c r="O125" s="118" t="s">
        <v>430</v>
      </c>
      <c r="P125" s="118" t="s">
        <v>430</v>
      </c>
      <c r="Q125" s="118" t="s">
        <v>430</v>
      </c>
      <c r="R125" s="118" t="s">
        <v>430</v>
      </c>
      <c r="S125" s="118" t="s">
        <v>430</v>
      </c>
      <c r="T125" s="118" t="s">
        <v>430</v>
      </c>
      <c r="U125" s="118" t="s">
        <v>430</v>
      </c>
      <c r="V125" s="118" t="s">
        <v>430</v>
      </c>
      <c r="W125" s="118">
        <v>2.3657708999999999E-2</v>
      </c>
      <c r="X125" s="118">
        <v>8.7414E-5</v>
      </c>
      <c r="Y125" s="118">
        <v>1.88383E-4</v>
      </c>
      <c r="Z125" s="118">
        <v>5.5878999999999998E-5</v>
      </c>
      <c r="AA125" s="118">
        <v>1.0788000000000001E-5</v>
      </c>
      <c r="AB125" s="118">
        <v>3.4246400000000001E-4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1.0259400000000001</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8.7705900000000003E-2</v>
      </c>
      <c r="F127" s="118" t="s">
        <v>430</v>
      </c>
      <c r="G127" s="118">
        <v>5.2136300000000003E-3</v>
      </c>
      <c r="H127" s="118">
        <v>0.62085628000000004</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9.4986374999999998E-2</v>
      </c>
      <c r="F133" s="118">
        <v>1.496755E-3</v>
      </c>
      <c r="G133" s="118">
        <v>1.3010255E-2</v>
      </c>
      <c r="H133" s="118" t="s">
        <v>431</v>
      </c>
      <c r="I133" s="118">
        <v>1.15135E-3</v>
      </c>
      <c r="J133" s="118">
        <v>1.15135E-3</v>
      </c>
      <c r="K133" s="118">
        <v>1.15135E-3</v>
      </c>
      <c r="L133" s="118" t="s">
        <v>431</v>
      </c>
      <c r="M133" s="118">
        <v>1.6118899999999999E-2</v>
      </c>
      <c r="N133" s="118">
        <v>9.9639900000000003E-4</v>
      </c>
      <c r="O133" s="118">
        <v>1.6689600000000001E-4</v>
      </c>
      <c r="P133" s="118">
        <v>2.3027E-3</v>
      </c>
      <c r="Q133" s="118">
        <v>4.51581E-4</v>
      </c>
      <c r="R133" s="118">
        <v>4.4992200000000001E-4</v>
      </c>
      <c r="S133" s="118">
        <v>4.1242900000000002E-4</v>
      </c>
      <c r="T133" s="118">
        <v>5.7501099999999995E-4</v>
      </c>
      <c r="U133" s="118">
        <v>6.5630300000000001E-4</v>
      </c>
      <c r="V133" s="118">
        <v>5.3128000000000003E-3</v>
      </c>
      <c r="W133" s="118">
        <v>8.95863E-4</v>
      </c>
      <c r="X133" s="118">
        <v>4.3799999999999998E-7</v>
      </c>
      <c r="Y133" s="118">
        <v>2.3900000000000001E-7</v>
      </c>
      <c r="Z133" s="118">
        <v>2.1400000000000001E-7</v>
      </c>
      <c r="AA133" s="118">
        <v>2.3200000000000001E-7</v>
      </c>
      <c r="AB133" s="118">
        <v>1.1230000000000001E-6</v>
      </c>
      <c r="AC133" s="118">
        <v>4.9770170000000002E-3</v>
      </c>
      <c r="AD133" s="118">
        <v>1.3603847000000001E-2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t="s">
        <v>430</v>
      </c>
      <c r="F135" s="118" t="s">
        <v>430</v>
      </c>
      <c r="G135" s="118" t="s">
        <v>430</v>
      </c>
      <c r="H135" s="118" t="s">
        <v>430</v>
      </c>
      <c r="I135" s="118" t="s">
        <v>430</v>
      </c>
      <c r="J135" s="118" t="s">
        <v>430</v>
      </c>
      <c r="K135" s="118" t="s">
        <v>430</v>
      </c>
      <c r="L135" s="118" t="s">
        <v>430</v>
      </c>
      <c r="M135" s="118" t="s">
        <v>430</v>
      </c>
      <c r="N135" s="118" t="s">
        <v>430</v>
      </c>
      <c r="O135" s="118" t="s">
        <v>430</v>
      </c>
      <c r="P135" s="118" t="s">
        <v>430</v>
      </c>
      <c r="Q135" s="118" t="s">
        <v>430</v>
      </c>
      <c r="R135" s="118" t="s">
        <v>430</v>
      </c>
      <c r="S135" s="118" t="s">
        <v>430</v>
      </c>
      <c r="T135" s="118" t="s">
        <v>430</v>
      </c>
      <c r="U135" s="118" t="s">
        <v>430</v>
      </c>
      <c r="V135" s="118" t="s">
        <v>430</v>
      </c>
      <c r="W135" s="118" t="s">
        <v>430</v>
      </c>
      <c r="X135" s="118" t="s">
        <v>430</v>
      </c>
      <c r="Y135" s="118" t="s">
        <v>430</v>
      </c>
      <c r="Z135" s="118" t="s">
        <v>430</v>
      </c>
      <c r="AA135" s="118" t="s">
        <v>430</v>
      </c>
      <c r="AB135" s="118" t="s">
        <v>430</v>
      </c>
      <c r="AC135" s="118" t="s">
        <v>430</v>
      </c>
      <c r="AD135" s="118" t="s">
        <v>430</v>
      </c>
      <c r="AE135" s="117"/>
      <c r="AF135" s="15" t="s">
        <v>430</v>
      </c>
      <c r="AG135" s="15" t="s">
        <v>430</v>
      </c>
      <c r="AH135" s="15" t="s">
        <v>430</v>
      </c>
      <c r="AI135" s="15" t="s">
        <v>430</v>
      </c>
      <c r="AJ135" s="15" t="s">
        <v>430</v>
      </c>
      <c r="AK135" s="15">
        <v>0.1</v>
      </c>
      <c r="AL135" s="31" t="s">
        <v>146</v>
      </c>
    </row>
    <row r="136" spans="1:38" ht="26.25" customHeight="1" thickBot="1" x14ac:dyDescent="0.25">
      <c r="A136" s="51" t="s">
        <v>330</v>
      </c>
      <c r="B136" s="51" t="s">
        <v>359</v>
      </c>
      <c r="C136" s="52" t="s">
        <v>360</v>
      </c>
      <c r="D136" s="53"/>
      <c r="E136" s="118" t="s">
        <v>431</v>
      </c>
      <c r="F136" s="118">
        <v>2.9906598E-2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3.6523189999999998E-3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8.5878869999999996E-2</v>
      </c>
      <c r="F139" s="118">
        <v>1.0414426409999999</v>
      </c>
      <c r="G139" s="118">
        <v>2.756927E-2</v>
      </c>
      <c r="H139" s="118">
        <v>0.12798334</v>
      </c>
      <c r="I139" s="118">
        <v>0.42575479999999999</v>
      </c>
      <c r="J139" s="118">
        <v>0.46238040000000002</v>
      </c>
      <c r="K139" s="118">
        <v>0.48786750000000001</v>
      </c>
      <c r="L139" s="118">
        <v>0.10517348</v>
      </c>
      <c r="M139" s="118">
        <v>6.8830559999999998</v>
      </c>
      <c r="N139" s="118">
        <v>4.6365030000000002E-2</v>
      </c>
      <c r="O139" s="118">
        <v>2.2306200000000002E-2</v>
      </c>
      <c r="P139" s="118">
        <v>1.7813530000000001E-3</v>
      </c>
      <c r="Q139" s="118">
        <v>3.2662700000000002E-4</v>
      </c>
      <c r="R139" s="118">
        <v>3.9640839999999997E-2</v>
      </c>
      <c r="S139" s="118">
        <v>1.0308651E-2</v>
      </c>
      <c r="T139" s="118">
        <v>3.4415280000000001E-3</v>
      </c>
      <c r="U139" s="118">
        <v>8.5878899999999999E-4</v>
      </c>
      <c r="V139" s="118">
        <v>0.88991960000000003</v>
      </c>
      <c r="W139" s="118">
        <v>16.055211483000001</v>
      </c>
      <c r="X139" s="118">
        <v>0.2087223</v>
      </c>
      <c r="Y139" s="118">
        <v>0.191196</v>
      </c>
      <c r="Z139" s="118">
        <v>7.2176489999999996E-2</v>
      </c>
      <c r="AA139" s="118">
        <v>0.12204677999999999</v>
      </c>
      <c r="AB139" s="118">
        <v>0.59414157000000001</v>
      </c>
      <c r="AC139" s="118">
        <v>8.5878870000000006E-3</v>
      </c>
      <c r="AD139" s="118">
        <v>1.03087E-4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3.3339354380000001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207.29342760099985</v>
      </c>
      <c r="F141" s="9">
        <f t="shared" si="0"/>
        <v>240.03711318499998</v>
      </c>
      <c r="G141" s="9">
        <f t="shared" si="0"/>
        <v>20.907089149000001</v>
      </c>
      <c r="H141" s="9">
        <f t="shared" si="0"/>
        <v>123.8171409</v>
      </c>
      <c r="I141" s="9">
        <f t="shared" si="0"/>
        <v>15.059662208000002</v>
      </c>
      <c r="J141" s="9">
        <f t="shared" si="0"/>
        <v>27.572617345000001</v>
      </c>
      <c r="K141" s="9">
        <f t="shared" si="0"/>
        <v>32.207029536999997</v>
      </c>
      <c r="L141" s="9">
        <f t="shared" si="0"/>
        <v>2.5176421289999995</v>
      </c>
      <c r="M141" s="9">
        <f t="shared" si="0"/>
        <v>434.12723828799994</v>
      </c>
      <c r="N141" s="9">
        <f t="shared" si="0"/>
        <v>5.0863619439999992</v>
      </c>
      <c r="O141" s="9">
        <f t="shared" si="0"/>
        <v>0.96898537600000012</v>
      </c>
      <c r="P141" s="9">
        <f t="shared" si="0"/>
        <v>0.4607315079999999</v>
      </c>
      <c r="Q141" s="9">
        <f t="shared" si="0"/>
        <v>0.27177180299999998</v>
      </c>
      <c r="R141" s="9">
        <f t="shared" si="0"/>
        <v>3.5243702730000006</v>
      </c>
      <c r="S141" s="9">
        <f t="shared" si="0"/>
        <v>100.53769168199999</v>
      </c>
      <c r="T141" s="9">
        <f t="shared" si="0"/>
        <v>1.7429235830000005</v>
      </c>
      <c r="U141" s="9">
        <f t="shared" si="0"/>
        <v>0.19067667799999999</v>
      </c>
      <c r="V141" s="9">
        <f t="shared" si="0"/>
        <v>149.68016096200003</v>
      </c>
      <c r="W141" s="9">
        <f t="shared" si="0"/>
        <v>30.368223177000001</v>
      </c>
      <c r="X141" s="9">
        <f t="shared" si="0"/>
        <v>1.6400552210000003</v>
      </c>
      <c r="Y141" s="9">
        <f t="shared" si="0"/>
        <v>1.5360964499999996</v>
      </c>
      <c r="Z141" s="9">
        <f t="shared" si="0"/>
        <v>0.79896234800000021</v>
      </c>
      <c r="AA141" s="9">
        <f t="shared" si="0"/>
        <v>0.83556394300000003</v>
      </c>
      <c r="AB141" s="9">
        <f t="shared" si="0"/>
        <v>5.1599438079999995</v>
      </c>
      <c r="AC141" s="9">
        <f t="shared" si="0"/>
        <v>3.5980088929999994</v>
      </c>
      <c r="AD141" s="9">
        <f t="shared" si="0"/>
        <v>0.18536564400000002</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19.150237543999999</v>
      </c>
      <c r="F143" s="5">
        <v>9.0252065209999994</v>
      </c>
      <c r="G143" s="5">
        <v>9.0666921999999997E-2</v>
      </c>
      <c r="H143" s="5">
        <v>2.7268372620000001</v>
      </c>
      <c r="I143" s="5">
        <v>0.27302135799999999</v>
      </c>
      <c r="J143" s="5">
        <v>0.27302135799999999</v>
      </c>
      <c r="K143" s="5">
        <v>0.27302135799999999</v>
      </c>
      <c r="L143" s="5">
        <v>0.110897024</v>
      </c>
      <c r="M143" s="5">
        <v>142.04440525300001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204378.09567327701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12.208537089</v>
      </c>
      <c r="F144" s="5">
        <v>1.1344165589999999</v>
      </c>
      <c r="G144" s="5">
        <v>2.3313167999999999E-2</v>
      </c>
      <c r="H144" s="5">
        <v>0.15262902</v>
      </c>
      <c r="I144" s="5">
        <v>0.232522483</v>
      </c>
      <c r="J144" s="5">
        <v>0.232522483</v>
      </c>
      <c r="K144" s="5">
        <v>0.232522483</v>
      </c>
      <c r="L144" s="5">
        <v>0.17941653799999999</v>
      </c>
      <c r="M144" s="5">
        <v>3.4153252429999998</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53741.415686029999</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25.303781918999999</v>
      </c>
      <c r="F145" s="5">
        <v>4.5626913670000002</v>
      </c>
      <c r="G145" s="5">
        <v>4.6067222999999997E-2</v>
      </c>
      <c r="H145" s="5">
        <v>0.56981742300000005</v>
      </c>
      <c r="I145" s="5">
        <v>0.27888735799999997</v>
      </c>
      <c r="J145" s="5">
        <v>0.27888735799999997</v>
      </c>
      <c r="K145" s="5">
        <v>0.27888735799999997</v>
      </c>
      <c r="L145" s="5">
        <v>0.145080335</v>
      </c>
      <c r="M145" s="5">
        <v>6.0409161410000003</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98123.821442767003</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0.79871189099999995</v>
      </c>
      <c r="F146" s="5">
        <v>3.4459215950000002</v>
      </c>
      <c r="G146" s="5">
        <v>4.784005E-3</v>
      </c>
      <c r="H146" s="5">
        <v>6.2583309999999998E-3</v>
      </c>
      <c r="I146" s="5">
        <v>5.7273731000000001E-2</v>
      </c>
      <c r="J146" s="5">
        <v>5.7273731000000001E-2</v>
      </c>
      <c r="K146" s="5">
        <v>5.7273731000000001E-2</v>
      </c>
      <c r="L146" s="5">
        <v>9.2151690000000005E-3</v>
      </c>
      <c r="M146" s="5">
        <v>25.671923952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3865.3241830000002</v>
      </c>
      <c r="AL146" s="34" t="s">
        <v>60</v>
      </c>
    </row>
    <row r="147" spans="1:38" ht="26.25" customHeight="1" thickBot="1" x14ac:dyDescent="0.25">
      <c r="A147" s="76"/>
      <c r="B147" s="34" t="s">
        <v>383</v>
      </c>
      <c r="C147" s="77" t="s">
        <v>384</v>
      </c>
      <c r="D147" s="78" t="s">
        <v>376</v>
      </c>
      <c r="E147" s="5" t="s">
        <v>430</v>
      </c>
      <c r="F147" s="5">
        <v>1.616543987</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78959.987156999996</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0.26136426400000001</v>
      </c>
      <c r="J148" s="5">
        <v>1.4431315440000001</v>
      </c>
      <c r="K148" s="5">
        <v>1.4431315440000001</v>
      </c>
      <c r="L148" s="5" t="s">
        <v>430</v>
      </c>
      <c r="M148" s="5" t="s">
        <v>430</v>
      </c>
      <c r="N148" s="5">
        <v>0.30788566000000001</v>
      </c>
      <c r="O148" s="5">
        <v>6.3503070000000003E-3</v>
      </c>
      <c r="P148" s="5" t="s">
        <v>428</v>
      </c>
      <c r="Q148" s="5">
        <v>8.9789000000000004E-4</v>
      </c>
      <c r="R148" s="5">
        <v>2.0263731329999999</v>
      </c>
      <c r="S148" s="5">
        <v>20.764078518000002</v>
      </c>
      <c r="T148" s="5">
        <v>0.54651684300000003</v>
      </c>
      <c r="U148" s="5">
        <v>8.9788990000000003E-3</v>
      </c>
      <c r="V148" s="5">
        <v>18.523101162</v>
      </c>
      <c r="W148" s="5" t="s">
        <v>428</v>
      </c>
      <c r="X148" s="5">
        <v>1.0541680000000001E-3</v>
      </c>
      <c r="Y148" s="5">
        <v>1.0570569999999999E-3</v>
      </c>
      <c r="Z148" s="5">
        <v>2.5125400000000002E-4</v>
      </c>
      <c r="AA148" s="5">
        <v>5.6577799999999996E-4</v>
      </c>
      <c r="AB148" s="5">
        <v>2.9282570000000001E-3</v>
      </c>
      <c r="AC148" s="5" t="s">
        <v>428</v>
      </c>
      <c r="AD148" s="5" t="s">
        <v>430</v>
      </c>
      <c r="AE148" s="44"/>
      <c r="AF148" s="5" t="s">
        <v>429</v>
      </c>
      <c r="AG148" s="5" t="s">
        <v>430</v>
      </c>
      <c r="AH148" s="5" t="s">
        <v>429</v>
      </c>
      <c r="AI148" s="5" t="s">
        <v>429</v>
      </c>
      <c r="AJ148" s="5" t="s">
        <v>429</v>
      </c>
      <c r="AK148" s="5">
        <v>127854.325675969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0.177252611</v>
      </c>
      <c r="J149" s="5">
        <v>1.1816840660000001</v>
      </c>
      <c r="K149" s="5">
        <v>1.1816840660000001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127854.325675969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207.29342760099985</v>
      </c>
      <c r="F152" s="7">
        <f t="shared" si="1"/>
        <v>240.03711318499998</v>
      </c>
      <c r="G152" s="7">
        <f t="shared" si="1"/>
        <v>20.907089149000001</v>
      </c>
      <c r="H152" s="7">
        <f t="shared" si="1"/>
        <v>123.8171409</v>
      </c>
      <c r="I152" s="7">
        <f t="shared" si="1"/>
        <v>15.059662208000002</v>
      </c>
      <c r="J152" s="7">
        <f t="shared" si="1"/>
        <v>27.572617345000001</v>
      </c>
      <c r="K152" s="7">
        <f t="shared" si="1"/>
        <v>32.207029536999997</v>
      </c>
      <c r="L152" s="7">
        <f t="shared" si="1"/>
        <v>2.5176421289999995</v>
      </c>
      <c r="M152" s="7">
        <f t="shared" si="1"/>
        <v>434.12723828799994</v>
      </c>
      <c r="N152" s="7">
        <f t="shared" si="1"/>
        <v>5.0863619439999992</v>
      </c>
      <c r="O152" s="7">
        <f t="shared" si="1"/>
        <v>0.96898537600000012</v>
      </c>
      <c r="P152" s="7">
        <f t="shared" si="1"/>
        <v>0.4607315079999999</v>
      </c>
      <c r="Q152" s="7">
        <f t="shared" si="1"/>
        <v>0.27177180299999998</v>
      </c>
      <c r="R152" s="7">
        <f t="shared" si="1"/>
        <v>3.5243702730000006</v>
      </c>
      <c r="S152" s="7">
        <f t="shared" si="1"/>
        <v>100.53769168199999</v>
      </c>
      <c r="T152" s="7">
        <f t="shared" si="1"/>
        <v>1.7429235830000005</v>
      </c>
      <c r="U152" s="7">
        <f t="shared" si="1"/>
        <v>0.19067667799999999</v>
      </c>
      <c r="V152" s="7">
        <f t="shared" si="1"/>
        <v>149.68016096200003</v>
      </c>
      <c r="W152" s="7">
        <f t="shared" si="1"/>
        <v>30.368223177000001</v>
      </c>
      <c r="X152" s="7">
        <f t="shared" si="1"/>
        <v>1.6400552210000003</v>
      </c>
      <c r="Y152" s="7">
        <f t="shared" si="1"/>
        <v>1.5360964499999996</v>
      </c>
      <c r="Z152" s="7">
        <f t="shared" si="1"/>
        <v>0.79896234800000021</v>
      </c>
      <c r="AA152" s="7">
        <f t="shared" si="1"/>
        <v>0.83556394300000003</v>
      </c>
      <c r="AB152" s="7">
        <f t="shared" si="1"/>
        <v>5.1599438079999995</v>
      </c>
      <c r="AC152" s="7">
        <f t="shared" si="1"/>
        <v>3.5980088929999994</v>
      </c>
      <c r="AD152" s="7">
        <f t="shared" si="1"/>
        <v>0.18536564400000002</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174.07353511899984</v>
      </c>
      <c r="F154" s="7">
        <f>SUM(F$141, F$153, -1 * IF(OR($B$6=2005,$B$6&gt;=2020),SUM(F$99:F$122),0), IF(AND(ISNUMBER(SEARCH($B$4,"AT|BE|CH|GB|IE|LT|LU")),SUM(F$143:F$149)&gt;0),SUM(F$143:F$149)-SUM(F$27:F$33),0))</f>
        <v>153.21447958300001</v>
      </c>
      <c r="G154" s="7">
        <f t="shared" ref="G154:AD154" si="2">SUM(G$141, G$153, IF(AND(ISNUMBER(SEARCH($B$4,"AT|BE|CH|GB|IE|LT|LU")),SUM(G$143:G$149)&gt;0),SUM(G$143:G$149)-SUM(G$27:G$33),0))</f>
        <v>20.907089149000001</v>
      </c>
      <c r="H154" s="7">
        <f t="shared" si="2"/>
        <v>123.8171409</v>
      </c>
      <c r="I154" s="7">
        <f t="shared" si="2"/>
        <v>15.059662208000002</v>
      </c>
      <c r="J154" s="7">
        <f t="shared" si="2"/>
        <v>27.572617345000001</v>
      </c>
      <c r="K154" s="7">
        <f t="shared" si="2"/>
        <v>32.207029536999997</v>
      </c>
      <c r="L154" s="7">
        <f t="shared" si="2"/>
        <v>2.5176421289999995</v>
      </c>
      <c r="M154" s="7">
        <f t="shared" si="2"/>
        <v>434.12723828799994</v>
      </c>
      <c r="N154" s="7">
        <f t="shared" si="2"/>
        <v>5.0863619439999992</v>
      </c>
      <c r="O154" s="7">
        <f t="shared" si="2"/>
        <v>0.96898537600000012</v>
      </c>
      <c r="P154" s="7">
        <f t="shared" si="2"/>
        <v>0.4607315079999999</v>
      </c>
      <c r="Q154" s="7">
        <f t="shared" si="2"/>
        <v>0.27177180299999998</v>
      </c>
      <c r="R154" s="7">
        <f t="shared" si="2"/>
        <v>3.5243702730000006</v>
      </c>
      <c r="S154" s="7">
        <f t="shared" si="2"/>
        <v>100.53769168199999</v>
      </c>
      <c r="T154" s="7">
        <f t="shared" si="2"/>
        <v>1.7429235830000005</v>
      </c>
      <c r="U154" s="7">
        <f t="shared" si="2"/>
        <v>0.19067667799999999</v>
      </c>
      <c r="V154" s="7">
        <f t="shared" si="2"/>
        <v>149.68016096200003</v>
      </c>
      <c r="W154" s="7">
        <f t="shared" si="2"/>
        <v>30.368223177000001</v>
      </c>
      <c r="X154" s="7">
        <f t="shared" si="2"/>
        <v>1.6400552210000003</v>
      </c>
      <c r="Y154" s="7">
        <f t="shared" si="2"/>
        <v>1.5360964499999996</v>
      </c>
      <c r="Z154" s="7">
        <f t="shared" si="2"/>
        <v>0.79896234800000021</v>
      </c>
      <c r="AA154" s="7">
        <f t="shared" si="2"/>
        <v>0.83556394300000003</v>
      </c>
      <c r="AB154" s="7">
        <f t="shared" si="2"/>
        <v>5.1599438079999995</v>
      </c>
      <c r="AC154" s="7">
        <f t="shared" si="2"/>
        <v>3.5980088929999994</v>
      </c>
      <c r="AD154" s="7">
        <f t="shared" si="2"/>
        <v>0.18536564400000002</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31.752053549999999</v>
      </c>
      <c r="F157" s="12">
        <v>0.276013603</v>
      </c>
      <c r="G157" s="12">
        <v>1.741856222</v>
      </c>
      <c r="H157" s="12" t="s">
        <v>428</v>
      </c>
      <c r="I157" s="12">
        <v>0.303315946</v>
      </c>
      <c r="J157" s="12">
        <v>0.303315946</v>
      </c>
      <c r="K157" s="12">
        <v>0.303315946</v>
      </c>
      <c r="L157" s="12">
        <v>2.6341302E-2</v>
      </c>
      <c r="M157" s="12">
        <v>3.727122907</v>
      </c>
      <c r="N157" s="12" t="s">
        <v>428</v>
      </c>
      <c r="O157" s="12" t="s">
        <v>428</v>
      </c>
      <c r="P157" s="12" t="s">
        <v>428</v>
      </c>
      <c r="Q157" s="12" t="s">
        <v>428</v>
      </c>
      <c r="R157" s="12" t="s">
        <v>428</v>
      </c>
      <c r="S157" s="12" t="s">
        <v>428</v>
      </c>
      <c r="T157" s="12" t="s">
        <v>428</v>
      </c>
      <c r="U157" s="12" t="s">
        <v>428</v>
      </c>
      <c r="V157" s="12" t="s">
        <v>428</v>
      </c>
      <c r="W157" s="12">
        <v>6.8637029999999996E-3</v>
      </c>
      <c r="X157" s="12">
        <v>2.797763E-3</v>
      </c>
      <c r="Y157" s="12">
        <v>3.1990000000000002E-6</v>
      </c>
      <c r="Z157" s="12">
        <v>6.8868030000000004E-3</v>
      </c>
      <c r="AA157" s="12">
        <v>1.716364E-3</v>
      </c>
      <c r="AB157" s="12">
        <v>1.1404127999999999E-2</v>
      </c>
      <c r="AC157" s="12" t="s">
        <v>428</v>
      </c>
      <c r="AD157" s="12" t="s">
        <v>428</v>
      </c>
      <c r="AE157" s="44"/>
      <c r="AF157" s="12">
        <v>91355.925188020003</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5.2565272000000003E-2</v>
      </c>
      <c r="F158" s="12">
        <v>2.3637489000000001E-2</v>
      </c>
      <c r="G158" s="12">
        <v>5.8576260000000003E-3</v>
      </c>
      <c r="H158" s="12" t="s">
        <v>428</v>
      </c>
      <c r="I158" s="12">
        <v>1.2561743E-2</v>
      </c>
      <c r="J158" s="12">
        <v>1.2561743E-2</v>
      </c>
      <c r="K158" s="12">
        <v>1.2561743E-2</v>
      </c>
      <c r="L158" s="12">
        <v>2.2365290000000001E-3</v>
      </c>
      <c r="M158" s="12">
        <v>0.48326650199999999</v>
      </c>
      <c r="N158" s="12">
        <v>0.41648943700000002</v>
      </c>
      <c r="O158" s="12" t="s">
        <v>428</v>
      </c>
      <c r="P158" s="12" t="s">
        <v>428</v>
      </c>
      <c r="Q158" s="12" t="s">
        <v>428</v>
      </c>
      <c r="R158" s="12" t="s">
        <v>428</v>
      </c>
      <c r="S158" s="12" t="s">
        <v>428</v>
      </c>
      <c r="T158" s="12" t="s">
        <v>428</v>
      </c>
      <c r="U158" s="12" t="s">
        <v>428</v>
      </c>
      <c r="V158" s="12" t="s">
        <v>428</v>
      </c>
      <c r="W158" s="12">
        <v>5.5901499999999995E-4</v>
      </c>
      <c r="X158" s="12">
        <v>1.3165900000000001E-4</v>
      </c>
      <c r="Y158" s="12">
        <v>1.3319999999999999E-6</v>
      </c>
      <c r="Z158" s="12">
        <v>3.2109E-4</v>
      </c>
      <c r="AA158" s="12">
        <v>7.9905000000000002E-5</v>
      </c>
      <c r="AB158" s="12">
        <v>5.3398599999999997E-4</v>
      </c>
      <c r="AC158" s="12" t="s">
        <v>428</v>
      </c>
      <c r="AD158" s="12" t="s">
        <v>428</v>
      </c>
      <c r="AE158" s="44"/>
      <c r="AF158" s="12">
        <v>277.934353751</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102.186224979</v>
      </c>
      <c r="F159" s="12">
        <v>3.094714958</v>
      </c>
      <c r="G159" s="12">
        <v>3.3937021590000001</v>
      </c>
      <c r="H159" s="12">
        <v>1.6184780999999999E-2</v>
      </c>
      <c r="I159" s="12">
        <v>2.5488427210000002</v>
      </c>
      <c r="J159" s="12">
        <v>2.6843062990000002</v>
      </c>
      <c r="K159" s="12">
        <v>2.6843062990000002</v>
      </c>
      <c r="L159" s="12">
        <v>0.60665997699999996</v>
      </c>
      <c r="M159" s="12">
        <v>6.2178388660000001</v>
      </c>
      <c r="N159" s="12">
        <v>1.2167949000000001E-2</v>
      </c>
      <c r="O159" s="12">
        <v>1.697449E-3</v>
      </c>
      <c r="P159" s="12">
        <v>3.7839421999999998E-2</v>
      </c>
      <c r="Q159" s="12">
        <v>4.055983E-3</v>
      </c>
      <c r="R159" s="12">
        <v>3.4711936999999998E-2</v>
      </c>
      <c r="S159" s="12">
        <v>0.25893738700000002</v>
      </c>
      <c r="T159" s="12">
        <v>2.7638500850000001</v>
      </c>
      <c r="U159" s="12">
        <v>2.733812E-3</v>
      </c>
      <c r="V159" s="12">
        <v>0.200551907</v>
      </c>
      <c r="W159" s="12">
        <v>0.32289468799999999</v>
      </c>
      <c r="X159" s="12">
        <v>1.7730137999999999E-2</v>
      </c>
      <c r="Y159" s="12">
        <v>1.4828843E-2</v>
      </c>
      <c r="Z159" s="12">
        <v>7.414421E-3</v>
      </c>
      <c r="AA159" s="12">
        <v>3.224E-6</v>
      </c>
      <c r="AB159" s="12">
        <v>3.9976625000000002E-2</v>
      </c>
      <c r="AC159" s="12">
        <v>1.8562099999999999E-4</v>
      </c>
      <c r="AD159" s="12">
        <v>5.5930499999999996E-4</v>
      </c>
      <c r="AE159" s="44"/>
      <c r="AF159" s="12">
        <v>67273.205949124997</v>
      </c>
      <c r="AG159" s="12" t="s">
        <v>430</v>
      </c>
      <c r="AH159" s="12">
        <v>1733.8858879439999</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762EA-202C-4A46-A3C6-09719AE5C8EC}">
  <dimension ref="A1:AM170"/>
  <sheetViews>
    <sheetView topLeftCell="AG108"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ol min="26" max="30" width="8.5703125" style="107" customWidth="1"/>
    <col min="31" max="31" width="2.140625" style="107" customWidth="1"/>
    <col min="32" max="36" width="8.5703125" style="107" customWidth="1"/>
    <col min="37" max="37" width="12.85546875" style="107" bestFit="1" customWidth="1"/>
    <col min="38" max="38" width="25.7109375" style="107" customWidth="1"/>
    <col min="39" max="39" width="10.85546875" style="107" bestFit="1"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2022</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2022</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12.777513774999999</v>
      </c>
      <c r="F14" s="118">
        <v>0.63393395399999997</v>
      </c>
      <c r="G14" s="118">
        <v>2.437199508</v>
      </c>
      <c r="H14" s="118">
        <v>0.10686577999999999</v>
      </c>
      <c r="I14" s="118">
        <v>0.127312435</v>
      </c>
      <c r="J14" s="118">
        <v>0.15700035500000001</v>
      </c>
      <c r="K14" s="118">
        <v>0.25122931500000001</v>
      </c>
      <c r="L14" s="118">
        <v>4.5554419999999998E-3</v>
      </c>
      <c r="M14" s="118">
        <v>4.3967914180000003</v>
      </c>
      <c r="N14" s="118">
        <v>8.8443638000000005E-2</v>
      </c>
      <c r="O14" s="118">
        <v>3.7159636000000003E-2</v>
      </c>
      <c r="P14" s="118">
        <v>0.12353966600000001</v>
      </c>
      <c r="Q14" s="118">
        <v>5.8953446E-2</v>
      </c>
      <c r="R14" s="118">
        <v>8.8649614000000002E-2</v>
      </c>
      <c r="S14" s="118">
        <v>0.10194436599999999</v>
      </c>
      <c r="T14" s="118">
        <v>0.19194966399999999</v>
      </c>
      <c r="U14" s="118">
        <v>6.7659360000000002E-2</v>
      </c>
      <c r="V14" s="118">
        <v>1.176193066</v>
      </c>
      <c r="W14" s="118">
        <v>1.2782634639999999</v>
      </c>
      <c r="X14" s="118">
        <v>2.2749483000000001E-2</v>
      </c>
      <c r="Y14" s="118">
        <v>7.9153390000000004E-3</v>
      </c>
      <c r="Z14" s="118">
        <v>5.0621709999999999E-3</v>
      </c>
      <c r="AA14" s="118">
        <v>6.7066840000000001E-3</v>
      </c>
      <c r="AB14" s="118">
        <v>4.2433677000000003E-2</v>
      </c>
      <c r="AC14" s="118">
        <v>3.1475810499999999</v>
      </c>
      <c r="AD14" s="118">
        <v>8.4550727000000006E-2</v>
      </c>
      <c r="AE14" s="117"/>
      <c r="AF14" s="15">
        <v>5387.6406809800001</v>
      </c>
      <c r="AG14" s="15">
        <v>142368.42653</v>
      </c>
      <c r="AH14" s="15">
        <v>232302.583611863</v>
      </c>
      <c r="AI14" s="15">
        <v>69747.604187429999</v>
      </c>
      <c r="AJ14" s="15">
        <v>78766.264718199993</v>
      </c>
      <c r="AK14" s="15" t="s">
        <v>430</v>
      </c>
      <c r="AL14" s="31" t="s">
        <v>60</v>
      </c>
    </row>
    <row r="15" spans="1:39" ht="26.25" customHeight="1" thickBot="1" x14ac:dyDescent="0.25">
      <c r="A15" s="51" t="s">
        <v>64</v>
      </c>
      <c r="B15" s="51" t="s">
        <v>65</v>
      </c>
      <c r="C15" s="52" t="s">
        <v>66</v>
      </c>
      <c r="D15" s="53"/>
      <c r="E15" s="118">
        <v>4.7915915399999998</v>
      </c>
      <c r="F15" s="118">
        <v>0.57673057800000005</v>
      </c>
      <c r="G15" s="118">
        <v>8.5678161900000003</v>
      </c>
      <c r="H15" s="118">
        <v>1.2026999999999999E-2</v>
      </c>
      <c r="I15" s="118">
        <v>0.1306823</v>
      </c>
      <c r="J15" s="118">
        <v>0.15894024000000001</v>
      </c>
      <c r="K15" s="118">
        <v>0.16578672999999999</v>
      </c>
      <c r="L15" s="118">
        <v>6.9271080000000004E-3</v>
      </c>
      <c r="M15" s="118">
        <v>2.6180074599999998</v>
      </c>
      <c r="N15" s="118">
        <v>1.0714735E-2</v>
      </c>
      <c r="O15" s="118">
        <v>5.7457530000000001E-3</v>
      </c>
      <c r="P15" s="118">
        <v>3.5701249999999999E-3</v>
      </c>
      <c r="Q15" s="118">
        <v>4.6714929999999997E-3</v>
      </c>
      <c r="R15" s="118">
        <v>0.10594469500000001</v>
      </c>
      <c r="S15" s="118">
        <v>1.9383771000000001E-2</v>
      </c>
      <c r="T15" s="118">
        <v>0.197303478</v>
      </c>
      <c r="U15" s="118">
        <v>2.1484073999999999E-2</v>
      </c>
      <c r="V15" s="118">
        <v>8.5982682000000005E-2</v>
      </c>
      <c r="W15" s="118">
        <v>8.4444150000000003E-3</v>
      </c>
      <c r="X15" s="118">
        <v>9.4350000000000003E-6</v>
      </c>
      <c r="Y15" s="118">
        <v>1.4153E-5</v>
      </c>
      <c r="Z15" s="118">
        <v>1.4153E-5</v>
      </c>
      <c r="AA15" s="118">
        <v>1.4153E-5</v>
      </c>
      <c r="AB15" s="118">
        <v>5.1894000000000002E-5</v>
      </c>
      <c r="AC15" s="118" t="s">
        <v>428</v>
      </c>
      <c r="AD15" s="118" t="s">
        <v>430</v>
      </c>
      <c r="AE15" s="117"/>
      <c r="AF15" s="15">
        <v>130831.8978924</v>
      </c>
      <c r="AG15" s="15" t="s">
        <v>429</v>
      </c>
      <c r="AH15" s="15">
        <v>14352.371975385</v>
      </c>
      <c r="AI15" s="15">
        <v>316.90679999999998</v>
      </c>
      <c r="AJ15" s="15" t="s">
        <v>429</v>
      </c>
      <c r="AK15" s="15" t="s">
        <v>430</v>
      </c>
      <c r="AL15" s="31" t="s">
        <v>60</v>
      </c>
    </row>
    <row r="16" spans="1:39" ht="26.25" customHeight="1" thickBot="1" x14ac:dyDescent="0.25">
      <c r="A16" s="51" t="s">
        <v>64</v>
      </c>
      <c r="B16" s="51" t="s">
        <v>67</v>
      </c>
      <c r="C16" s="52" t="s">
        <v>68</v>
      </c>
      <c r="D16" s="53"/>
      <c r="E16" s="118">
        <v>1.894641</v>
      </c>
      <c r="F16" s="118" t="s">
        <v>431</v>
      </c>
      <c r="G16" s="118">
        <v>2.9732809999999998E-2</v>
      </c>
      <c r="H16" s="118" t="s">
        <v>431</v>
      </c>
      <c r="I16" s="118" t="s">
        <v>431</v>
      </c>
      <c r="J16" s="118" t="s">
        <v>431</v>
      </c>
      <c r="K16" s="118" t="s">
        <v>431</v>
      </c>
      <c r="L16" s="118" t="s">
        <v>431</v>
      </c>
      <c r="M16" s="118">
        <v>3.4324E-2</v>
      </c>
      <c r="N16" s="118" t="s">
        <v>431</v>
      </c>
      <c r="O16" s="118" t="s">
        <v>431</v>
      </c>
      <c r="P16" s="118">
        <v>3.6899999999999998E-6</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1.6353034999999998E-2</v>
      </c>
      <c r="AE16" s="117"/>
      <c r="AF16" s="15">
        <v>5.4542282000000002</v>
      </c>
      <c r="AG16" s="15">
        <v>24407.514999999999</v>
      </c>
      <c r="AH16" s="15">
        <v>20280.793353557001</v>
      </c>
      <c r="AI16" s="15" t="s">
        <v>429</v>
      </c>
      <c r="AJ16" s="15" t="s">
        <v>429</v>
      </c>
      <c r="AK16" s="15" t="s">
        <v>430</v>
      </c>
      <c r="AL16" s="31" t="s">
        <v>60</v>
      </c>
    </row>
    <row r="17" spans="1:38" ht="26.25" customHeight="1" thickBot="1" x14ac:dyDescent="0.25">
      <c r="A17" s="51" t="s">
        <v>64</v>
      </c>
      <c r="B17" s="51" t="s">
        <v>69</v>
      </c>
      <c r="C17" s="52" t="s">
        <v>70</v>
      </c>
      <c r="D17" s="53" t="s">
        <v>206</v>
      </c>
      <c r="E17" s="15">
        <v>4.9872960510000004</v>
      </c>
      <c r="F17" s="15">
        <v>5.9691079999999999E-3</v>
      </c>
      <c r="G17" s="15">
        <v>3.023255732</v>
      </c>
      <c r="H17" s="15" t="s">
        <v>431</v>
      </c>
      <c r="I17" s="15">
        <v>1.374885E-3</v>
      </c>
      <c r="J17" s="15">
        <v>2.4120790000000001E-3</v>
      </c>
      <c r="K17" s="15">
        <v>3.210264E-3</v>
      </c>
      <c r="L17" s="15">
        <v>3.1072000000000003E-5</v>
      </c>
      <c r="M17" s="15">
        <v>56.615095842999999</v>
      </c>
      <c r="N17" s="15">
        <v>3.57368E-4</v>
      </c>
      <c r="O17" s="15">
        <v>3.7280000000000002E-5</v>
      </c>
      <c r="P17" s="15">
        <v>9.5078E-5</v>
      </c>
      <c r="Q17" s="15">
        <v>1.2244039999999999E-3</v>
      </c>
      <c r="R17" s="15">
        <v>1.9376899999999999E-4</v>
      </c>
      <c r="S17" s="15">
        <v>8.41905E-4</v>
      </c>
      <c r="T17" s="15">
        <v>1.950673E-3</v>
      </c>
      <c r="U17" s="15">
        <v>1.0285000000000001E-4</v>
      </c>
      <c r="V17" s="15">
        <v>1.57244E-3</v>
      </c>
      <c r="W17" s="15" t="s">
        <v>431</v>
      </c>
      <c r="X17" s="15" t="s">
        <v>431</v>
      </c>
      <c r="Y17" s="15" t="s">
        <v>431</v>
      </c>
      <c r="Z17" s="15" t="s">
        <v>431</v>
      </c>
      <c r="AA17" s="15" t="s">
        <v>431</v>
      </c>
      <c r="AB17" s="15" t="s">
        <v>431</v>
      </c>
      <c r="AC17" s="15" t="s">
        <v>428</v>
      </c>
      <c r="AD17" s="15">
        <v>5.8344299000000002E-2</v>
      </c>
      <c r="AE17" s="117"/>
      <c r="AF17" s="15">
        <v>1.7378899999999999</v>
      </c>
      <c r="AG17" s="15">
        <v>5323.9650000000001</v>
      </c>
      <c r="AH17" s="15">
        <v>1406.988415971</v>
      </c>
      <c r="AI17" s="15" t="s">
        <v>429</v>
      </c>
      <c r="AJ17" s="15" t="s">
        <v>429</v>
      </c>
      <c r="AK17" s="15" t="s">
        <v>430</v>
      </c>
      <c r="AL17" s="31" t="s">
        <v>60</v>
      </c>
    </row>
    <row r="18" spans="1:38" ht="26.25" customHeight="1" thickBot="1" x14ac:dyDescent="0.25">
      <c r="A18" s="51" t="s">
        <v>64</v>
      </c>
      <c r="B18" s="51" t="s">
        <v>71</v>
      </c>
      <c r="C18" s="52" t="s">
        <v>72</v>
      </c>
      <c r="D18" s="53"/>
      <c r="E18" s="15">
        <v>0.33312753099999998</v>
      </c>
      <c r="F18" s="15">
        <v>0.26951207799999999</v>
      </c>
      <c r="G18" s="15">
        <v>0.197362015</v>
      </c>
      <c r="H18" s="15">
        <v>1.3999999999999999E-4</v>
      </c>
      <c r="I18" s="15">
        <v>5.7274609999999997E-3</v>
      </c>
      <c r="J18" s="15">
        <v>6.3878609999999999E-3</v>
      </c>
      <c r="K18" s="15">
        <v>7.9191799999999996E-3</v>
      </c>
      <c r="L18" s="15">
        <v>4.1274699999999998E-4</v>
      </c>
      <c r="M18" s="15">
        <v>3.8382018590000002</v>
      </c>
      <c r="N18" s="15">
        <v>7.7882899999999998E-4</v>
      </c>
      <c r="O18" s="15">
        <v>8.6379999999999993E-6</v>
      </c>
      <c r="P18" s="15">
        <v>8.8528000000000003E-5</v>
      </c>
      <c r="Q18" s="15">
        <v>6.3133899999999997E-4</v>
      </c>
      <c r="R18" s="15">
        <v>1.0079399999999999E-3</v>
      </c>
      <c r="S18" s="15">
        <v>1.0320150000000001E-3</v>
      </c>
      <c r="T18" s="15">
        <v>5.67302E-4</v>
      </c>
      <c r="U18" s="15">
        <v>2.8592E-5</v>
      </c>
      <c r="V18" s="15">
        <v>9.8708289999999994E-3</v>
      </c>
      <c r="W18" s="15">
        <v>6.4999999999999997E-3</v>
      </c>
      <c r="X18" s="15" t="s">
        <v>431</v>
      </c>
      <c r="Y18" s="15" t="s">
        <v>431</v>
      </c>
      <c r="Z18" s="15" t="s">
        <v>431</v>
      </c>
      <c r="AA18" s="15" t="s">
        <v>431</v>
      </c>
      <c r="AB18" s="15" t="s">
        <v>431</v>
      </c>
      <c r="AC18" s="15" t="s">
        <v>430</v>
      </c>
      <c r="AD18" s="15" t="s">
        <v>430</v>
      </c>
      <c r="AE18" s="117"/>
      <c r="AF18" s="15">
        <v>130.42225440000001</v>
      </c>
      <c r="AG18" s="15">
        <v>95.304199999999994</v>
      </c>
      <c r="AH18" s="15">
        <v>2713.9801610700001</v>
      </c>
      <c r="AI18" s="15" t="s">
        <v>429</v>
      </c>
      <c r="AJ18" s="15" t="s">
        <v>429</v>
      </c>
      <c r="AK18" s="15" t="s">
        <v>430</v>
      </c>
      <c r="AL18" s="31" t="s">
        <v>60</v>
      </c>
    </row>
    <row r="19" spans="1:38" ht="26.25" customHeight="1" thickBot="1" x14ac:dyDescent="0.25">
      <c r="A19" s="51" t="s">
        <v>64</v>
      </c>
      <c r="B19" s="51" t="s">
        <v>73</v>
      </c>
      <c r="C19" s="52" t="s">
        <v>74</v>
      </c>
      <c r="D19" s="53"/>
      <c r="E19" s="118">
        <v>7.9329989840000001</v>
      </c>
      <c r="F19" s="118">
        <v>0.53291340499999995</v>
      </c>
      <c r="G19" s="118">
        <v>1.202745285</v>
      </c>
      <c r="H19" s="118">
        <v>3.7827199999999998E-2</v>
      </c>
      <c r="I19" s="118">
        <v>9.1976119999999995E-2</v>
      </c>
      <c r="J19" s="118">
        <v>0.122592509</v>
      </c>
      <c r="K19" s="118">
        <v>0.16096802800000001</v>
      </c>
      <c r="L19" s="118">
        <v>1.2911671E-2</v>
      </c>
      <c r="M19" s="118">
        <v>10.145004632999999</v>
      </c>
      <c r="N19" s="118">
        <v>2.7750399999999998E-4</v>
      </c>
      <c r="O19" s="118">
        <v>2.00769E-4</v>
      </c>
      <c r="P19" s="118">
        <v>8.9910140000000003E-3</v>
      </c>
      <c r="Q19" s="118">
        <v>1.2712256999999999E-2</v>
      </c>
      <c r="R19" s="118">
        <v>4.2459000000000003E-4</v>
      </c>
      <c r="S19" s="118">
        <v>8.7917910000000002E-3</v>
      </c>
      <c r="T19" s="118">
        <v>6.1207000000000004E-4</v>
      </c>
      <c r="U19" s="118">
        <v>1.7848320000000001E-3</v>
      </c>
      <c r="V19" s="118">
        <v>1.1856713809999999</v>
      </c>
      <c r="W19" s="118">
        <v>1.5456840000000001E-3</v>
      </c>
      <c r="X19" s="118">
        <v>8.2810000000000008E-6</v>
      </c>
      <c r="Y19" s="118">
        <v>6.5077000000000001E-5</v>
      </c>
      <c r="Z19" s="118">
        <v>7.4580000000000004E-6</v>
      </c>
      <c r="AA19" s="118">
        <v>6.5930000000000002E-6</v>
      </c>
      <c r="AB19" s="118">
        <v>8.7410000000000005E-5</v>
      </c>
      <c r="AC19" s="118" t="s">
        <v>428</v>
      </c>
      <c r="AD19" s="118" t="s">
        <v>428</v>
      </c>
      <c r="AE19" s="117"/>
      <c r="AF19" s="15">
        <v>129859.436275559</v>
      </c>
      <c r="AG19" s="15">
        <v>99.483999999999995</v>
      </c>
      <c r="AH19" s="15">
        <v>209530.209419369</v>
      </c>
      <c r="AI19" s="15">
        <v>99.912907574000002</v>
      </c>
      <c r="AJ19" s="15">
        <v>79.419280000000001</v>
      </c>
      <c r="AK19" s="15" t="s">
        <v>430</v>
      </c>
      <c r="AL19" s="31" t="s">
        <v>60</v>
      </c>
    </row>
    <row r="20" spans="1:38" ht="26.25" customHeight="1" thickBot="1" x14ac:dyDescent="0.25">
      <c r="A20" s="51" t="s">
        <v>64</v>
      </c>
      <c r="B20" s="51" t="s">
        <v>75</v>
      </c>
      <c r="C20" s="52" t="s">
        <v>76</v>
      </c>
      <c r="D20" s="53"/>
      <c r="E20" s="118">
        <v>0.77092215100000006</v>
      </c>
      <c r="F20" s="118">
        <v>0.22878311800000001</v>
      </c>
      <c r="G20" s="118">
        <v>3.2998702999999997E-2</v>
      </c>
      <c r="H20" s="118">
        <v>1.91359E-3</v>
      </c>
      <c r="I20" s="118">
        <v>3.9727600000000001E-4</v>
      </c>
      <c r="J20" s="118">
        <v>3.9727600000000001E-4</v>
      </c>
      <c r="K20" s="118">
        <v>1.1624859999999999E-3</v>
      </c>
      <c r="L20" s="118">
        <v>1.5891000000000001E-5</v>
      </c>
      <c r="M20" s="118">
        <v>0.83055100900000001</v>
      </c>
      <c r="N20" s="118">
        <v>2.2436E-5</v>
      </c>
      <c r="O20" s="118">
        <v>3.7390000000000001E-6</v>
      </c>
      <c r="P20" s="118">
        <v>3.6895750000000001E-3</v>
      </c>
      <c r="Q20" s="118">
        <v>1.794901E-3</v>
      </c>
      <c r="R20" s="118">
        <v>1.1368E-5</v>
      </c>
      <c r="S20" s="118">
        <v>1.136771E-3</v>
      </c>
      <c r="T20" s="118">
        <v>7.6279999999999996E-6</v>
      </c>
      <c r="U20" s="118">
        <v>1.67524E-4</v>
      </c>
      <c r="V20" s="118">
        <v>2.2436E-5</v>
      </c>
      <c r="W20" s="118" t="s">
        <v>428</v>
      </c>
      <c r="X20" s="118">
        <v>1.26E-6</v>
      </c>
      <c r="Y20" s="118">
        <v>2.0159999999999998E-6</v>
      </c>
      <c r="Z20" s="118">
        <v>6.3E-7</v>
      </c>
      <c r="AA20" s="118">
        <v>5.0399999999999996E-7</v>
      </c>
      <c r="AB20" s="118">
        <v>4.4109999999999998E-6</v>
      </c>
      <c r="AC20" s="118">
        <v>6.3E-7</v>
      </c>
      <c r="AD20" s="118" t="s">
        <v>428</v>
      </c>
      <c r="AE20" s="117"/>
      <c r="AF20" s="15">
        <v>4.7174404000000001</v>
      </c>
      <c r="AG20" s="15" t="s">
        <v>429</v>
      </c>
      <c r="AH20" s="15">
        <v>18189.359246037999</v>
      </c>
      <c r="AI20" s="15">
        <v>1743.66458618</v>
      </c>
      <c r="AJ20" s="15">
        <v>235.55875</v>
      </c>
      <c r="AK20" s="15" t="s">
        <v>430</v>
      </c>
      <c r="AL20" s="31" t="s">
        <v>60</v>
      </c>
    </row>
    <row r="21" spans="1:38" ht="26.25" customHeight="1" thickBot="1" x14ac:dyDescent="0.25">
      <c r="A21" s="51" t="s">
        <v>64</v>
      </c>
      <c r="B21" s="51" t="s">
        <v>77</v>
      </c>
      <c r="C21" s="52" t="s">
        <v>78</v>
      </c>
      <c r="D21" s="53"/>
      <c r="E21" s="118">
        <v>1.6935896589999999</v>
      </c>
      <c r="F21" s="118">
        <v>0.217821874</v>
      </c>
      <c r="G21" s="118">
        <v>0.35172512700000003</v>
      </c>
      <c r="H21" s="118">
        <v>3.9743000000000001E-2</v>
      </c>
      <c r="I21" s="118">
        <v>3.1142157E-2</v>
      </c>
      <c r="J21" s="118">
        <v>0.12294514099999999</v>
      </c>
      <c r="K21" s="118">
        <v>0.16146854099999999</v>
      </c>
      <c r="L21" s="118">
        <v>1.521503E-3</v>
      </c>
      <c r="M21" s="118">
        <v>2.1456592510000001</v>
      </c>
      <c r="N21" s="118">
        <v>8.7610999999999999E-5</v>
      </c>
      <c r="O21" s="118">
        <v>1.4773000000000001E-5</v>
      </c>
      <c r="P21" s="118">
        <v>5.8094500000000003E-4</v>
      </c>
      <c r="Q21" s="118">
        <v>6.9501989999999998E-3</v>
      </c>
      <c r="R21" s="118">
        <v>4.4017999999999998E-5</v>
      </c>
      <c r="S21" s="118">
        <v>4.4017930000000002E-3</v>
      </c>
      <c r="T21" s="118">
        <v>2.9538000000000001E-5</v>
      </c>
      <c r="U21" s="118">
        <v>6.4868499999999997E-4</v>
      </c>
      <c r="V21" s="118">
        <v>8.6877000000000002E-5</v>
      </c>
      <c r="W21" s="118" t="s">
        <v>428</v>
      </c>
      <c r="X21" s="118">
        <v>1.7848199999999999E-4</v>
      </c>
      <c r="Y21" s="118">
        <v>3.8952399999999998E-4</v>
      </c>
      <c r="Z21" s="118">
        <v>1.13497E-4</v>
      </c>
      <c r="AA21" s="118">
        <v>2.1121E-5</v>
      </c>
      <c r="AB21" s="118">
        <v>7.0262299999999998E-4</v>
      </c>
      <c r="AC21" s="118">
        <v>7.8974500000000001E-4</v>
      </c>
      <c r="AD21" s="118">
        <v>4.38632E-4</v>
      </c>
      <c r="AE21" s="117"/>
      <c r="AF21" s="15">
        <v>549.38563491000002</v>
      </c>
      <c r="AG21" s="15">
        <v>676.13544999999999</v>
      </c>
      <c r="AH21" s="15">
        <v>55915.138973831003</v>
      </c>
      <c r="AI21" s="15">
        <v>2332.18300912</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11.177155490000001</v>
      </c>
      <c r="F23" s="118">
        <v>1.2479403280000001</v>
      </c>
      <c r="G23" s="118">
        <v>1.1433721000000001E-2</v>
      </c>
      <c r="H23" s="118">
        <v>6.4832124000000005E-2</v>
      </c>
      <c r="I23" s="118">
        <v>0.50108814499999998</v>
      </c>
      <c r="J23" s="118">
        <v>0.52663877299999995</v>
      </c>
      <c r="K23" s="118">
        <v>0.52663877299999995</v>
      </c>
      <c r="L23" s="118">
        <v>0.25195458500000001</v>
      </c>
      <c r="M23" s="118">
        <v>10.303142933</v>
      </c>
      <c r="N23" s="118">
        <v>9.3436000000000005E-5</v>
      </c>
      <c r="O23" s="118">
        <v>1.5800000000000001E-5</v>
      </c>
      <c r="P23" s="118">
        <v>1.3495950000000001E-3</v>
      </c>
      <c r="Q23" s="118">
        <v>3.0006999999999999E-5</v>
      </c>
      <c r="R23" s="118">
        <v>6.828364E-3</v>
      </c>
      <c r="S23" s="118">
        <v>4.1545280000000002E-3</v>
      </c>
      <c r="T23" s="118">
        <v>3.3649000000000003E-5</v>
      </c>
      <c r="U23" s="118">
        <v>2.9380999999999999E-5</v>
      </c>
      <c r="V23" s="118">
        <v>1.0958788000000001E-2</v>
      </c>
      <c r="W23" s="118">
        <v>6.8947552999999995E-2</v>
      </c>
      <c r="X23" s="118">
        <v>9.8190150000000004E-3</v>
      </c>
      <c r="Y23" s="118">
        <v>8.7932349999999999E-3</v>
      </c>
      <c r="Z23" s="118">
        <v>7.9978359999999995E-3</v>
      </c>
      <c r="AA23" s="118">
        <v>9.7710880000000007E-3</v>
      </c>
      <c r="AB23" s="118">
        <v>3.6381175000000002E-2</v>
      </c>
      <c r="AC23" s="118" t="s">
        <v>428</v>
      </c>
      <c r="AD23" s="118" t="s">
        <v>428</v>
      </c>
      <c r="AE23" s="117"/>
      <c r="AF23" s="15">
        <v>24584.125560657001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3.7859675419999999</v>
      </c>
      <c r="F24" s="118">
        <v>0.27071052600000001</v>
      </c>
      <c r="G24" s="118">
        <v>1.3825303229999999</v>
      </c>
      <c r="H24" s="118">
        <v>0.324991164</v>
      </c>
      <c r="I24" s="118">
        <v>0.173541798</v>
      </c>
      <c r="J24" s="118">
        <v>0.192679093</v>
      </c>
      <c r="K24" s="118">
        <v>0.21448171799999999</v>
      </c>
      <c r="L24" s="118">
        <v>2.1766147E-2</v>
      </c>
      <c r="M24" s="118">
        <v>4.1418314189999998</v>
      </c>
      <c r="N24" s="118">
        <v>0.17859155099999999</v>
      </c>
      <c r="O24" s="118">
        <v>1.8021013999999998E-2</v>
      </c>
      <c r="P24" s="118">
        <v>5.5755933000000001E-2</v>
      </c>
      <c r="Q24" s="118">
        <v>7.0113689999999999E-3</v>
      </c>
      <c r="R24" s="118">
        <v>1.0837030000000001E-3</v>
      </c>
      <c r="S24" s="118">
        <v>4.0276050000000001E-3</v>
      </c>
      <c r="T24" s="118">
        <v>1.683929E-3</v>
      </c>
      <c r="U24" s="118">
        <v>6.19456E-4</v>
      </c>
      <c r="V24" s="118">
        <v>1.0042038E-2</v>
      </c>
      <c r="W24" s="118">
        <v>3.1749039E-2</v>
      </c>
      <c r="X24" s="118">
        <v>6.5206329999999996E-3</v>
      </c>
      <c r="Y24" s="118">
        <v>8.391506E-3</v>
      </c>
      <c r="Z24" s="118">
        <v>2.1841389999999999E-3</v>
      </c>
      <c r="AA24" s="118">
        <v>4.1681970000000002E-3</v>
      </c>
      <c r="AB24" s="118">
        <v>2.1264475000000001E-2</v>
      </c>
      <c r="AC24" s="118">
        <v>1.1569815000000001E-2</v>
      </c>
      <c r="AD24" s="118">
        <v>1.695563E-3</v>
      </c>
      <c r="AE24" s="117"/>
      <c r="AF24" s="15">
        <v>235.388738241</v>
      </c>
      <c r="AG24" s="15">
        <v>1545.8557542399999</v>
      </c>
      <c r="AH24" s="15">
        <v>47682.511804410002</v>
      </c>
      <c r="AI24" s="15">
        <v>3123.2533450000001</v>
      </c>
      <c r="AJ24" s="15" t="s">
        <v>429</v>
      </c>
      <c r="AK24" s="15" t="s">
        <v>430</v>
      </c>
      <c r="AL24" s="31" t="s">
        <v>60</v>
      </c>
    </row>
    <row r="25" spans="1:38" ht="26.25" customHeight="1" thickBot="1" x14ac:dyDescent="0.25">
      <c r="A25" s="51" t="s">
        <v>86</v>
      </c>
      <c r="B25" s="55" t="s">
        <v>87</v>
      </c>
      <c r="C25" s="57" t="s">
        <v>88</v>
      </c>
      <c r="D25" s="53"/>
      <c r="E25" s="118">
        <v>3.2248547200000002</v>
      </c>
      <c r="F25" s="118">
        <v>0.29290748900000002</v>
      </c>
      <c r="G25" s="118">
        <v>0.22671927</v>
      </c>
      <c r="H25" s="118" t="s">
        <v>428</v>
      </c>
      <c r="I25" s="118">
        <v>2.5025559999999999E-2</v>
      </c>
      <c r="J25" s="118">
        <v>3.4629150999999997E-2</v>
      </c>
      <c r="K25" s="118">
        <v>3.4629150999999997E-2</v>
      </c>
      <c r="L25" s="118">
        <v>9.0286199999999994E-3</v>
      </c>
      <c r="M25" s="118">
        <v>2.7979178830000002</v>
      </c>
      <c r="N25" s="118">
        <v>6.6309367999999994E-2</v>
      </c>
      <c r="O25" s="118">
        <v>6.7197000000000001E-5</v>
      </c>
      <c r="P25" s="118" t="s">
        <v>428</v>
      </c>
      <c r="Q25" s="118">
        <v>5.4430000000000002E-6</v>
      </c>
      <c r="R25" s="118">
        <v>2.2903386000000001E-2</v>
      </c>
      <c r="S25" s="118">
        <v>0.23493710100000001</v>
      </c>
      <c r="T25" s="118">
        <v>5.9535179999999997E-3</v>
      </c>
      <c r="U25" s="118">
        <v>5.4431000000000001E-5</v>
      </c>
      <c r="V25" s="118">
        <v>0.18516416299999999</v>
      </c>
      <c r="W25" s="118">
        <v>7.2855259999999996E-3</v>
      </c>
      <c r="X25" s="118">
        <v>5.4056290000000003E-3</v>
      </c>
      <c r="Y25" s="118">
        <v>3.6927470000000001E-3</v>
      </c>
      <c r="Z25" s="118">
        <v>9.3139650000000004E-3</v>
      </c>
      <c r="AA25" s="118">
        <v>1.1129040000000001E-3</v>
      </c>
      <c r="AB25" s="118">
        <v>1.9525246E-2</v>
      </c>
      <c r="AC25" s="118" t="s">
        <v>430</v>
      </c>
      <c r="AD25" s="118" t="s">
        <v>430</v>
      </c>
      <c r="AE25" s="117"/>
      <c r="AF25" s="15">
        <v>9865.8030100800006</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2.2559631E-2</v>
      </c>
      <c r="F26" s="118">
        <v>4.1442259000000002E-2</v>
      </c>
      <c r="G26" s="118">
        <v>1.932968E-3</v>
      </c>
      <c r="H26" s="118" t="s">
        <v>428</v>
      </c>
      <c r="I26" s="118">
        <v>1.601222E-3</v>
      </c>
      <c r="J26" s="118">
        <v>1.601222E-3</v>
      </c>
      <c r="K26" s="118">
        <v>1.601222E-3</v>
      </c>
      <c r="L26" s="118">
        <v>3.54156E-4</v>
      </c>
      <c r="M26" s="118">
        <v>0.98797057300000002</v>
      </c>
      <c r="N26" s="118">
        <v>0.78850202599999997</v>
      </c>
      <c r="O26" s="118" t="s">
        <v>428</v>
      </c>
      <c r="P26" s="118" t="s">
        <v>428</v>
      </c>
      <c r="Q26" s="118" t="s">
        <v>428</v>
      </c>
      <c r="R26" s="118" t="s">
        <v>428</v>
      </c>
      <c r="S26" s="118" t="s">
        <v>428</v>
      </c>
      <c r="T26" s="118" t="s">
        <v>428</v>
      </c>
      <c r="U26" s="118" t="s">
        <v>428</v>
      </c>
      <c r="V26" s="118" t="s">
        <v>428</v>
      </c>
      <c r="W26" s="118">
        <v>5.7040200000000002E-4</v>
      </c>
      <c r="X26" s="118">
        <v>2.7546200000000003E-4</v>
      </c>
      <c r="Y26" s="118">
        <v>2.4639300000000002E-4</v>
      </c>
      <c r="Z26" s="118">
        <v>5.3142700000000001E-4</v>
      </c>
      <c r="AA26" s="118">
        <v>4.7423000000000003E-5</v>
      </c>
      <c r="AB26" s="118">
        <v>1.100705E-3</v>
      </c>
      <c r="AC26" s="118" t="s">
        <v>430</v>
      </c>
      <c r="AD26" s="118" t="s">
        <v>430</v>
      </c>
      <c r="AE26" s="117"/>
      <c r="AF26" s="15">
        <v>127.869519461</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18.227714848000002</v>
      </c>
      <c r="F27" s="118">
        <v>8.6609224240000007</v>
      </c>
      <c r="G27" s="118">
        <v>8.8698318999999998E-2</v>
      </c>
      <c r="H27" s="118">
        <v>2.622380014</v>
      </c>
      <c r="I27" s="118">
        <v>0.24764809600000001</v>
      </c>
      <c r="J27" s="118">
        <v>0.24764809600000001</v>
      </c>
      <c r="K27" s="118">
        <v>0.24764809600000001</v>
      </c>
      <c r="L27" s="118">
        <v>9.8323574999999996E-2</v>
      </c>
      <c r="M27" s="118">
        <v>127.87491608099999</v>
      </c>
      <c r="N27" s="118">
        <v>0.50566321599999997</v>
      </c>
      <c r="O27" s="118">
        <v>0.10650812900000001</v>
      </c>
      <c r="P27" s="118">
        <v>6.1301551000000003E-2</v>
      </c>
      <c r="Q27" s="118">
        <v>1.7569160000000001E-3</v>
      </c>
      <c r="R27" s="118">
        <v>0.20118107700000001</v>
      </c>
      <c r="S27" s="118">
        <v>0.31523907600000001</v>
      </c>
      <c r="T27" s="118">
        <v>0.118502232</v>
      </c>
      <c r="U27" s="118">
        <v>1.307468E-3</v>
      </c>
      <c r="V27" s="118">
        <v>21.271206697</v>
      </c>
      <c r="W27" s="118">
        <v>0.12948275300000001</v>
      </c>
      <c r="X27" s="118">
        <v>4.4072777E-2</v>
      </c>
      <c r="Y27" s="118">
        <v>4.4147104E-2</v>
      </c>
      <c r="Z27" s="118">
        <v>2.9577412000000001E-2</v>
      </c>
      <c r="AA27" s="118">
        <v>2.4383848E-2</v>
      </c>
      <c r="AB27" s="118">
        <v>0.14218114000000001</v>
      </c>
      <c r="AC27" s="118" t="s">
        <v>428</v>
      </c>
      <c r="AD27" s="118" t="s">
        <v>430</v>
      </c>
      <c r="AE27" s="117"/>
      <c r="AF27" s="15">
        <v>200473.012237419</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11.267926043999999</v>
      </c>
      <c r="F28" s="118">
        <v>1.095782614</v>
      </c>
      <c r="G28" s="118">
        <v>2.3603123E-2</v>
      </c>
      <c r="H28" s="118">
        <v>0.178947093</v>
      </c>
      <c r="I28" s="118">
        <v>0.203181793</v>
      </c>
      <c r="J28" s="118">
        <v>0.203181793</v>
      </c>
      <c r="K28" s="118">
        <v>0.203181793</v>
      </c>
      <c r="L28" s="118">
        <v>0.15468781600000001</v>
      </c>
      <c r="M28" s="118">
        <v>3.8104469129999998</v>
      </c>
      <c r="N28" s="118">
        <v>7.3575288000000003E-2</v>
      </c>
      <c r="O28" s="118">
        <v>1.6816299E-2</v>
      </c>
      <c r="P28" s="118">
        <v>8.0164060000000002E-3</v>
      </c>
      <c r="Q28" s="118">
        <v>1.56312E-4</v>
      </c>
      <c r="R28" s="118">
        <v>5.0198276E-2</v>
      </c>
      <c r="S28" s="118">
        <v>6.1205638999999999E-2</v>
      </c>
      <c r="T28" s="118">
        <v>1.8302004E-2</v>
      </c>
      <c r="U28" s="118">
        <v>1.6486699999999999E-4</v>
      </c>
      <c r="V28" s="118">
        <v>3.4010418019999999</v>
      </c>
      <c r="W28" s="118">
        <v>3.2833397E-2</v>
      </c>
      <c r="X28" s="118">
        <v>1.9470903000000001E-2</v>
      </c>
      <c r="Y28" s="118">
        <v>1.9464513999999999E-2</v>
      </c>
      <c r="Z28" s="118">
        <v>7.5480570000000004E-3</v>
      </c>
      <c r="AA28" s="118">
        <v>3.0318100000000002E-4</v>
      </c>
      <c r="AB28" s="118">
        <v>4.6786656000000003E-2</v>
      </c>
      <c r="AC28" s="118" t="s">
        <v>428</v>
      </c>
      <c r="AD28" s="118" t="s">
        <v>430</v>
      </c>
      <c r="AE28" s="117"/>
      <c r="AF28" s="15">
        <v>54797.243669941003</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22.712637652000002</v>
      </c>
      <c r="F29" s="118">
        <v>4.3026981959999997</v>
      </c>
      <c r="G29" s="118">
        <v>4.1995141E-2</v>
      </c>
      <c r="H29" s="118">
        <v>0.53336414399999998</v>
      </c>
      <c r="I29" s="118">
        <v>0.26143897100000002</v>
      </c>
      <c r="J29" s="118">
        <v>0.26143897100000002</v>
      </c>
      <c r="K29" s="118">
        <v>0.26143897100000002</v>
      </c>
      <c r="L29" s="118">
        <v>0.13752556599999999</v>
      </c>
      <c r="M29" s="118">
        <v>5.180928615</v>
      </c>
      <c r="N29" s="118">
        <v>3.3147322E-2</v>
      </c>
      <c r="O29" s="118">
        <v>7.5523839999999997E-3</v>
      </c>
      <c r="P29" s="118">
        <v>1.0251514999999999E-2</v>
      </c>
      <c r="Q29" s="118">
        <v>2.1467799999999999E-4</v>
      </c>
      <c r="R29" s="118">
        <v>5.7272455E-2</v>
      </c>
      <c r="S29" s="118">
        <v>4.8482126E-2</v>
      </c>
      <c r="T29" s="118">
        <v>8.2849889999999995E-3</v>
      </c>
      <c r="U29" s="118">
        <v>2.1866400000000001E-4</v>
      </c>
      <c r="V29" s="118">
        <v>1.5680988819999999</v>
      </c>
      <c r="W29" s="118">
        <v>0.48061187599999999</v>
      </c>
      <c r="X29" s="118">
        <v>2.7112506000000001E-2</v>
      </c>
      <c r="Y29" s="118">
        <v>2.2803937999999999E-2</v>
      </c>
      <c r="Z29" s="118">
        <v>1.1352187E-2</v>
      </c>
      <c r="AA29" s="118">
        <v>8.8426999999999999E-5</v>
      </c>
      <c r="AB29" s="118">
        <v>6.1357057999999999E-2</v>
      </c>
      <c r="AC29" s="118" t="s">
        <v>428</v>
      </c>
      <c r="AD29" s="118" t="s">
        <v>430</v>
      </c>
      <c r="AE29" s="117"/>
      <c r="AF29" s="15">
        <v>88711.802555048998</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0.68087027899999997</v>
      </c>
      <c r="F30" s="118">
        <v>2.762471412</v>
      </c>
      <c r="G30" s="118">
        <v>4.3381050000000001E-3</v>
      </c>
      <c r="H30" s="118">
        <v>5.7706570000000002E-3</v>
      </c>
      <c r="I30" s="118">
        <v>4.6498533000000002E-2</v>
      </c>
      <c r="J30" s="118">
        <v>4.6498533000000002E-2</v>
      </c>
      <c r="K30" s="118">
        <v>4.6498533000000002E-2</v>
      </c>
      <c r="L30" s="118">
        <v>7.6759050000000002E-3</v>
      </c>
      <c r="M30" s="118">
        <v>21.461780057999999</v>
      </c>
      <c r="N30" s="118">
        <v>7.476842E-3</v>
      </c>
      <c r="O30" s="118">
        <v>1.465201E-3</v>
      </c>
      <c r="P30" s="118">
        <v>1.2887020000000001E-3</v>
      </c>
      <c r="Q30" s="118">
        <v>4.0846000000000002E-5</v>
      </c>
      <c r="R30" s="118">
        <v>2.858981E-3</v>
      </c>
      <c r="S30" s="118">
        <v>4.368065E-3</v>
      </c>
      <c r="T30" s="118">
        <v>1.6668500000000001E-3</v>
      </c>
      <c r="U30" s="118">
        <v>2.8118000000000001E-5</v>
      </c>
      <c r="V30" s="118">
        <v>0.29099787500000002</v>
      </c>
      <c r="W30" s="118">
        <v>5.5219104999999997E-2</v>
      </c>
      <c r="X30" s="118">
        <v>6.0169409999999996E-3</v>
      </c>
      <c r="Y30" s="118">
        <v>4.9032679999999997E-3</v>
      </c>
      <c r="Z30" s="118">
        <v>4.8825830000000002E-3</v>
      </c>
      <c r="AA30" s="118">
        <v>5.2296249999999999E-3</v>
      </c>
      <c r="AB30" s="118">
        <v>2.1032418000000001E-2</v>
      </c>
      <c r="AC30" s="118" t="s">
        <v>428</v>
      </c>
      <c r="AD30" s="118" t="s">
        <v>430</v>
      </c>
      <c r="AE30" s="117"/>
      <c r="AF30" s="15">
        <v>4172.5674334759997</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1.4864441740000001</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151107.69065757099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0.27508343299999999</v>
      </c>
      <c r="J32" s="118">
        <v>1.5181270840000001</v>
      </c>
      <c r="K32" s="118">
        <v>1.5181270840000001</v>
      </c>
      <c r="L32" s="118" t="s">
        <v>430</v>
      </c>
      <c r="M32" s="118" t="s">
        <v>430</v>
      </c>
      <c r="N32" s="118">
        <v>0.32306484800000002</v>
      </c>
      <c r="O32" s="118">
        <v>6.655691E-3</v>
      </c>
      <c r="P32" s="118" t="s">
        <v>428</v>
      </c>
      <c r="Q32" s="118">
        <v>9.47287E-4</v>
      </c>
      <c r="R32" s="118">
        <v>2.121582589</v>
      </c>
      <c r="S32" s="118">
        <v>21.739302023</v>
      </c>
      <c r="T32" s="118">
        <v>0.57253755900000003</v>
      </c>
      <c r="U32" s="118">
        <v>9.4728659999999999E-3</v>
      </c>
      <c r="V32" s="118">
        <v>19.419900103</v>
      </c>
      <c r="W32" s="118" t="s">
        <v>428</v>
      </c>
      <c r="X32" s="118">
        <v>1.117825E-3</v>
      </c>
      <c r="Y32" s="118">
        <v>1.116248E-3</v>
      </c>
      <c r="Z32" s="118">
        <v>2.6313399999999999E-4</v>
      </c>
      <c r="AA32" s="118">
        <v>6.0032900000000003E-4</v>
      </c>
      <c r="AB32" s="118">
        <v>3.0975360000000001E-3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0.187248</v>
      </c>
      <c r="J33" s="118">
        <v>1.248319993</v>
      </c>
      <c r="K33" s="118">
        <v>1.248319993</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0.77059416000000003</v>
      </c>
      <c r="F34" s="118">
        <v>4.9450464E-2</v>
      </c>
      <c r="G34" s="118">
        <v>4.12087E-4</v>
      </c>
      <c r="H34" s="118">
        <v>1.545327E-2</v>
      </c>
      <c r="I34" s="118">
        <v>8.2423387000000001E-2</v>
      </c>
      <c r="J34" s="118">
        <v>0.11269815</v>
      </c>
      <c r="K34" s="118">
        <v>0.11269815</v>
      </c>
      <c r="L34" s="118">
        <v>7.3625899999999996E-3</v>
      </c>
      <c r="M34" s="118">
        <v>0.24725232</v>
      </c>
      <c r="N34" s="118">
        <v>0.339681864</v>
      </c>
      <c r="O34" s="118">
        <v>9.4399999999999998E-7</v>
      </c>
      <c r="P34" s="118">
        <v>8.6848000000000006E-5</v>
      </c>
      <c r="Q34" s="118">
        <v>1.888E-6</v>
      </c>
      <c r="R34" s="118">
        <v>4.5312E-4</v>
      </c>
      <c r="S34" s="118">
        <v>77.952142218000006</v>
      </c>
      <c r="T34" s="118">
        <v>1.888E-6</v>
      </c>
      <c r="U34" s="118">
        <v>1.888E-6</v>
      </c>
      <c r="V34" s="118">
        <v>7.1743999999999996E-4</v>
      </c>
      <c r="W34" s="118">
        <v>5.1510899999999997E-3</v>
      </c>
      <c r="X34" s="118">
        <v>2.8331E-4</v>
      </c>
      <c r="Y34" s="118">
        <v>2.3695000000000001E-4</v>
      </c>
      <c r="Z34" s="118">
        <v>1.1847500000000001E-4</v>
      </c>
      <c r="AA34" s="118">
        <v>5.2000000000000002E-8</v>
      </c>
      <c r="AB34" s="118">
        <v>6.3878700000000004E-4</v>
      </c>
      <c r="AC34" s="118" t="s">
        <v>428</v>
      </c>
      <c r="AD34" s="118" t="s">
        <v>428</v>
      </c>
      <c r="AE34" s="117"/>
      <c r="AF34" s="15">
        <v>883.51495699999998</v>
      </c>
      <c r="AG34" s="15" t="s">
        <v>429</v>
      </c>
      <c r="AH34" s="15" t="s">
        <v>430</v>
      </c>
      <c r="AI34" s="15" t="s">
        <v>431</v>
      </c>
      <c r="AJ34" s="15" t="s">
        <v>430</v>
      </c>
      <c r="AK34" s="15">
        <v>3691.365515</v>
      </c>
      <c r="AL34" s="31" t="s">
        <v>60</v>
      </c>
    </row>
    <row r="35" spans="1:38" s="1" customFormat="1" ht="26.25" customHeight="1" thickBot="1" x14ac:dyDescent="0.25">
      <c r="A35" s="51" t="s">
        <v>109</v>
      </c>
      <c r="B35" s="51" t="s">
        <v>110</v>
      </c>
      <c r="C35" s="52" t="s">
        <v>111</v>
      </c>
      <c r="D35" s="53"/>
      <c r="E35" s="118">
        <v>11.185132052</v>
      </c>
      <c r="F35" s="118">
        <v>0.60808184899999995</v>
      </c>
      <c r="G35" s="118">
        <v>5.8103310000000002E-3</v>
      </c>
      <c r="H35" s="118">
        <v>2.9171319999999998E-3</v>
      </c>
      <c r="I35" s="118">
        <v>0.36118914699999999</v>
      </c>
      <c r="J35" s="118">
        <v>0.38452400399999997</v>
      </c>
      <c r="K35" s="118">
        <v>0.38452400399999997</v>
      </c>
      <c r="L35" s="118">
        <v>0.16533245799999999</v>
      </c>
      <c r="M35" s="118">
        <v>0.81327407399999996</v>
      </c>
      <c r="N35" s="118">
        <v>4.3577E-5</v>
      </c>
      <c r="O35" s="118">
        <v>7.2629999999999997E-6</v>
      </c>
      <c r="P35" s="118">
        <v>6.6818800000000001E-4</v>
      </c>
      <c r="Q35" s="118">
        <v>1.4525999999999999E-5</v>
      </c>
      <c r="R35" s="118">
        <v>3.4861990000000002E-3</v>
      </c>
      <c r="S35" s="118">
        <v>2.120771E-3</v>
      </c>
      <c r="T35" s="118">
        <v>1.4525999999999999E-5</v>
      </c>
      <c r="U35" s="118">
        <v>1.4525999999999999E-5</v>
      </c>
      <c r="V35" s="118">
        <v>5.5198139999999996E-3</v>
      </c>
      <c r="W35" s="118">
        <v>6.2775644000000005E-2</v>
      </c>
      <c r="X35" s="118">
        <v>3.4526600000000002E-3</v>
      </c>
      <c r="Y35" s="118">
        <v>2.8876800000000001E-3</v>
      </c>
      <c r="Z35" s="118">
        <v>1.4438400000000001E-3</v>
      </c>
      <c r="AA35" s="118">
        <v>6.2799999999999996E-7</v>
      </c>
      <c r="AB35" s="118">
        <v>7.7848079999999998E-3</v>
      </c>
      <c r="AC35" s="118" t="s">
        <v>428</v>
      </c>
      <c r="AD35" s="118" t="s">
        <v>428</v>
      </c>
      <c r="AE35" s="117"/>
      <c r="AF35" s="15">
        <v>12405.056493021</v>
      </c>
      <c r="AG35" s="15" t="s">
        <v>429</v>
      </c>
      <c r="AH35" s="15">
        <v>49.129209613999997</v>
      </c>
      <c r="AI35" s="15" t="s">
        <v>429</v>
      </c>
      <c r="AJ35" s="15" t="s">
        <v>430</v>
      </c>
      <c r="AK35" s="15" t="s">
        <v>430</v>
      </c>
      <c r="AL35" s="31" t="s">
        <v>60</v>
      </c>
    </row>
    <row r="36" spans="1:38" ht="26.25" customHeight="1" thickBot="1" x14ac:dyDescent="0.25">
      <c r="A36" s="51" t="s">
        <v>109</v>
      </c>
      <c r="B36" s="51" t="s">
        <v>112</v>
      </c>
      <c r="C36" s="52" t="s">
        <v>113</v>
      </c>
      <c r="D36" s="53"/>
      <c r="E36" s="118">
        <v>7.5579085600000004</v>
      </c>
      <c r="F36" s="118">
        <v>0.516666713</v>
      </c>
      <c r="G36" s="118">
        <v>3.7183670000000002E-3</v>
      </c>
      <c r="H36" s="118">
        <v>1.8654089999999999E-3</v>
      </c>
      <c r="I36" s="118">
        <v>0.316886373</v>
      </c>
      <c r="J36" s="118">
        <v>0.33581464999999999</v>
      </c>
      <c r="K36" s="118">
        <v>0.33581464999999999</v>
      </c>
      <c r="L36" s="118">
        <v>0.144821072</v>
      </c>
      <c r="M36" s="118">
        <v>0.77086900800000002</v>
      </c>
      <c r="N36" s="118">
        <v>2.7888000000000001E-5</v>
      </c>
      <c r="O36" s="118">
        <v>4.6480000000000002E-6</v>
      </c>
      <c r="P36" s="118">
        <v>4.2761200000000001E-4</v>
      </c>
      <c r="Q36" s="118">
        <v>9.2960000000000004E-6</v>
      </c>
      <c r="R36" s="118">
        <v>2.2310199999999998E-3</v>
      </c>
      <c r="S36" s="118">
        <v>1.3572040000000001E-3</v>
      </c>
      <c r="T36" s="118">
        <v>9.2960000000000004E-6</v>
      </c>
      <c r="U36" s="118">
        <v>9.2960000000000004E-6</v>
      </c>
      <c r="V36" s="118">
        <v>3.532449E-3</v>
      </c>
      <c r="W36" s="118">
        <v>5.3524873000000001E-2</v>
      </c>
      <c r="X36" s="118">
        <v>2.9438680000000001E-3</v>
      </c>
      <c r="Y36" s="118">
        <v>2.4621439999999999E-3</v>
      </c>
      <c r="Z36" s="118">
        <v>1.2310719999999999E-3</v>
      </c>
      <c r="AA36" s="118">
        <v>5.3499999999999996E-7</v>
      </c>
      <c r="AB36" s="118">
        <v>6.6376200000000003E-3</v>
      </c>
      <c r="AC36" s="118" t="s">
        <v>428</v>
      </c>
      <c r="AD36" s="118" t="s">
        <v>428</v>
      </c>
      <c r="AE36" s="117"/>
      <c r="AF36" s="15">
        <v>7938.7142068410003</v>
      </c>
      <c r="AG36" s="15" t="s">
        <v>429</v>
      </c>
      <c r="AH36" s="15">
        <v>25.559662852999999</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2.5073778459999998</v>
      </c>
      <c r="F39" s="118">
        <v>0.26485330299999998</v>
      </c>
      <c r="G39" s="118">
        <v>8.2392520999999996E-2</v>
      </c>
      <c r="H39" s="118">
        <v>6.4235773999999995E-2</v>
      </c>
      <c r="I39" s="118">
        <v>0.18581276699999999</v>
      </c>
      <c r="J39" s="118">
        <v>0.19000214100000001</v>
      </c>
      <c r="K39" s="118">
        <v>0.190913899</v>
      </c>
      <c r="L39" s="118">
        <v>4.4339073999999999E-2</v>
      </c>
      <c r="M39" s="118">
        <v>1.684362036</v>
      </c>
      <c r="N39" s="118">
        <v>2.3580704000000001E-2</v>
      </c>
      <c r="O39" s="118">
        <v>1.1308873000000001E-2</v>
      </c>
      <c r="P39" s="118">
        <v>2.1763479999999998E-3</v>
      </c>
      <c r="Q39" s="118">
        <v>1.135573E-2</v>
      </c>
      <c r="R39" s="118">
        <v>7.1920000000000003E-5</v>
      </c>
      <c r="S39" s="118">
        <v>7.1919619999999997E-3</v>
      </c>
      <c r="T39" s="118">
        <v>4.8262E-5</v>
      </c>
      <c r="U39" s="118">
        <v>1.0598680000000001E-3</v>
      </c>
      <c r="V39" s="118">
        <v>1.4194699999999999E-4</v>
      </c>
      <c r="W39" s="118">
        <v>1.3020765E-2</v>
      </c>
      <c r="X39" s="118">
        <v>3.9182599999999998E-3</v>
      </c>
      <c r="Y39" s="118">
        <v>5.1170920000000002E-3</v>
      </c>
      <c r="Z39" s="118">
        <v>1.336634E-3</v>
      </c>
      <c r="AA39" s="118">
        <v>2.462438E-3</v>
      </c>
      <c r="AB39" s="118">
        <v>1.2834422999999999E-2</v>
      </c>
      <c r="AC39" s="118">
        <v>8.6818420000000004E-3</v>
      </c>
      <c r="AD39" s="118">
        <v>1.0416600000000001E-4</v>
      </c>
      <c r="AE39" s="117"/>
      <c r="AF39" s="15">
        <v>1686.5593335890001</v>
      </c>
      <c r="AG39" s="15">
        <v>0.60524</v>
      </c>
      <c r="AH39" s="15">
        <v>102864.647555048</v>
      </c>
      <c r="AI39" s="15">
        <v>4201.3049551000004</v>
      </c>
      <c r="AJ39" s="15" t="s">
        <v>429</v>
      </c>
      <c r="AK39" s="15" t="s">
        <v>430</v>
      </c>
      <c r="AL39" s="31" t="s">
        <v>60</v>
      </c>
    </row>
    <row r="40" spans="1:38" ht="26.25" customHeight="1" thickBot="1" x14ac:dyDescent="0.25">
      <c r="A40" s="51" t="s">
        <v>81</v>
      </c>
      <c r="B40" s="51" t="s">
        <v>121</v>
      </c>
      <c r="C40" s="52" t="s">
        <v>122</v>
      </c>
      <c r="D40" s="53"/>
      <c r="E40" s="118">
        <v>5.4582852400000004</v>
      </c>
      <c r="F40" s="118">
        <v>1.356971886</v>
      </c>
      <c r="G40" s="118">
        <v>4.5501020000000003E-3</v>
      </c>
      <c r="H40" s="118">
        <v>1.7979702E-2</v>
      </c>
      <c r="I40" s="118">
        <v>0.27128030800000003</v>
      </c>
      <c r="J40" s="118">
        <v>0.28409347299999999</v>
      </c>
      <c r="K40" s="118">
        <v>0.28409347299999999</v>
      </c>
      <c r="L40" s="118">
        <v>0.12883250500000001</v>
      </c>
      <c r="M40" s="118">
        <v>16.784956074</v>
      </c>
      <c r="N40" s="118">
        <v>5.0985000000000001E-5</v>
      </c>
      <c r="O40" s="118">
        <v>8.9970000000000004E-6</v>
      </c>
      <c r="P40" s="118">
        <v>5.9944200000000005E-4</v>
      </c>
      <c r="Q40" s="118">
        <v>1.4497E-5</v>
      </c>
      <c r="R40" s="118">
        <v>2.660127E-3</v>
      </c>
      <c r="S40" s="118">
        <v>1.619576E-3</v>
      </c>
      <c r="T40" s="118">
        <v>2.249E-5</v>
      </c>
      <c r="U40" s="118">
        <v>1.3124E-5</v>
      </c>
      <c r="V40" s="118">
        <v>4.5349029999999999E-3</v>
      </c>
      <c r="W40" s="118">
        <v>3.8922137000000002E-2</v>
      </c>
      <c r="X40" s="118">
        <v>1.4470118000000001E-2</v>
      </c>
      <c r="Y40" s="118">
        <v>1.152602E-2</v>
      </c>
      <c r="Z40" s="118">
        <v>1.1171115000000001E-2</v>
      </c>
      <c r="AA40" s="118">
        <v>1.4391615999999999E-2</v>
      </c>
      <c r="AB40" s="118">
        <v>5.1558869E-2</v>
      </c>
      <c r="AC40" s="118" t="s">
        <v>428</v>
      </c>
      <c r="AD40" s="118" t="s">
        <v>428</v>
      </c>
      <c r="AE40" s="117"/>
      <c r="AF40" s="15">
        <v>10030.502064050999</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5.3490135460000001</v>
      </c>
      <c r="F41" s="118">
        <v>8.5645770510000006</v>
      </c>
      <c r="G41" s="118">
        <v>0.34108812399999999</v>
      </c>
      <c r="H41" s="118">
        <v>0.14379376799999999</v>
      </c>
      <c r="I41" s="118">
        <v>4.4239857919999999</v>
      </c>
      <c r="J41" s="118">
        <v>4.6771701529999996</v>
      </c>
      <c r="K41" s="118">
        <v>4.9480870530000001</v>
      </c>
      <c r="L41" s="118">
        <v>0.52327555699999995</v>
      </c>
      <c r="M41" s="118">
        <v>62.461742629</v>
      </c>
      <c r="N41" s="118">
        <v>8.6342506999999999E-2</v>
      </c>
      <c r="O41" s="118">
        <v>5.8446747E-2</v>
      </c>
      <c r="P41" s="118">
        <v>3.7250726999999997E-2</v>
      </c>
      <c r="Q41" s="118">
        <v>2.6973961000000001E-2</v>
      </c>
      <c r="R41" s="118">
        <v>3.3398199999999997E-4</v>
      </c>
      <c r="S41" s="118">
        <v>0.414293315</v>
      </c>
      <c r="T41" s="118">
        <v>5.5387500000000001E-4</v>
      </c>
      <c r="U41" s="118">
        <v>2.488498E-3</v>
      </c>
      <c r="V41" s="118">
        <v>0.843243191</v>
      </c>
      <c r="W41" s="118">
        <v>6.3247166039999998</v>
      </c>
      <c r="X41" s="118">
        <v>1.0933759590000001</v>
      </c>
      <c r="Y41" s="118">
        <v>1.0535228249999999</v>
      </c>
      <c r="Z41" s="118">
        <v>0.54463234599999999</v>
      </c>
      <c r="AA41" s="118">
        <v>0.54516229100000002</v>
      </c>
      <c r="AB41" s="118">
        <v>3.236693421</v>
      </c>
      <c r="AC41" s="118">
        <v>9.0498819999999994E-2</v>
      </c>
      <c r="AD41" s="118">
        <v>1.114053E-3</v>
      </c>
      <c r="AE41" s="117"/>
      <c r="AF41" s="15">
        <v>1494.8273464910001</v>
      </c>
      <c r="AG41" s="15">
        <v>2.754</v>
      </c>
      <c r="AH41" s="15">
        <v>222029.00899999999</v>
      </c>
      <c r="AI41" s="15">
        <v>17895.842039235002</v>
      </c>
      <c r="AJ41" s="15" t="s">
        <v>429</v>
      </c>
      <c r="AK41" s="15" t="s">
        <v>430</v>
      </c>
      <c r="AL41" s="31" t="s">
        <v>60</v>
      </c>
    </row>
    <row r="42" spans="1:38" ht="26.25" customHeight="1" thickBot="1" x14ac:dyDescent="0.25">
      <c r="A42" s="51" t="s">
        <v>81</v>
      </c>
      <c r="B42" s="51" t="s">
        <v>125</v>
      </c>
      <c r="C42" s="52" t="s">
        <v>126</v>
      </c>
      <c r="D42" s="53"/>
      <c r="E42" s="118">
        <v>9.8397253000000004E-2</v>
      </c>
      <c r="F42" s="118">
        <v>2.0500554090000001</v>
      </c>
      <c r="G42" s="118">
        <v>3.7755900000000002E-4</v>
      </c>
      <c r="H42" s="118">
        <v>6.7249999999999995E-5</v>
      </c>
      <c r="I42" s="118">
        <v>4.1646508999999998E-2</v>
      </c>
      <c r="J42" s="118">
        <v>4.1646508999999998E-2</v>
      </c>
      <c r="K42" s="118">
        <v>4.1646508999999998E-2</v>
      </c>
      <c r="L42" s="118">
        <v>5.4140459999999996E-3</v>
      </c>
      <c r="M42" s="118">
        <v>22.714580578</v>
      </c>
      <c r="N42" s="118">
        <v>2.8317E-5</v>
      </c>
      <c r="O42" s="118">
        <v>5.4750000000000001E-6</v>
      </c>
      <c r="P42" s="118">
        <v>1.5857499999999999E-4</v>
      </c>
      <c r="Q42" s="118">
        <v>5.6629999999999998E-6</v>
      </c>
      <c r="R42" s="118">
        <v>1.20819E-4</v>
      </c>
      <c r="S42" s="118">
        <v>7.5512000000000005E-5</v>
      </c>
      <c r="T42" s="118">
        <v>1.7745E-5</v>
      </c>
      <c r="U42" s="118">
        <v>3.5870000000000001E-6</v>
      </c>
      <c r="V42" s="118">
        <v>6.7960899999999996E-4</v>
      </c>
      <c r="W42" s="118">
        <v>1.1891558999999999E-2</v>
      </c>
      <c r="X42" s="118">
        <v>2.1489121E-2</v>
      </c>
      <c r="Y42" s="118">
        <v>1.4298075E-2</v>
      </c>
      <c r="Z42" s="118">
        <v>1.4298075E-2</v>
      </c>
      <c r="AA42" s="118">
        <v>2.1531245000000001E-2</v>
      </c>
      <c r="AB42" s="118">
        <v>7.1616517000000005E-2</v>
      </c>
      <c r="AC42" s="118" t="s">
        <v>428</v>
      </c>
      <c r="AD42" s="118" t="s">
        <v>428</v>
      </c>
      <c r="AE42" s="117"/>
      <c r="AF42" s="15">
        <v>830.63077737499998</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3.9044130250000002</v>
      </c>
      <c r="F43" s="118">
        <v>1.9592049030000001</v>
      </c>
      <c r="G43" s="118">
        <v>9.6143927000000004E-2</v>
      </c>
      <c r="H43" s="118">
        <v>0.246369384</v>
      </c>
      <c r="I43" s="118">
        <v>0.132050109</v>
      </c>
      <c r="J43" s="118">
        <v>0.138708741</v>
      </c>
      <c r="K43" s="118">
        <v>0.13881674099999999</v>
      </c>
      <c r="L43" s="118">
        <v>3.6227503000000001E-2</v>
      </c>
      <c r="M43" s="118">
        <v>5.5401313610000003</v>
      </c>
      <c r="N43" s="118">
        <v>9.0049720999999999E-2</v>
      </c>
      <c r="O43" s="118">
        <v>4.3312574999999999E-2</v>
      </c>
      <c r="P43" s="118">
        <v>3.298053E-3</v>
      </c>
      <c r="Q43" s="118">
        <v>1.0905656999999999E-2</v>
      </c>
      <c r="R43" s="118">
        <v>6.9068999999999999E-5</v>
      </c>
      <c r="S43" s="118">
        <v>6.9069159999999999E-3</v>
      </c>
      <c r="T43" s="118">
        <v>4.6349E-5</v>
      </c>
      <c r="U43" s="118">
        <v>1.0178609999999999E-3</v>
      </c>
      <c r="V43" s="118">
        <v>1.3632100000000001E-4</v>
      </c>
      <c r="W43" s="118">
        <v>1.3303947E-2</v>
      </c>
      <c r="X43" s="118">
        <v>4.3915270000000001E-3</v>
      </c>
      <c r="Y43" s="118">
        <v>6.0646119999999996E-3</v>
      </c>
      <c r="Z43" s="118">
        <v>1.6137370000000001E-3</v>
      </c>
      <c r="AA43" s="118">
        <v>2.5637149999999998E-3</v>
      </c>
      <c r="AB43" s="118">
        <v>1.4633591E-2</v>
      </c>
      <c r="AC43" s="118">
        <v>3.3293160000000002E-2</v>
      </c>
      <c r="AD43" s="118">
        <v>3.9951800000000002E-4</v>
      </c>
      <c r="AE43" s="117"/>
      <c r="AF43" s="15">
        <v>1200</v>
      </c>
      <c r="AG43" s="15" t="s">
        <v>429</v>
      </c>
      <c r="AH43" s="15">
        <v>182522.0392</v>
      </c>
      <c r="AI43" s="15">
        <v>11801.637553529999</v>
      </c>
      <c r="AJ43" s="15" t="s">
        <v>429</v>
      </c>
      <c r="AK43" s="15" t="s">
        <v>430</v>
      </c>
      <c r="AL43" s="31" t="s">
        <v>60</v>
      </c>
    </row>
    <row r="44" spans="1:38" ht="26.25" customHeight="1" thickBot="1" x14ac:dyDescent="0.25">
      <c r="A44" s="51" t="s">
        <v>81</v>
      </c>
      <c r="B44" s="51" t="s">
        <v>129</v>
      </c>
      <c r="C44" s="52" t="s">
        <v>130</v>
      </c>
      <c r="D44" s="53"/>
      <c r="E44" s="118">
        <v>10.750416576999999</v>
      </c>
      <c r="F44" s="118">
        <v>1.705518917</v>
      </c>
      <c r="G44" s="118">
        <v>8.6566089999999991E-3</v>
      </c>
      <c r="H44" s="118">
        <v>3.1475276000000003E-2</v>
      </c>
      <c r="I44" s="118">
        <v>0.54697463999999996</v>
      </c>
      <c r="J44" s="118">
        <v>0.57477360899999996</v>
      </c>
      <c r="K44" s="118">
        <v>0.57477360899999996</v>
      </c>
      <c r="L44" s="118">
        <v>0.274392425</v>
      </c>
      <c r="M44" s="118">
        <v>24.410529962999998</v>
      </c>
      <c r="N44" s="118">
        <v>7.7278000000000001E-5</v>
      </c>
      <c r="O44" s="118">
        <v>1.3246E-5</v>
      </c>
      <c r="P44" s="118">
        <v>1.051328E-3</v>
      </c>
      <c r="Q44" s="118">
        <v>2.3929000000000001E-5</v>
      </c>
      <c r="R44" s="118">
        <v>5.1427249999999999E-3</v>
      </c>
      <c r="S44" s="118">
        <v>3.1294669999999999E-3</v>
      </c>
      <c r="T44" s="118">
        <v>2.9785E-5</v>
      </c>
      <c r="U44" s="118">
        <v>2.2923000000000001E-5</v>
      </c>
      <c r="V44" s="118">
        <v>8.3793380000000001E-3</v>
      </c>
      <c r="W44" s="118">
        <v>6.3142027000000003E-2</v>
      </c>
      <c r="X44" s="118">
        <v>1.1301686999999999E-2</v>
      </c>
      <c r="Y44" s="118">
        <v>1.0000337999999999E-2</v>
      </c>
      <c r="Z44" s="118">
        <v>9.412877E-3</v>
      </c>
      <c r="AA44" s="118">
        <v>1.1168252E-2</v>
      </c>
      <c r="AB44" s="118">
        <v>4.1883152999999999E-2</v>
      </c>
      <c r="AC44" s="118" t="s">
        <v>428</v>
      </c>
      <c r="AD44" s="118" t="s">
        <v>428</v>
      </c>
      <c r="AE44" s="117"/>
      <c r="AF44" s="15">
        <v>18611.955837305999</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4.8105220429999997</v>
      </c>
      <c r="F45" s="118">
        <v>0.19511930899999999</v>
      </c>
      <c r="G45" s="118">
        <v>0.214221578</v>
      </c>
      <c r="H45" s="118">
        <v>1.052959E-3</v>
      </c>
      <c r="I45" s="118">
        <v>0.154532797</v>
      </c>
      <c r="J45" s="118">
        <v>0.16266610200000001</v>
      </c>
      <c r="K45" s="118">
        <v>0.16266610200000001</v>
      </c>
      <c r="L45" s="118">
        <v>5.4086479E-2</v>
      </c>
      <c r="M45" s="118">
        <v>0.24646138500000001</v>
      </c>
      <c r="N45" s="118">
        <v>2.0166800000000001E-4</v>
      </c>
      <c r="O45" s="118">
        <v>3.2428999999999997E-5</v>
      </c>
      <c r="P45" s="118">
        <v>2.5600089999999998E-3</v>
      </c>
      <c r="Q45" s="118">
        <v>6.7223000000000003E-5</v>
      </c>
      <c r="R45" s="118">
        <v>1.4010050000000001E-3</v>
      </c>
      <c r="S45" s="118">
        <v>1.6785688E-2</v>
      </c>
      <c r="T45" s="118">
        <v>1.8290018000000002E-2</v>
      </c>
      <c r="U45" s="118">
        <v>6.2490999999999995E-5</v>
      </c>
      <c r="V45" s="118">
        <v>1.2477584999999999E-2</v>
      </c>
      <c r="W45" s="118">
        <v>1.0524113999999999E-2</v>
      </c>
      <c r="X45" s="118">
        <v>5.7837999999999997E-4</v>
      </c>
      <c r="Y45" s="118">
        <v>4.8373600000000002E-4</v>
      </c>
      <c r="Z45" s="118">
        <v>2.4186800000000001E-4</v>
      </c>
      <c r="AA45" s="118">
        <v>1.05E-7</v>
      </c>
      <c r="AB45" s="118">
        <v>1.3040879999999999E-3</v>
      </c>
      <c r="AC45" s="118">
        <v>4.4989999999999996E-6</v>
      </c>
      <c r="AD45" s="118">
        <v>3.8229999999999997E-6</v>
      </c>
      <c r="AE45" s="117"/>
      <c r="AF45" s="15">
        <v>4492.0007229000003</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3.0567887229999999</v>
      </c>
      <c r="F47" s="118">
        <v>2.2369704559999999</v>
      </c>
      <c r="G47" s="118">
        <v>1.7519199999999999E-3</v>
      </c>
      <c r="H47" s="118">
        <v>1.8999539999999999E-3</v>
      </c>
      <c r="I47" s="118">
        <v>0.20525511299999999</v>
      </c>
      <c r="J47" s="118">
        <v>0.21470435800000001</v>
      </c>
      <c r="K47" s="118">
        <v>0.21470435800000001</v>
      </c>
      <c r="L47" s="118">
        <v>8.3122786000000004E-2</v>
      </c>
      <c r="M47" s="118">
        <v>12.563865502000001</v>
      </c>
      <c r="N47" s="118">
        <v>5.0553700000000002E-4</v>
      </c>
      <c r="O47" s="118">
        <v>4.6430000000000003E-6</v>
      </c>
      <c r="P47" s="118">
        <v>2.4919999999999999E-4</v>
      </c>
      <c r="Q47" s="118">
        <v>6.5599999999999999E-6</v>
      </c>
      <c r="R47" s="118">
        <v>9.3589699999999999E-4</v>
      </c>
      <c r="S47" s="118">
        <v>5.7037600000000004E-4</v>
      </c>
      <c r="T47" s="118">
        <v>1.2789000000000001E-5</v>
      </c>
      <c r="U47" s="118">
        <v>5.4890000000000003E-6</v>
      </c>
      <c r="V47" s="118">
        <v>1.733605E-3</v>
      </c>
      <c r="W47" s="118">
        <v>2.0111230000000001E-3</v>
      </c>
      <c r="X47" s="118">
        <v>6.0953200000000004E-3</v>
      </c>
      <c r="Y47" s="118">
        <v>6.0691800000000004E-3</v>
      </c>
      <c r="Z47" s="118">
        <v>2.5652090000000002E-3</v>
      </c>
      <c r="AA47" s="118">
        <v>3.3574000000000001E-5</v>
      </c>
      <c r="AB47" s="118">
        <v>1.4763283E-2</v>
      </c>
      <c r="AC47" s="118" t="s">
        <v>428</v>
      </c>
      <c r="AD47" s="118" t="s">
        <v>428</v>
      </c>
      <c r="AE47" s="117"/>
      <c r="AF47" s="15">
        <v>3728.804025426</v>
      </c>
      <c r="AG47" s="15" t="s">
        <v>429</v>
      </c>
      <c r="AH47" s="15" t="s">
        <v>429</v>
      </c>
      <c r="AI47" s="15" t="s">
        <v>429</v>
      </c>
      <c r="AJ47" s="15" t="s">
        <v>429</v>
      </c>
      <c r="AK47" s="15">
        <v>33500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2.1290000000000001E-5</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1.54656628</v>
      </c>
      <c r="G52" s="15" t="s">
        <v>431</v>
      </c>
      <c r="H52" s="15">
        <v>4.4499999999999997E-4</v>
      </c>
      <c r="I52" s="15">
        <v>7.1100000000000004E-4</v>
      </c>
      <c r="J52" s="15">
        <v>9.0700000000000004E-4</v>
      </c>
      <c r="K52" s="15">
        <v>1.1349999999999999E-3</v>
      </c>
      <c r="L52" s="15" t="s">
        <v>431</v>
      </c>
      <c r="M52" s="15" t="s">
        <v>431</v>
      </c>
      <c r="N52" s="15">
        <v>3.0685999999999997E-5</v>
      </c>
      <c r="O52" s="15">
        <v>5.1139999999999997E-6</v>
      </c>
      <c r="P52" s="15">
        <v>2.0457200000000001E-4</v>
      </c>
      <c r="Q52" s="15">
        <v>2.4548679999999998E-3</v>
      </c>
      <c r="R52" s="15">
        <v>1.5546999999999999E-5</v>
      </c>
      <c r="S52" s="15">
        <v>1.5547499999999999E-3</v>
      </c>
      <c r="T52" s="15">
        <v>1.0433E-5</v>
      </c>
      <c r="U52" s="15">
        <v>2.2912099999999999E-4</v>
      </c>
      <c r="V52" s="15">
        <v>3.0685999999999997E-5</v>
      </c>
      <c r="W52" s="15" t="s">
        <v>431</v>
      </c>
      <c r="X52" s="15" t="s">
        <v>431</v>
      </c>
      <c r="Y52" s="15" t="s">
        <v>431</v>
      </c>
      <c r="Z52" s="15" t="s">
        <v>431</v>
      </c>
      <c r="AA52" s="15" t="s">
        <v>431</v>
      </c>
      <c r="AB52" s="15" t="s">
        <v>431</v>
      </c>
      <c r="AC52" s="15" t="s">
        <v>428</v>
      </c>
      <c r="AD52" s="15" t="s">
        <v>428</v>
      </c>
      <c r="AE52" s="119"/>
      <c r="AF52" s="15" t="s">
        <v>429</v>
      </c>
      <c r="AG52" s="15" t="s">
        <v>429</v>
      </c>
      <c r="AH52" s="15">
        <v>20457.231</v>
      </c>
      <c r="AI52" s="15" t="s">
        <v>429</v>
      </c>
      <c r="AJ52" s="15" t="s">
        <v>429</v>
      </c>
      <c r="AK52" s="15" t="s">
        <v>430</v>
      </c>
      <c r="AL52" s="31" t="s">
        <v>152</v>
      </c>
    </row>
    <row r="53" spans="1:38" ht="26.25" customHeight="1" thickBot="1" x14ac:dyDescent="0.25">
      <c r="A53" s="51" t="s">
        <v>137</v>
      </c>
      <c r="B53" s="51" t="s">
        <v>153</v>
      </c>
      <c r="C53" s="52" t="s">
        <v>154</v>
      </c>
      <c r="D53" s="53"/>
      <c r="E53" s="15" t="s">
        <v>430</v>
      </c>
      <c r="F53" s="15">
        <v>3.674206281</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2.1316675439999999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t="s">
        <v>429</v>
      </c>
      <c r="J57" s="118" t="s">
        <v>429</v>
      </c>
      <c r="K57" s="118" t="s">
        <v>429</v>
      </c>
      <c r="L57" s="118" t="s">
        <v>429</v>
      </c>
      <c r="M57" s="118" t="s">
        <v>429</v>
      </c>
      <c r="N57" s="118" t="s">
        <v>429</v>
      </c>
      <c r="O57" s="118" t="s">
        <v>429</v>
      </c>
      <c r="P57" s="118" t="s">
        <v>429</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2.13706E-4</v>
      </c>
      <c r="G59" s="118">
        <v>0.10211606600000001</v>
      </c>
      <c r="H59" s="118">
        <v>1.725929E-2</v>
      </c>
      <c r="I59" s="118">
        <v>5.4683229999999999E-2</v>
      </c>
      <c r="J59" s="118">
        <v>5.7017400000000003E-2</v>
      </c>
      <c r="K59" s="118">
        <v>5.778001E-2</v>
      </c>
      <c r="L59" s="118">
        <v>7.9270000000000005E-6</v>
      </c>
      <c r="M59" s="118">
        <v>8.6163000000000003E-3</v>
      </c>
      <c r="N59" s="118">
        <v>0.48089999999999999</v>
      </c>
      <c r="O59" s="118">
        <v>9.1000000000000004E-3</v>
      </c>
      <c r="P59" s="118">
        <v>6.6E-3</v>
      </c>
      <c r="Q59" s="118">
        <v>9.11E-2</v>
      </c>
      <c r="R59" s="118">
        <v>0.17496</v>
      </c>
      <c r="S59" s="118">
        <v>2.5699999999999998E-3</v>
      </c>
      <c r="T59" s="118">
        <v>4.0499999999999998E-3</v>
      </c>
      <c r="U59" s="118">
        <v>7.2440000000000004E-2</v>
      </c>
      <c r="V59" s="118">
        <v>0.1986</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0.47290210599999999</v>
      </c>
      <c r="J61" s="118">
        <v>1.418706319</v>
      </c>
      <c r="K61" s="118">
        <v>1.418706319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0.11494095</v>
      </c>
      <c r="J62" s="118">
        <v>0.76627299999999998</v>
      </c>
      <c r="K62" s="118">
        <v>2.5564425000000002</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0.65335570200000004</v>
      </c>
      <c r="F63" s="118">
        <v>0.12669998199999999</v>
      </c>
      <c r="G63" s="118">
        <v>1.0797876360000001</v>
      </c>
      <c r="H63" s="118">
        <v>3.9495929999999999E-2</v>
      </c>
      <c r="I63" s="118">
        <v>1.380115795</v>
      </c>
      <c r="J63" s="118">
        <v>1.5519727729999999</v>
      </c>
      <c r="K63" s="118">
        <v>1.557588773</v>
      </c>
      <c r="L63" s="118" t="s">
        <v>430</v>
      </c>
      <c r="M63" s="118">
        <v>3.318727317</v>
      </c>
      <c r="N63" s="118" t="s">
        <v>430</v>
      </c>
      <c r="O63" s="118">
        <v>2.0123749999999998E-3</v>
      </c>
      <c r="P63" s="118">
        <v>8.6159498000000001E-2</v>
      </c>
      <c r="Q63" s="118" t="s">
        <v>430</v>
      </c>
      <c r="R63" s="118" t="s">
        <v>430</v>
      </c>
      <c r="S63" s="118" t="s">
        <v>430</v>
      </c>
      <c r="T63" s="118" t="s">
        <v>430</v>
      </c>
      <c r="U63" s="118" t="s">
        <v>430</v>
      </c>
      <c r="V63" s="118" t="s">
        <v>430</v>
      </c>
      <c r="W63" s="118" t="s">
        <v>430</v>
      </c>
      <c r="X63" s="118">
        <v>2.5500000000000002E-3</v>
      </c>
      <c r="Y63" s="118" t="s">
        <v>430</v>
      </c>
      <c r="Z63" s="118" t="s">
        <v>430</v>
      </c>
      <c r="AA63" s="118" t="s">
        <v>430</v>
      </c>
      <c r="AB63" s="118">
        <v>0.36543720800000001</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3.7411844400000001</v>
      </c>
      <c r="G70" s="118" t="s">
        <v>431</v>
      </c>
      <c r="H70" s="118">
        <v>0.33972952000000001</v>
      </c>
      <c r="I70" s="118">
        <v>0.42680348000000001</v>
      </c>
      <c r="J70" s="118">
        <v>0.67871387100000002</v>
      </c>
      <c r="K70" s="118">
        <v>1.018987605</v>
      </c>
      <c r="L70" s="118">
        <v>3.4604000000000002E-3</v>
      </c>
      <c r="M70" s="118">
        <v>3.3351600000000002E-3</v>
      </c>
      <c r="N70" s="118">
        <v>0.19489980000000001</v>
      </c>
      <c r="O70" s="118">
        <v>8.9779999999999999E-2</v>
      </c>
      <c r="P70" s="118" t="s">
        <v>430</v>
      </c>
      <c r="Q70" s="118">
        <v>2.4939999999999999E-4</v>
      </c>
      <c r="R70" s="118">
        <v>9.1336999999999998E-3</v>
      </c>
      <c r="S70" s="118">
        <v>5.8238999999999999E-3</v>
      </c>
      <c r="T70" s="118">
        <v>6.2153600000000003E-2</v>
      </c>
      <c r="U70" s="118">
        <v>4.0340000000000003E-3</v>
      </c>
      <c r="V70" s="118">
        <v>1.6231158000000001</v>
      </c>
      <c r="W70" s="118" t="s">
        <v>430</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1.130477068</v>
      </c>
      <c r="G72" s="118" t="s">
        <v>430</v>
      </c>
      <c r="H72" s="118">
        <v>1.5171313000000001E-2</v>
      </c>
      <c r="I72" s="118">
        <v>0.62191025499999997</v>
      </c>
      <c r="J72" s="118">
        <v>1.0414572369999999</v>
      </c>
      <c r="K72" s="118">
        <v>2.0695918240000002</v>
      </c>
      <c r="L72" s="118">
        <v>1.2329171999999999E-2</v>
      </c>
      <c r="M72" s="118">
        <v>2.0679999999999999E-6</v>
      </c>
      <c r="N72" s="118">
        <v>0.74929926199999997</v>
      </c>
      <c r="O72" s="118">
        <v>2.2923243999999999E-2</v>
      </c>
      <c r="P72" s="118">
        <v>5.4290474999999998E-2</v>
      </c>
      <c r="Q72" s="118">
        <v>4.7601457E-2</v>
      </c>
      <c r="R72" s="118">
        <v>0.38124611400000002</v>
      </c>
      <c r="S72" s="118">
        <v>0.183925213</v>
      </c>
      <c r="T72" s="118">
        <v>0.325583713</v>
      </c>
      <c r="U72" s="118" t="s">
        <v>430</v>
      </c>
      <c r="V72" s="118">
        <v>4.0874265169999999</v>
      </c>
      <c r="W72" s="118">
        <v>0.16738387199999999</v>
      </c>
      <c r="X72" s="118">
        <v>3.2942212999999998E-2</v>
      </c>
      <c r="Y72" s="118">
        <v>4.1285570000000001E-2</v>
      </c>
      <c r="Z72" s="118">
        <v>1.9005853E-2</v>
      </c>
      <c r="AA72" s="118">
        <v>1.8708051999999999E-2</v>
      </c>
      <c r="AB72" s="118">
        <v>0.111941687</v>
      </c>
      <c r="AC72" s="118">
        <v>0.21833421</v>
      </c>
      <c r="AD72" s="118">
        <v>3.0809000000000003E-5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v>4.3951213000000003E-2</v>
      </c>
      <c r="G74" s="118" t="s">
        <v>429</v>
      </c>
      <c r="H74" s="118">
        <v>8.3298200000000001E-4</v>
      </c>
      <c r="I74" s="118" t="s">
        <v>429</v>
      </c>
      <c r="J74" s="118" t="s">
        <v>429</v>
      </c>
      <c r="K74" s="118">
        <v>8.7272860000000008E-3</v>
      </c>
      <c r="L74" s="118" t="s">
        <v>429</v>
      </c>
      <c r="M74" s="118" t="s">
        <v>429</v>
      </c>
      <c r="N74" s="118">
        <v>4.3627557999999997E-2</v>
      </c>
      <c r="O74" s="118">
        <v>2.0291889999999998E-3</v>
      </c>
      <c r="P74" s="118" t="s">
        <v>429</v>
      </c>
      <c r="Q74" s="118">
        <v>2.0291889999999998E-3</v>
      </c>
      <c r="R74" s="118">
        <v>1.2345943999999999E-2</v>
      </c>
      <c r="S74" s="118">
        <v>2.1306482000000002E-2</v>
      </c>
      <c r="T74" s="118">
        <v>2.0291887000000002E-2</v>
      </c>
      <c r="U74" s="118" t="s">
        <v>429</v>
      </c>
      <c r="V74" s="118">
        <v>0.83906953699999998</v>
      </c>
      <c r="W74" s="118" t="s">
        <v>429</v>
      </c>
      <c r="X74" s="118">
        <v>1.0767700000000001E-4</v>
      </c>
      <c r="Y74" s="118">
        <v>3.158994E-3</v>
      </c>
      <c r="Z74" s="118">
        <v>8.1844399999999999E-4</v>
      </c>
      <c r="AA74" s="118">
        <v>1.134918E-3</v>
      </c>
      <c r="AB74" s="118">
        <v>5.2200320000000003E-3</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4.4499999999999997E-7</v>
      </c>
      <c r="G76" s="15" t="s">
        <v>430</v>
      </c>
      <c r="H76" s="15" t="s">
        <v>430</v>
      </c>
      <c r="I76" s="15" t="s">
        <v>428</v>
      </c>
      <c r="J76" s="15" t="s">
        <v>428</v>
      </c>
      <c r="K76" s="15">
        <v>7.5500000000000003E-4</v>
      </c>
      <c r="L76" s="15" t="s">
        <v>430</v>
      </c>
      <c r="M76" s="15" t="s">
        <v>430</v>
      </c>
      <c r="N76" s="15">
        <v>1.34E-4</v>
      </c>
      <c r="O76" s="15" t="s">
        <v>430</v>
      </c>
      <c r="P76" s="15">
        <v>8.8999999999999995E-4</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3.6999999999999998E-5</v>
      </c>
      <c r="G77" s="15" t="s">
        <v>430</v>
      </c>
      <c r="H77" s="15">
        <v>1.65E-3</v>
      </c>
      <c r="I77" s="15">
        <v>1.46839E-3</v>
      </c>
      <c r="J77" s="15">
        <v>1.9570199999999999E-3</v>
      </c>
      <c r="K77" s="15">
        <v>1.1448303E-2</v>
      </c>
      <c r="L77" s="15" t="s">
        <v>430</v>
      </c>
      <c r="M77" s="15" t="s">
        <v>430</v>
      </c>
      <c r="N77" s="15">
        <v>0.40688999999999997</v>
      </c>
      <c r="O77" s="15">
        <v>0.32096000000000002</v>
      </c>
      <c r="P77" s="15" t="s">
        <v>430</v>
      </c>
      <c r="Q77" s="15">
        <v>5.3499999999999997E-3</v>
      </c>
      <c r="R77" s="15" t="s">
        <v>430</v>
      </c>
      <c r="S77" s="15">
        <v>5.042E-2</v>
      </c>
      <c r="T77" s="15">
        <v>1.06E-3</v>
      </c>
      <c r="U77" s="15">
        <v>4.0000000000000003E-5</v>
      </c>
      <c r="V77" s="15">
        <v>95.382559999999998</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1.4063000000000001E-2</v>
      </c>
      <c r="G78" s="15" t="s">
        <v>431</v>
      </c>
      <c r="H78" s="118" t="s">
        <v>430</v>
      </c>
      <c r="I78" s="118" t="s">
        <v>428</v>
      </c>
      <c r="J78" s="118" t="s">
        <v>428</v>
      </c>
      <c r="K78" s="118">
        <v>1.9880000000000002E-3</v>
      </c>
      <c r="L78" s="118" t="s">
        <v>428</v>
      </c>
      <c r="M78" s="15" t="s">
        <v>431</v>
      </c>
      <c r="N78" s="118">
        <v>6.0999999999999999E-2</v>
      </c>
      <c r="O78" s="118" t="s">
        <v>428</v>
      </c>
      <c r="P78" s="15" t="s">
        <v>431</v>
      </c>
      <c r="Q78" s="15" t="s">
        <v>431</v>
      </c>
      <c r="R78" s="118" t="s">
        <v>428</v>
      </c>
      <c r="S78" s="118">
        <v>3.7999999999999999E-2</v>
      </c>
      <c r="T78" s="118">
        <v>2E-3</v>
      </c>
      <c r="U78" s="118" t="s">
        <v>430</v>
      </c>
      <c r="V78" s="118">
        <v>0.188</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45.009500854000002</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0.116368</v>
      </c>
      <c r="G83" s="118" t="s">
        <v>428</v>
      </c>
      <c r="H83" s="118" t="s">
        <v>430</v>
      </c>
      <c r="I83" s="118">
        <v>2.9091999999999998E-3</v>
      </c>
      <c r="J83" s="118">
        <v>2.1819000000000002E-2</v>
      </c>
      <c r="K83" s="118">
        <v>0.123641</v>
      </c>
      <c r="L83" s="118">
        <v>1.6582399999999999E-4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15.608824753</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9.2055788999999999E-2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2.5521648410000002</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15.014182756</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5.0999999999999996</v>
      </c>
      <c r="X90" s="118">
        <v>1.4987243000000001E-2</v>
      </c>
      <c r="Y90" s="118" t="s">
        <v>430</v>
      </c>
      <c r="Z90" s="118">
        <v>5.6325100000000003E-3</v>
      </c>
      <c r="AA90" s="118">
        <v>6.0245359999999996E-3</v>
      </c>
      <c r="AB90" s="118">
        <v>2.6644289000000002E-2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3.3656899999999997E-2</v>
      </c>
      <c r="F91" s="118">
        <v>0.52282303100000005</v>
      </c>
      <c r="G91" s="118">
        <v>2.6273999999999999E-2</v>
      </c>
      <c r="H91" s="118">
        <v>7.2382687000000001E-2</v>
      </c>
      <c r="I91" s="118">
        <v>0.92287096700000004</v>
      </c>
      <c r="J91" s="118">
        <v>1.340296967</v>
      </c>
      <c r="K91" s="118">
        <v>1.426513967</v>
      </c>
      <c r="L91" s="118">
        <v>7.9831945000000001E-2</v>
      </c>
      <c r="M91" s="118">
        <v>1.0232377829999999</v>
      </c>
      <c r="N91" s="118">
        <v>0.12489323300000001</v>
      </c>
      <c r="O91" s="118">
        <v>9.4184700999999996E-2</v>
      </c>
      <c r="P91" s="118">
        <v>1.7441609999999999E-3</v>
      </c>
      <c r="Q91" s="118">
        <v>2.7732159999999998E-3</v>
      </c>
      <c r="R91" s="118">
        <v>6.1743299999999996E-3</v>
      </c>
      <c r="S91" s="118">
        <v>4.9487847010000001</v>
      </c>
      <c r="T91" s="118">
        <v>4.7092350999999998E-2</v>
      </c>
      <c r="U91" s="118" t="s">
        <v>431</v>
      </c>
      <c r="V91" s="118">
        <v>0.29990509300000001</v>
      </c>
      <c r="W91" s="118">
        <v>1.7441609999999999E-3</v>
      </c>
      <c r="X91" s="118">
        <v>2.5523652000000001E-2</v>
      </c>
      <c r="Y91" s="118">
        <v>1.5243539999999999E-3</v>
      </c>
      <c r="Z91" s="118">
        <v>1.0571619999999999E-3</v>
      </c>
      <c r="AA91" s="118">
        <v>1.501886E-3</v>
      </c>
      <c r="AB91" s="118">
        <v>2.9607053000000001E-2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3.013567E-3</v>
      </c>
      <c r="G92" s="118" t="s">
        <v>430</v>
      </c>
      <c r="H92" s="118">
        <v>2.97862E-3</v>
      </c>
      <c r="I92" s="118">
        <v>0.13926385999999999</v>
      </c>
      <c r="J92" s="118">
        <v>0.397896745</v>
      </c>
      <c r="K92" s="118">
        <v>0.397900115</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5.5518834500000001</v>
      </c>
      <c r="G93" s="118" t="s">
        <v>430</v>
      </c>
      <c r="H93" s="118">
        <v>0.42953429999999998</v>
      </c>
      <c r="I93" s="118">
        <v>0.28297077900000001</v>
      </c>
      <c r="J93" s="118">
        <v>1.346904721</v>
      </c>
      <c r="K93" s="118">
        <v>1.8796701870000001</v>
      </c>
      <c r="L93" s="118" t="s">
        <v>430</v>
      </c>
      <c r="M93" s="118" t="s">
        <v>430</v>
      </c>
      <c r="N93" s="118" t="s">
        <v>430</v>
      </c>
      <c r="O93" s="118" t="s">
        <v>430</v>
      </c>
      <c r="P93" s="118" t="s">
        <v>430</v>
      </c>
      <c r="Q93" s="118" t="s">
        <v>430</v>
      </c>
      <c r="R93" s="118" t="s">
        <v>430</v>
      </c>
      <c r="S93" s="118" t="s">
        <v>430</v>
      </c>
      <c r="T93" s="118">
        <v>1.2999999999999999E-4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1.4925021E-2</v>
      </c>
      <c r="F94" s="118">
        <v>10.611134445999999</v>
      </c>
      <c r="G94" s="118" t="s">
        <v>430</v>
      </c>
      <c r="H94" s="118">
        <v>3.0530000000000001E-5</v>
      </c>
      <c r="I94" s="118">
        <v>0.22203843100000001</v>
      </c>
      <c r="J94" s="118">
        <v>0.61643089699999998</v>
      </c>
      <c r="K94" s="118">
        <v>0.62440982700000003</v>
      </c>
      <c r="L94" s="118" t="s">
        <v>430</v>
      </c>
      <c r="M94" s="118">
        <v>2.2300610000000002E-3</v>
      </c>
      <c r="N94" s="118">
        <v>1.4118E-2</v>
      </c>
      <c r="O94" s="118" t="s">
        <v>430</v>
      </c>
      <c r="P94" s="118">
        <v>3.5883000000000002E-5</v>
      </c>
      <c r="Q94" s="118" t="s">
        <v>430</v>
      </c>
      <c r="R94" s="118">
        <v>0.17998847000000001</v>
      </c>
      <c r="S94" s="118">
        <v>0.3273819</v>
      </c>
      <c r="T94" s="118">
        <v>8.4250850000000002E-2</v>
      </c>
      <c r="U94" s="118" t="s">
        <v>430</v>
      </c>
      <c r="V94" s="118">
        <v>6.3390249999999995E-2</v>
      </c>
      <c r="W94" s="118" t="s">
        <v>430</v>
      </c>
      <c r="X94" s="118" t="s">
        <v>430</v>
      </c>
      <c r="Y94" s="118" t="s">
        <v>430</v>
      </c>
      <c r="Z94" s="118" t="s">
        <v>430</v>
      </c>
      <c r="AA94" s="118" t="s">
        <v>430</v>
      </c>
      <c r="AB94" s="118" t="s">
        <v>430</v>
      </c>
      <c r="AC94" s="118" t="s">
        <v>430</v>
      </c>
      <c r="AD94" s="118" t="s">
        <v>430</v>
      </c>
      <c r="AE94" s="117"/>
      <c r="AF94" s="15">
        <v>19.9695024</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t="s">
        <v>430</v>
      </c>
      <c r="G95" s="118" t="s">
        <v>430</v>
      </c>
      <c r="H95" s="118" t="s">
        <v>430</v>
      </c>
      <c r="I95" s="118">
        <v>6.3958342000000001E-2</v>
      </c>
      <c r="J95" s="118">
        <v>0.182738119</v>
      </c>
      <c r="K95" s="118">
        <v>0.182738119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1.3001367530000001</v>
      </c>
      <c r="F99" s="118">
        <v>43.558938916999999</v>
      </c>
      <c r="G99" s="118" t="s">
        <v>430</v>
      </c>
      <c r="H99" s="118">
        <v>21.180344138999999</v>
      </c>
      <c r="I99" s="118">
        <v>5.4124291999999997E-2</v>
      </c>
      <c r="J99" s="118">
        <v>0.19631669099999999</v>
      </c>
      <c r="K99" s="118">
        <v>0.19631669099999999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1570.673</v>
      </c>
      <c r="AL99" s="31" t="s">
        <v>277</v>
      </c>
    </row>
    <row r="100" spans="1:38" ht="26.25" customHeight="1" thickBot="1" x14ac:dyDescent="0.25">
      <c r="A100" s="51" t="s">
        <v>274</v>
      </c>
      <c r="B100" s="51" t="s">
        <v>278</v>
      </c>
      <c r="C100" s="52" t="s">
        <v>279</v>
      </c>
      <c r="D100" s="65"/>
      <c r="E100" s="118">
        <v>0.94914217599999995</v>
      </c>
      <c r="F100" s="118">
        <v>11.142600902</v>
      </c>
      <c r="G100" s="118" t="s">
        <v>430</v>
      </c>
      <c r="H100" s="118">
        <v>8.8732853909999996</v>
      </c>
      <c r="I100" s="118">
        <v>2.9591424000000002E-2</v>
      </c>
      <c r="J100" s="118">
        <v>0.107484686</v>
      </c>
      <c r="K100" s="118">
        <v>0.107484686</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2195.4140000000002</v>
      </c>
      <c r="AL100" s="31" t="s">
        <v>277</v>
      </c>
    </row>
    <row r="101" spans="1:38" ht="26.25" customHeight="1" thickBot="1" x14ac:dyDescent="0.25">
      <c r="A101" s="51" t="s">
        <v>274</v>
      </c>
      <c r="B101" s="51" t="s">
        <v>280</v>
      </c>
      <c r="C101" s="52" t="s">
        <v>281</v>
      </c>
      <c r="D101" s="65"/>
      <c r="E101" s="118">
        <v>1.1735126E-2</v>
      </c>
      <c r="F101" s="118">
        <v>2.0598857000000002E-2</v>
      </c>
      <c r="G101" s="118" t="s">
        <v>430</v>
      </c>
      <c r="H101" s="118">
        <v>0.128363743</v>
      </c>
      <c r="I101" s="118">
        <v>4.9613399999999996E-4</v>
      </c>
      <c r="J101" s="118">
        <v>1.653779E-3</v>
      </c>
      <c r="K101" s="118">
        <v>1.653779E-3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549.47199999999998</v>
      </c>
      <c r="AL101" s="31" t="s">
        <v>277</v>
      </c>
    </row>
    <row r="102" spans="1:38" ht="26.25" customHeight="1" thickBot="1" x14ac:dyDescent="0.25">
      <c r="A102" s="51" t="s">
        <v>274</v>
      </c>
      <c r="B102" s="51" t="s">
        <v>282</v>
      </c>
      <c r="C102" s="52" t="s">
        <v>283</v>
      </c>
      <c r="D102" s="65"/>
      <c r="E102" s="118">
        <v>0.75149691299999999</v>
      </c>
      <c r="F102" s="118">
        <v>2.5533762740000001</v>
      </c>
      <c r="G102" s="118" t="s">
        <v>430</v>
      </c>
      <c r="H102" s="118">
        <v>12.806607729</v>
      </c>
      <c r="I102" s="118">
        <v>3.5288495000000003E-2</v>
      </c>
      <c r="J102" s="118">
        <v>0.75581062700000001</v>
      </c>
      <c r="K102" s="118">
        <v>0.75581062700000001</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9250.7530000000006</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0.28615123999999997</v>
      </c>
      <c r="F104" s="118">
        <v>0.62371435399999997</v>
      </c>
      <c r="G104" s="118" t="s">
        <v>430</v>
      </c>
      <c r="H104" s="118">
        <v>2.4144505270000001</v>
      </c>
      <c r="I104" s="118">
        <v>3.2192929000000002E-2</v>
      </c>
      <c r="J104" s="118">
        <v>0.107309763</v>
      </c>
      <c r="K104" s="118">
        <v>0.107309763</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455.96699999999998</v>
      </c>
      <c r="AL104" s="31" t="s">
        <v>277</v>
      </c>
    </row>
    <row r="105" spans="1:38" ht="26.25" customHeight="1" thickBot="1" x14ac:dyDescent="0.25">
      <c r="A105" s="51" t="s">
        <v>274</v>
      </c>
      <c r="B105" s="51" t="s">
        <v>288</v>
      </c>
      <c r="C105" s="52" t="s">
        <v>289</v>
      </c>
      <c r="D105" s="65"/>
      <c r="E105" s="118">
        <v>0.22232354300000001</v>
      </c>
      <c r="F105" s="118">
        <v>0.24739587599999999</v>
      </c>
      <c r="G105" s="118" t="s">
        <v>430</v>
      </c>
      <c r="H105" s="118">
        <v>2.2249676260000002</v>
      </c>
      <c r="I105" s="118">
        <v>5.8409120000000002E-2</v>
      </c>
      <c r="J105" s="118">
        <v>9.1785759999999994E-2</v>
      </c>
      <c r="K105" s="118">
        <v>9.1785759999999994E-2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96.712000000000003</v>
      </c>
      <c r="AL105" s="31" t="s">
        <v>277</v>
      </c>
    </row>
    <row r="106" spans="1:38" ht="26.25" customHeight="1" thickBot="1" x14ac:dyDescent="0.25">
      <c r="A106" s="51" t="s">
        <v>274</v>
      </c>
      <c r="B106" s="51" t="s">
        <v>290</v>
      </c>
      <c r="C106" s="52" t="s">
        <v>291</v>
      </c>
      <c r="D106" s="65"/>
      <c r="E106" s="118">
        <v>3.0761299999999998E-4</v>
      </c>
      <c r="F106" s="118">
        <v>2.9579399999999999E-4</v>
      </c>
      <c r="G106" s="118" t="s">
        <v>430</v>
      </c>
      <c r="H106" s="118">
        <v>4.3258719999999997E-3</v>
      </c>
      <c r="I106" s="118">
        <v>1.1629999999999999E-4</v>
      </c>
      <c r="J106" s="118">
        <v>1.8608000000000001E-4</v>
      </c>
      <c r="K106" s="118">
        <v>1.8608000000000001E-4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0.89</v>
      </c>
      <c r="AL106" s="31" t="s">
        <v>277</v>
      </c>
    </row>
    <row r="107" spans="1:38" ht="26.25" customHeight="1" thickBot="1" x14ac:dyDescent="0.25">
      <c r="A107" s="51" t="s">
        <v>274</v>
      </c>
      <c r="B107" s="51" t="s">
        <v>292</v>
      </c>
      <c r="C107" s="52" t="s">
        <v>293</v>
      </c>
      <c r="D107" s="65"/>
      <c r="E107" s="118">
        <v>0.118115053</v>
      </c>
      <c r="F107" s="118">
        <v>2.9756110919999998</v>
      </c>
      <c r="G107" s="118" t="s">
        <v>430</v>
      </c>
      <c r="H107" s="118">
        <v>8.4290736170000002</v>
      </c>
      <c r="I107" s="118">
        <v>0.13274017399999999</v>
      </c>
      <c r="J107" s="118">
        <v>2.1611854739999998</v>
      </c>
      <c r="K107" s="118">
        <v>2.1611854739999998</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50212.231</v>
      </c>
      <c r="AL107" s="31" t="s">
        <v>277</v>
      </c>
    </row>
    <row r="108" spans="1:38" ht="26.25" customHeight="1" thickBot="1" x14ac:dyDescent="0.25">
      <c r="A108" s="51" t="s">
        <v>274</v>
      </c>
      <c r="B108" s="51" t="s">
        <v>294</v>
      </c>
      <c r="C108" s="52" t="s">
        <v>295</v>
      </c>
      <c r="D108" s="65"/>
      <c r="E108" s="118">
        <v>5.5168529000000001E-2</v>
      </c>
      <c r="F108" s="118">
        <v>2.7047435740000001</v>
      </c>
      <c r="G108" s="118" t="s">
        <v>430</v>
      </c>
      <c r="H108" s="118">
        <v>2.3713049910000001</v>
      </c>
      <c r="I108" s="118">
        <v>6.7398426999999997E-2</v>
      </c>
      <c r="J108" s="118">
        <v>0.90415855899999997</v>
      </c>
      <c r="K108" s="118">
        <v>0.90415855899999997</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38160.133000000002</v>
      </c>
      <c r="AL108" s="31" t="s">
        <v>277</v>
      </c>
    </row>
    <row r="109" spans="1:38" ht="26.25" customHeight="1" thickBot="1" x14ac:dyDescent="0.25">
      <c r="A109" s="51" t="s">
        <v>274</v>
      </c>
      <c r="B109" s="51" t="s">
        <v>296</v>
      </c>
      <c r="C109" s="52" t="s">
        <v>297</v>
      </c>
      <c r="D109" s="65"/>
      <c r="E109" s="118">
        <v>2.4896139999999998E-3</v>
      </c>
      <c r="F109" s="118">
        <v>6.3274432000000005E-2</v>
      </c>
      <c r="G109" s="118" t="s">
        <v>430</v>
      </c>
      <c r="H109" s="118">
        <v>0.30987055899999999</v>
      </c>
      <c r="I109" s="118">
        <v>2.0881775000000002E-2</v>
      </c>
      <c r="J109" s="118">
        <v>4.4525936000000002E-2</v>
      </c>
      <c r="K109" s="118">
        <v>4.4525936000000002E-2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473.56900000000002</v>
      </c>
      <c r="AL109" s="31" t="s">
        <v>277</v>
      </c>
    </row>
    <row r="110" spans="1:38" ht="26.25" customHeight="1" thickBot="1" x14ac:dyDescent="0.25">
      <c r="A110" s="51" t="s">
        <v>274</v>
      </c>
      <c r="B110" s="51" t="s">
        <v>298</v>
      </c>
      <c r="C110" s="52" t="s">
        <v>299</v>
      </c>
      <c r="D110" s="65"/>
      <c r="E110" s="118">
        <v>1.31544E-3</v>
      </c>
      <c r="F110" s="118">
        <v>4.2052243000000003E-2</v>
      </c>
      <c r="G110" s="118" t="s">
        <v>430</v>
      </c>
      <c r="H110" s="118">
        <v>0.105415205</v>
      </c>
      <c r="I110" s="118">
        <v>2.9336100000000001E-3</v>
      </c>
      <c r="J110" s="118">
        <v>6.1330111E-2</v>
      </c>
      <c r="K110" s="118">
        <v>6.1330111E-2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606.59400000000005</v>
      </c>
      <c r="AL110" s="31" t="s">
        <v>277</v>
      </c>
    </row>
    <row r="111" spans="1:38" ht="26.25" customHeight="1" thickBot="1" x14ac:dyDescent="0.25">
      <c r="A111" s="51" t="s">
        <v>274</v>
      </c>
      <c r="B111" s="51" t="s">
        <v>300</v>
      </c>
      <c r="C111" s="52" t="s">
        <v>301</v>
      </c>
      <c r="D111" s="65"/>
      <c r="E111" s="118">
        <v>4.560036E-3</v>
      </c>
      <c r="F111" s="118">
        <v>2.1415050000000001E-3</v>
      </c>
      <c r="G111" s="118" t="s">
        <v>430</v>
      </c>
      <c r="H111" s="118">
        <v>0.100647472</v>
      </c>
      <c r="I111" s="118">
        <v>7.2861999999999995E-5</v>
      </c>
      <c r="J111" s="118">
        <v>3.71247E-4</v>
      </c>
      <c r="K111" s="118">
        <v>3.71247E-4</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34.695999999999998</v>
      </c>
      <c r="AL111" s="31" t="s">
        <v>277</v>
      </c>
    </row>
    <row r="112" spans="1:38" ht="26.25" customHeight="1" thickBot="1" x14ac:dyDescent="0.25">
      <c r="A112" s="51" t="s">
        <v>302</v>
      </c>
      <c r="B112" s="51" t="s">
        <v>303</v>
      </c>
      <c r="C112" s="52" t="s">
        <v>304</v>
      </c>
      <c r="D112" s="53"/>
      <c r="E112" s="118">
        <v>8.3323394410000002</v>
      </c>
      <c r="F112" s="118" t="s">
        <v>430</v>
      </c>
      <c r="G112" s="118" t="s">
        <v>430</v>
      </c>
      <c r="H112" s="118">
        <v>9.4256966329999994</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211327909</v>
      </c>
      <c r="AL112" s="31" t="s">
        <v>445</v>
      </c>
    </row>
    <row r="113" spans="1:38" ht="26.25" customHeight="1" thickBot="1" x14ac:dyDescent="0.25">
      <c r="A113" s="51" t="s">
        <v>302</v>
      </c>
      <c r="B113" s="66" t="s">
        <v>305</v>
      </c>
      <c r="C113" s="67" t="s">
        <v>306</v>
      </c>
      <c r="D113" s="53"/>
      <c r="E113" s="118">
        <v>14.828412069000001</v>
      </c>
      <c r="F113" s="118">
        <v>9.6218166610000004</v>
      </c>
      <c r="G113" s="118" t="s">
        <v>430</v>
      </c>
      <c r="H113" s="118">
        <v>34.786086228000002</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306.38396559699999</v>
      </c>
      <c r="AL113" s="31" t="s">
        <v>146</v>
      </c>
    </row>
    <row r="114" spans="1:38" ht="26.25" customHeight="1" thickBot="1" x14ac:dyDescent="0.25">
      <c r="A114" s="51" t="s">
        <v>302</v>
      </c>
      <c r="B114" s="66" t="s">
        <v>307</v>
      </c>
      <c r="C114" s="67" t="s">
        <v>308</v>
      </c>
      <c r="D114" s="53"/>
      <c r="E114" s="118">
        <v>1.0931745E-2</v>
      </c>
      <c r="F114" s="118" t="s">
        <v>430</v>
      </c>
      <c r="G114" s="118" t="s">
        <v>430</v>
      </c>
      <c r="H114" s="118">
        <v>2.6574232E-2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0.27725499999999997</v>
      </c>
      <c r="AL114" s="31" t="s">
        <v>146</v>
      </c>
    </row>
    <row r="115" spans="1:38" ht="26.25" customHeight="1" thickBot="1" x14ac:dyDescent="0.25">
      <c r="A115" s="51" t="s">
        <v>302</v>
      </c>
      <c r="B115" s="66" t="s">
        <v>309</v>
      </c>
      <c r="C115" s="67" t="s">
        <v>310</v>
      </c>
      <c r="D115" s="53"/>
      <c r="E115" s="118">
        <v>0.30688889800000002</v>
      </c>
      <c r="F115" s="118" t="s">
        <v>430</v>
      </c>
      <c r="G115" s="118" t="s">
        <v>430</v>
      </c>
      <c r="H115" s="118">
        <v>0.58692629299999999</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7.7834310000000002</v>
      </c>
      <c r="AL115" s="31" t="s">
        <v>146</v>
      </c>
    </row>
    <row r="116" spans="1:38" ht="26.25" customHeight="1" thickBot="1" x14ac:dyDescent="0.25">
      <c r="A116" s="51" t="s">
        <v>302</v>
      </c>
      <c r="B116" s="51" t="s">
        <v>311</v>
      </c>
      <c r="C116" s="57" t="s">
        <v>312</v>
      </c>
      <c r="D116" s="53"/>
      <c r="E116" s="118">
        <v>2.2756090160000002</v>
      </c>
      <c r="F116" s="118">
        <v>0.22817322600000001</v>
      </c>
      <c r="G116" s="118" t="s">
        <v>430</v>
      </c>
      <c r="H116" s="118">
        <v>1.679481558</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57.714846899999998</v>
      </c>
      <c r="AL116" s="31" t="s">
        <v>146</v>
      </c>
    </row>
    <row r="117" spans="1:38" ht="26.25" customHeight="1" thickBot="1" x14ac:dyDescent="0.25">
      <c r="A117" s="51" t="s">
        <v>302</v>
      </c>
      <c r="B117" s="51" t="s">
        <v>313</v>
      </c>
      <c r="C117" s="57" t="s">
        <v>314</v>
      </c>
      <c r="D117" s="53"/>
      <c r="E117" s="118">
        <v>2.705658648</v>
      </c>
      <c r="F117" s="118" t="s">
        <v>430</v>
      </c>
      <c r="G117" s="118" t="s">
        <v>430</v>
      </c>
      <c r="H117" s="118">
        <v>2.4412139540000002</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11.564684183000001</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1.438459833</v>
      </c>
      <c r="G121" s="118" t="s">
        <v>428</v>
      </c>
      <c r="H121" s="118">
        <v>1.821428571</v>
      </c>
      <c r="I121" s="118">
        <v>4.3334869999999998E-2</v>
      </c>
      <c r="J121" s="118">
        <v>0.74275726399999997</v>
      </c>
      <c r="K121" s="118">
        <v>0.74275726399999997</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2.9665778E-2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2.2439277560000002</v>
      </c>
      <c r="W122" s="118" t="s">
        <v>430</v>
      </c>
      <c r="X122" s="118" t="s">
        <v>430</v>
      </c>
      <c r="Y122" s="118" t="s">
        <v>430</v>
      </c>
      <c r="Z122" s="118" t="s">
        <v>430</v>
      </c>
      <c r="AA122" s="118" t="s">
        <v>430</v>
      </c>
      <c r="AB122" s="118" t="s">
        <v>430</v>
      </c>
      <c r="AC122" s="118">
        <v>4.7502500000000003E-2</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7.0216180000000003E-3</v>
      </c>
      <c r="F125" s="118">
        <v>0.23740072100000001</v>
      </c>
      <c r="G125" s="118">
        <v>4.8683219999999996E-3</v>
      </c>
      <c r="H125" s="118" t="s">
        <v>430</v>
      </c>
      <c r="I125" s="118">
        <v>5.2453839999999996E-3</v>
      </c>
      <c r="J125" s="118">
        <v>9.0789579999999998E-3</v>
      </c>
      <c r="K125" s="118">
        <v>1.8630625000000001E-2</v>
      </c>
      <c r="L125" s="118" t="s">
        <v>431</v>
      </c>
      <c r="M125" s="118">
        <v>0.74913115399999997</v>
      </c>
      <c r="N125" s="118" t="s">
        <v>430</v>
      </c>
      <c r="O125" s="118" t="s">
        <v>430</v>
      </c>
      <c r="P125" s="118" t="s">
        <v>430</v>
      </c>
      <c r="Q125" s="118" t="s">
        <v>430</v>
      </c>
      <c r="R125" s="118" t="s">
        <v>430</v>
      </c>
      <c r="S125" s="118" t="s">
        <v>430</v>
      </c>
      <c r="T125" s="118" t="s">
        <v>430</v>
      </c>
      <c r="U125" s="118" t="s">
        <v>430</v>
      </c>
      <c r="V125" s="118" t="s">
        <v>430</v>
      </c>
      <c r="W125" s="118">
        <v>2.1064855E-2</v>
      </c>
      <c r="X125" s="118">
        <v>7.7834000000000001E-5</v>
      </c>
      <c r="Y125" s="118">
        <v>1.6773600000000001E-4</v>
      </c>
      <c r="Z125" s="118">
        <v>4.9753999999999998E-5</v>
      </c>
      <c r="AA125" s="118">
        <v>9.6059999999999992E-6</v>
      </c>
      <c r="AB125" s="118">
        <v>3.0493099999999998E-4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0.88393259999999996</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8.9110259999999997E-2</v>
      </c>
      <c r="F127" s="118" t="s">
        <v>430</v>
      </c>
      <c r="G127" s="118">
        <v>5.2971099999999998E-3</v>
      </c>
      <c r="H127" s="118">
        <v>0.66748275199999996</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9.4411350000000005E-2</v>
      </c>
      <c r="F133" s="118">
        <v>1.4876939999999999E-3</v>
      </c>
      <c r="G133" s="118">
        <v>1.2931494E-2</v>
      </c>
      <c r="H133" s="118" t="s">
        <v>431</v>
      </c>
      <c r="I133" s="118">
        <v>1.14438E-3</v>
      </c>
      <c r="J133" s="118">
        <v>1.14438E-3</v>
      </c>
      <c r="K133" s="118">
        <v>1.14438E-3</v>
      </c>
      <c r="L133" s="118" t="s">
        <v>431</v>
      </c>
      <c r="M133" s="118">
        <v>1.6021319999999999E-2</v>
      </c>
      <c r="N133" s="118">
        <v>9.9036700000000003E-4</v>
      </c>
      <c r="O133" s="118">
        <v>1.6588599999999999E-4</v>
      </c>
      <c r="P133" s="118">
        <v>2.2887599999999999E-3</v>
      </c>
      <c r="Q133" s="118">
        <v>4.4884800000000001E-4</v>
      </c>
      <c r="R133" s="118">
        <v>4.4719900000000001E-4</v>
      </c>
      <c r="S133" s="118">
        <v>4.09932E-4</v>
      </c>
      <c r="T133" s="118">
        <v>5.7153E-4</v>
      </c>
      <c r="U133" s="118">
        <v>6.5233000000000001E-4</v>
      </c>
      <c r="V133" s="118">
        <v>5.2806379999999998E-3</v>
      </c>
      <c r="W133" s="118">
        <v>8.8999999999999995E-4</v>
      </c>
      <c r="X133" s="118">
        <v>4.3500000000000002E-7</v>
      </c>
      <c r="Y133" s="118">
        <v>2.3799999999999999E-7</v>
      </c>
      <c r="Z133" s="118">
        <v>2.1199999999999999E-7</v>
      </c>
      <c r="AA133" s="118">
        <v>2.3099999999999999E-7</v>
      </c>
      <c r="AB133" s="118">
        <v>1.116E-6</v>
      </c>
      <c r="AC133" s="118">
        <v>4.9500000000000004E-3</v>
      </c>
      <c r="AD133" s="118">
        <v>1.35E-2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2.1022707000000002E-2</v>
      </c>
      <c r="F135" s="118">
        <v>2.5402775999999998E-2</v>
      </c>
      <c r="G135" s="118">
        <v>5.1157299999999998E-4</v>
      </c>
      <c r="H135" s="118">
        <v>4.0726500000000002E-4</v>
      </c>
      <c r="I135" s="118">
        <v>6.1042433E-2</v>
      </c>
      <c r="J135" s="118">
        <v>6.6715247000000005E-2</v>
      </c>
      <c r="K135" s="118">
        <v>6.9641590000000003E-2</v>
      </c>
      <c r="L135" s="118">
        <v>1.6257223000000001E-2</v>
      </c>
      <c r="M135" s="118">
        <v>0.75554466600000003</v>
      </c>
      <c r="N135" s="118">
        <v>4.9596179999999998E-3</v>
      </c>
      <c r="O135" s="118">
        <v>2.026024E-3</v>
      </c>
      <c r="P135" s="118">
        <v>3.0819999999999999E-6</v>
      </c>
      <c r="Q135" s="118">
        <v>1.1878253E-2</v>
      </c>
      <c r="R135" s="118">
        <v>1.26582E-4</v>
      </c>
      <c r="S135" s="118">
        <v>3.7916320000000001E-3</v>
      </c>
      <c r="T135" s="118">
        <v>1.1007E-5</v>
      </c>
      <c r="U135" s="118">
        <v>1.506196E-3</v>
      </c>
      <c r="V135" s="118">
        <v>0.25840331700000002</v>
      </c>
      <c r="W135" s="118">
        <v>0.15474726799999999</v>
      </c>
      <c r="X135" s="118">
        <v>4.8024419999999998E-2</v>
      </c>
      <c r="Y135" s="118">
        <v>9.7583036999999997E-2</v>
      </c>
      <c r="Z135" s="118">
        <v>7.7658516999999996E-2</v>
      </c>
      <c r="AA135" s="118">
        <v>3.9075399999999999E-4</v>
      </c>
      <c r="AB135" s="118">
        <v>0.223656729</v>
      </c>
      <c r="AC135" s="118">
        <v>2.7518E-5</v>
      </c>
      <c r="AD135" s="118">
        <v>3.3000000000000002E-7</v>
      </c>
      <c r="AE135" s="117"/>
      <c r="AF135" s="15" t="s">
        <v>430</v>
      </c>
      <c r="AG135" s="15" t="s">
        <v>430</v>
      </c>
      <c r="AH135" s="15" t="s">
        <v>430</v>
      </c>
      <c r="AI135" s="15" t="s">
        <v>430</v>
      </c>
      <c r="AJ135" s="15" t="s">
        <v>430</v>
      </c>
      <c r="AK135" s="15">
        <v>15.387</v>
      </c>
      <c r="AL135" s="31" t="s">
        <v>146</v>
      </c>
    </row>
    <row r="136" spans="1:38" ht="26.25" customHeight="1" thickBot="1" x14ac:dyDescent="0.25">
      <c r="A136" s="51" t="s">
        <v>330</v>
      </c>
      <c r="B136" s="51" t="s">
        <v>359</v>
      </c>
      <c r="C136" s="52" t="s">
        <v>360</v>
      </c>
      <c r="D136" s="53"/>
      <c r="E136" s="118" t="s">
        <v>431</v>
      </c>
      <c r="F136" s="118">
        <v>2.7691004000000002E-2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3.6600949999999999E-3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8.6730489999999993E-2</v>
      </c>
      <c r="F139" s="118">
        <v>1.051121814</v>
      </c>
      <c r="G139" s="118">
        <v>1.9148289999999998E-2</v>
      </c>
      <c r="H139" s="118">
        <v>0.12840618000000001</v>
      </c>
      <c r="I139" s="118">
        <v>0.43071320000000002</v>
      </c>
      <c r="J139" s="118">
        <v>0.46775240000000001</v>
      </c>
      <c r="K139" s="118">
        <v>0.50782159999999998</v>
      </c>
      <c r="L139" s="118">
        <v>0.10665376</v>
      </c>
      <c r="M139" s="118">
        <v>6.9513119999999997</v>
      </c>
      <c r="N139" s="118">
        <v>4.6824810000000001E-2</v>
      </c>
      <c r="O139" s="118">
        <v>2.25274E-2</v>
      </c>
      <c r="P139" s="118">
        <v>3.6018959999999998E-3</v>
      </c>
      <c r="Q139" s="118">
        <v>3.29866E-4</v>
      </c>
      <c r="R139" s="118">
        <v>4.0127980000000001E-2</v>
      </c>
      <c r="S139" s="118">
        <v>1.0410877000000001E-2</v>
      </c>
      <c r="T139" s="118">
        <v>3.4756560000000001E-3</v>
      </c>
      <c r="U139" s="118">
        <v>8.6730499999999996E-4</v>
      </c>
      <c r="V139" s="118">
        <v>0.88929020000000003</v>
      </c>
      <c r="W139" s="118">
        <v>16.232676941000001</v>
      </c>
      <c r="X139" s="118">
        <v>0.21079210000000001</v>
      </c>
      <c r="Y139" s="118">
        <v>0.19309200000000001</v>
      </c>
      <c r="Z139" s="118">
        <v>7.2892230000000002E-2</v>
      </c>
      <c r="AA139" s="118">
        <v>0.12325706</v>
      </c>
      <c r="AB139" s="118">
        <v>0.60003339</v>
      </c>
      <c r="AC139" s="118">
        <v>8.6730490000000004E-3</v>
      </c>
      <c r="AD139" s="118">
        <v>1.04109E-4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3.3612191380000001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194.89323182300009</v>
      </c>
      <c r="F141" s="9">
        <f t="shared" si="0"/>
        <v>240.70033175299994</v>
      </c>
      <c r="G141" s="9">
        <f t="shared" si="0"/>
        <v>19.634143956000003</v>
      </c>
      <c r="H141" s="9">
        <f t="shared" si="0"/>
        <v>121.21517409100002</v>
      </c>
      <c r="I141" s="9">
        <f t="shared" si="0"/>
        <v>14.780277720999997</v>
      </c>
      <c r="J141" s="9">
        <f t="shared" si="0"/>
        <v>27.430898090999996</v>
      </c>
      <c r="K141" s="9">
        <f t="shared" si="0"/>
        <v>31.873186432999994</v>
      </c>
      <c r="L141" s="9">
        <f t="shared" si="0"/>
        <v>2.3936045500000001</v>
      </c>
      <c r="M141" s="9">
        <f t="shared" si="0"/>
        <v>418.24875270699988</v>
      </c>
      <c r="N141" s="9">
        <f t="shared" si="0"/>
        <v>4.746263398</v>
      </c>
      <c r="O141" s="9">
        <f t="shared" si="0"/>
        <v>0.8791320760000001</v>
      </c>
      <c r="P141" s="9">
        <f t="shared" si="0"/>
        <v>0.48286698</v>
      </c>
      <c r="Q141" s="9">
        <f t="shared" si="0"/>
        <v>0.31069492400000004</v>
      </c>
      <c r="R141" s="9">
        <f t="shared" si="0"/>
        <v>3.4816565739999996</v>
      </c>
      <c r="S141" s="9">
        <f t="shared" si="0"/>
        <v>106.54982096699997</v>
      </c>
      <c r="T141" s="9">
        <f t="shared" si="0"/>
        <v>1.6891131330000002</v>
      </c>
      <c r="U141" s="9">
        <f t="shared" si="0"/>
        <v>0.18823967100000003</v>
      </c>
      <c r="V141" s="9">
        <f t="shared" si="0"/>
        <v>155.57690605499999</v>
      </c>
      <c r="W141" s="9">
        <f t="shared" si="0"/>
        <v>30.378944194000002</v>
      </c>
      <c r="X141" s="9">
        <f t="shared" si="0"/>
        <v>1.6439644160000002</v>
      </c>
      <c r="Y141" s="9">
        <f t="shared" si="0"/>
        <v>1.5735256430000002</v>
      </c>
      <c r="Z141" s="9">
        <f t="shared" si="0"/>
        <v>0.84402857900000006</v>
      </c>
      <c r="AA141" s="9">
        <f t="shared" si="0"/>
        <v>0.80179557100000021</v>
      </c>
      <c r="AB141" s="9">
        <f t="shared" si="0"/>
        <v>5.2262014189999997</v>
      </c>
      <c r="AC141" s="9">
        <f t="shared" si="0"/>
        <v>3.5719068380000003</v>
      </c>
      <c r="AD141" s="9">
        <f t="shared" si="0"/>
        <v>0.17663906399999996</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18.905674119</v>
      </c>
      <c r="F143" s="5">
        <v>9.1624890860000008</v>
      </c>
      <c r="G143" s="5">
        <v>9.4087456999999999E-2</v>
      </c>
      <c r="H143" s="5">
        <v>2.7969744369999998</v>
      </c>
      <c r="I143" s="5">
        <v>0.25648431199999999</v>
      </c>
      <c r="J143" s="5">
        <v>0.25648431199999999</v>
      </c>
      <c r="K143" s="5">
        <v>0.25648431199999999</v>
      </c>
      <c r="L143" s="5">
        <v>0.10022882399999999</v>
      </c>
      <c r="M143" s="5">
        <v>136.816227602</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211619.34525136699</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11.25827597</v>
      </c>
      <c r="F144" s="5">
        <v>1.0933941760000001</v>
      </c>
      <c r="G144" s="5">
        <v>2.3625421000000001E-2</v>
      </c>
      <c r="H144" s="5">
        <v>0.176309942</v>
      </c>
      <c r="I144" s="5">
        <v>0.202987525</v>
      </c>
      <c r="J144" s="5">
        <v>0.202987525</v>
      </c>
      <c r="K144" s="5">
        <v>0.202987525</v>
      </c>
      <c r="L144" s="5">
        <v>0.154665201</v>
      </c>
      <c r="M144" s="5">
        <v>3.7817577029999998</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54596.659152451</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25.651401656000001</v>
      </c>
      <c r="F145" s="5">
        <v>4.7115294710000004</v>
      </c>
      <c r="G145" s="5">
        <v>4.7095937999999997E-2</v>
      </c>
      <c r="H145" s="5">
        <v>0.60986447600000004</v>
      </c>
      <c r="I145" s="5">
        <v>0.27921933900000001</v>
      </c>
      <c r="J145" s="5">
        <v>0.27921933900000001</v>
      </c>
      <c r="K145" s="5">
        <v>0.27921933900000001</v>
      </c>
      <c r="L145" s="5">
        <v>0.14266545899999999</v>
      </c>
      <c r="M145" s="5">
        <v>5.7523451730000001</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100448.653335572</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0.73246039299999999</v>
      </c>
      <c r="F146" s="5">
        <v>2.974133197</v>
      </c>
      <c r="G146" s="5">
        <v>4.6700709999999996E-3</v>
      </c>
      <c r="H146" s="5">
        <v>6.2073629999999996E-3</v>
      </c>
      <c r="I146" s="5">
        <v>5.0015026999999997E-2</v>
      </c>
      <c r="J146" s="5">
        <v>5.0015026999999997E-2</v>
      </c>
      <c r="K146" s="5">
        <v>5.0015026999999997E-2</v>
      </c>
      <c r="L146" s="5">
        <v>8.2246739999999995E-3</v>
      </c>
      <c r="M146" s="5">
        <v>23.107051197000001</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3875.4600569999998</v>
      </c>
      <c r="AL146" s="34" t="s">
        <v>60</v>
      </c>
    </row>
    <row r="147" spans="1:38" ht="26.25" customHeight="1" thickBot="1" x14ac:dyDescent="0.25">
      <c r="A147" s="76"/>
      <c r="B147" s="34" t="s">
        <v>383</v>
      </c>
      <c r="C147" s="77" t="s">
        <v>384</v>
      </c>
      <c r="D147" s="78" t="s">
        <v>376</v>
      </c>
      <c r="E147" s="5" t="s">
        <v>430</v>
      </c>
      <c r="F147" s="5">
        <v>1.6142732179999999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78910.839722999997</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0.27508343299999999</v>
      </c>
      <c r="J148" s="5">
        <v>1.5181270840000001</v>
      </c>
      <c r="K148" s="5">
        <v>1.5181270840000001</v>
      </c>
      <c r="L148" s="5" t="s">
        <v>430</v>
      </c>
      <c r="M148" s="5" t="s">
        <v>430</v>
      </c>
      <c r="N148" s="5">
        <v>0.32306484800000002</v>
      </c>
      <c r="O148" s="5">
        <v>6.655691E-3</v>
      </c>
      <c r="P148" s="5" t="s">
        <v>428</v>
      </c>
      <c r="Q148" s="5">
        <v>9.47287E-4</v>
      </c>
      <c r="R148" s="5">
        <v>2.121582589</v>
      </c>
      <c r="S148" s="5">
        <v>21.739302023</v>
      </c>
      <c r="T148" s="5">
        <v>0.57253755900000003</v>
      </c>
      <c r="U148" s="5">
        <v>9.4728659999999999E-3</v>
      </c>
      <c r="V148" s="5">
        <v>19.419900103</v>
      </c>
      <c r="W148" s="5" t="s">
        <v>428</v>
      </c>
      <c r="X148" s="5">
        <v>1.117825E-3</v>
      </c>
      <c r="Y148" s="5">
        <v>1.116248E-3</v>
      </c>
      <c r="Z148" s="5">
        <v>2.6313399999999999E-4</v>
      </c>
      <c r="AA148" s="5">
        <v>6.0032900000000003E-4</v>
      </c>
      <c r="AB148" s="5">
        <v>3.0975360000000001E-3</v>
      </c>
      <c r="AC148" s="5" t="s">
        <v>428</v>
      </c>
      <c r="AD148" s="5" t="s">
        <v>430</v>
      </c>
      <c r="AE148" s="44"/>
      <c r="AF148" s="5" t="s">
        <v>429</v>
      </c>
      <c r="AG148" s="5" t="s">
        <v>430</v>
      </c>
      <c r="AH148" s="5" t="s">
        <v>429</v>
      </c>
      <c r="AI148" s="5" t="s">
        <v>429</v>
      </c>
      <c r="AJ148" s="5" t="s">
        <v>429</v>
      </c>
      <c r="AK148" s="5">
        <v>134049.26816728499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0.187248</v>
      </c>
      <c r="J149" s="5">
        <v>1.248319993</v>
      </c>
      <c r="K149" s="5">
        <v>1.248319993</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134049.26816728499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194.89323182300009</v>
      </c>
      <c r="F152" s="7">
        <f t="shared" si="1"/>
        <v>240.70033175299994</v>
      </c>
      <c r="G152" s="7">
        <f t="shared" si="1"/>
        <v>19.634143956000003</v>
      </c>
      <c r="H152" s="7">
        <f t="shared" si="1"/>
        <v>121.21517409100002</v>
      </c>
      <c r="I152" s="7">
        <f t="shared" si="1"/>
        <v>14.780277720999997</v>
      </c>
      <c r="J152" s="7">
        <f t="shared" si="1"/>
        <v>27.430898090999996</v>
      </c>
      <c r="K152" s="7">
        <f t="shared" si="1"/>
        <v>31.873186432999994</v>
      </c>
      <c r="L152" s="7">
        <f t="shared" si="1"/>
        <v>2.3936045500000001</v>
      </c>
      <c r="M152" s="7">
        <f t="shared" si="1"/>
        <v>418.24875270699988</v>
      </c>
      <c r="N152" s="7">
        <f t="shared" si="1"/>
        <v>4.746263398</v>
      </c>
      <c r="O152" s="7">
        <f t="shared" si="1"/>
        <v>0.8791320760000001</v>
      </c>
      <c r="P152" s="7">
        <f t="shared" si="1"/>
        <v>0.48286698</v>
      </c>
      <c r="Q152" s="7">
        <f t="shared" si="1"/>
        <v>0.31069492400000004</v>
      </c>
      <c r="R152" s="7">
        <f t="shared" si="1"/>
        <v>3.4816565739999996</v>
      </c>
      <c r="S152" s="7">
        <f t="shared" si="1"/>
        <v>106.54982096699997</v>
      </c>
      <c r="T152" s="7">
        <f t="shared" si="1"/>
        <v>1.6891131330000002</v>
      </c>
      <c r="U152" s="7">
        <f t="shared" si="1"/>
        <v>0.18823967100000003</v>
      </c>
      <c r="V152" s="7">
        <f t="shared" si="1"/>
        <v>155.57690605499999</v>
      </c>
      <c r="W152" s="7">
        <f t="shared" si="1"/>
        <v>30.378944194000002</v>
      </c>
      <c r="X152" s="7">
        <f t="shared" si="1"/>
        <v>1.6439644160000002</v>
      </c>
      <c r="Y152" s="7">
        <f t="shared" si="1"/>
        <v>1.5735256430000002</v>
      </c>
      <c r="Z152" s="7">
        <f t="shared" si="1"/>
        <v>0.84402857900000006</v>
      </c>
      <c r="AA152" s="7">
        <f t="shared" si="1"/>
        <v>0.80179557100000021</v>
      </c>
      <c r="AB152" s="7">
        <f t="shared" si="1"/>
        <v>5.2262014189999997</v>
      </c>
      <c r="AC152" s="7">
        <f t="shared" si="1"/>
        <v>3.5719068380000003</v>
      </c>
      <c r="AD152" s="7">
        <f t="shared" si="1"/>
        <v>0.17663906399999996</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162.73044997000011</v>
      </c>
      <c r="F154" s="7">
        <f>SUM(F$141, F$153, -1 * IF(OR($B$6=2005,$B$6&gt;=2020),SUM(F$99:F$122),0), IF(AND(ISNUMBER(SEARCH($B$4,"AT|BE|CH|GB|IE|LT|LU")),SUM(F$143:F$149)&gt;0),SUM(F$143:F$149)-SUM(F$27:F$33),0))</f>
        <v>153.88278825199995</v>
      </c>
      <c r="G154" s="7">
        <f t="shared" ref="G154:AD154" si="2">SUM(G$141, G$153, IF(AND(ISNUMBER(SEARCH($B$4,"AT|BE|CH|GB|IE|LT|LU")),SUM(G$143:G$149)&gt;0),SUM(G$143:G$149)-SUM(G$27:G$33),0))</f>
        <v>19.634143956000003</v>
      </c>
      <c r="H154" s="7">
        <f t="shared" si="2"/>
        <v>121.21517409100002</v>
      </c>
      <c r="I154" s="7">
        <f t="shared" si="2"/>
        <v>14.780277720999997</v>
      </c>
      <c r="J154" s="7">
        <f t="shared" si="2"/>
        <v>27.430898090999996</v>
      </c>
      <c r="K154" s="7">
        <f t="shared" si="2"/>
        <v>31.873186432999994</v>
      </c>
      <c r="L154" s="7">
        <f t="shared" si="2"/>
        <v>2.3936045500000001</v>
      </c>
      <c r="M154" s="7">
        <f t="shared" si="2"/>
        <v>418.24875270699988</v>
      </c>
      <c r="N154" s="7">
        <f t="shared" si="2"/>
        <v>4.746263398</v>
      </c>
      <c r="O154" s="7">
        <f t="shared" si="2"/>
        <v>0.8791320760000001</v>
      </c>
      <c r="P154" s="7">
        <f t="shared" si="2"/>
        <v>0.48286698</v>
      </c>
      <c r="Q154" s="7">
        <f t="shared" si="2"/>
        <v>0.31069492400000004</v>
      </c>
      <c r="R154" s="7">
        <f t="shared" si="2"/>
        <v>3.4816565739999996</v>
      </c>
      <c r="S154" s="7">
        <f t="shared" si="2"/>
        <v>106.54982096699997</v>
      </c>
      <c r="T154" s="7">
        <f t="shared" si="2"/>
        <v>1.6891131330000002</v>
      </c>
      <c r="U154" s="7">
        <f t="shared" si="2"/>
        <v>0.18823967100000003</v>
      </c>
      <c r="V154" s="7">
        <f t="shared" si="2"/>
        <v>155.57690605499999</v>
      </c>
      <c r="W154" s="7">
        <f t="shared" si="2"/>
        <v>30.378944194000002</v>
      </c>
      <c r="X154" s="7">
        <f t="shared" si="2"/>
        <v>1.6439644160000002</v>
      </c>
      <c r="Y154" s="7">
        <f t="shared" si="2"/>
        <v>1.5735256430000002</v>
      </c>
      <c r="Z154" s="7">
        <f t="shared" si="2"/>
        <v>0.84402857900000006</v>
      </c>
      <c r="AA154" s="7">
        <f t="shared" si="2"/>
        <v>0.80179557100000021</v>
      </c>
      <c r="AB154" s="7">
        <f t="shared" si="2"/>
        <v>5.2262014189999997</v>
      </c>
      <c r="AC154" s="7">
        <f t="shared" si="2"/>
        <v>3.5719068380000003</v>
      </c>
      <c r="AD154" s="7">
        <f t="shared" si="2"/>
        <v>0.17663906399999996</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39.684152869000002</v>
      </c>
      <c r="F157" s="12">
        <v>0.38173939400000001</v>
      </c>
      <c r="G157" s="12">
        <v>2.1851557540000002</v>
      </c>
      <c r="H157" s="12" t="s">
        <v>428</v>
      </c>
      <c r="I157" s="12">
        <v>0.385522211</v>
      </c>
      <c r="J157" s="12">
        <v>0.385522211</v>
      </c>
      <c r="K157" s="12">
        <v>0.385522211</v>
      </c>
      <c r="L157" s="12">
        <v>3.6671840999999997E-2</v>
      </c>
      <c r="M157" s="12">
        <v>4.8695746460000002</v>
      </c>
      <c r="N157" s="12" t="s">
        <v>428</v>
      </c>
      <c r="O157" s="12" t="s">
        <v>428</v>
      </c>
      <c r="P157" s="12" t="s">
        <v>428</v>
      </c>
      <c r="Q157" s="12" t="s">
        <v>428</v>
      </c>
      <c r="R157" s="12" t="s">
        <v>428</v>
      </c>
      <c r="S157" s="12" t="s">
        <v>428</v>
      </c>
      <c r="T157" s="12" t="s">
        <v>428</v>
      </c>
      <c r="U157" s="12" t="s">
        <v>428</v>
      </c>
      <c r="V157" s="12" t="s">
        <v>428</v>
      </c>
      <c r="W157" s="12">
        <v>9.4952930000000001E-3</v>
      </c>
      <c r="X157" s="12">
        <v>3.8948590000000001E-3</v>
      </c>
      <c r="Y157" s="12">
        <v>4.3440000000000003E-6</v>
      </c>
      <c r="Z157" s="12">
        <v>9.5876260000000001E-3</v>
      </c>
      <c r="AA157" s="12">
        <v>2.3894879999999999E-3</v>
      </c>
      <c r="AB157" s="12">
        <v>1.5876316000000001E-2</v>
      </c>
      <c r="AC157" s="12" t="s">
        <v>428</v>
      </c>
      <c r="AD157" s="12" t="s">
        <v>428</v>
      </c>
      <c r="AE157" s="44"/>
      <c r="AF157" s="12">
        <v>114605.84857549499</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6.2357744E-2</v>
      </c>
      <c r="F158" s="12">
        <v>3.7014827E-2</v>
      </c>
      <c r="G158" s="12">
        <v>7.1929769999999997E-3</v>
      </c>
      <c r="H158" s="12" t="s">
        <v>428</v>
      </c>
      <c r="I158" s="12">
        <v>8.1872830000000001E-3</v>
      </c>
      <c r="J158" s="12">
        <v>8.1872830000000001E-3</v>
      </c>
      <c r="K158" s="12">
        <v>8.1872830000000001E-3</v>
      </c>
      <c r="L158" s="12">
        <v>1.9431749999999999E-3</v>
      </c>
      <c r="M158" s="12">
        <v>0.59153204800000003</v>
      </c>
      <c r="N158" s="12">
        <v>0.424578014</v>
      </c>
      <c r="O158" s="12" t="s">
        <v>428</v>
      </c>
      <c r="P158" s="12" t="s">
        <v>428</v>
      </c>
      <c r="Q158" s="12" t="s">
        <v>428</v>
      </c>
      <c r="R158" s="12" t="s">
        <v>428</v>
      </c>
      <c r="S158" s="12" t="s">
        <v>428</v>
      </c>
      <c r="T158" s="12" t="s">
        <v>428</v>
      </c>
      <c r="U158" s="12" t="s">
        <v>428</v>
      </c>
      <c r="V158" s="12" t="s">
        <v>428</v>
      </c>
      <c r="W158" s="12">
        <v>9.0020699999999998E-4</v>
      </c>
      <c r="X158" s="12">
        <v>1.5208499999999999E-4</v>
      </c>
      <c r="Y158" s="12">
        <v>1.0809999999999999E-6</v>
      </c>
      <c r="Z158" s="12">
        <v>3.7206700000000001E-4</v>
      </c>
      <c r="AA158" s="12">
        <v>9.2637000000000001E-5</v>
      </c>
      <c r="AB158" s="12">
        <v>6.1786999999999996E-4</v>
      </c>
      <c r="AC158" s="12" t="s">
        <v>428</v>
      </c>
      <c r="AD158" s="12" t="s">
        <v>428</v>
      </c>
      <c r="AE158" s="44"/>
      <c r="AF158" s="12">
        <v>336.47125060899998</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103.571644116</v>
      </c>
      <c r="F159" s="12">
        <v>3.1508532100000002</v>
      </c>
      <c r="G159" s="12">
        <v>3.7559922299999999</v>
      </c>
      <c r="H159" s="12">
        <v>1.6589097000000001E-2</v>
      </c>
      <c r="I159" s="12">
        <v>2.5959378829999999</v>
      </c>
      <c r="J159" s="12">
        <v>2.7344871049999999</v>
      </c>
      <c r="K159" s="12">
        <v>2.7344871049999999</v>
      </c>
      <c r="L159" s="12">
        <v>0.62185799900000005</v>
      </c>
      <c r="M159" s="12">
        <v>6.5470804749999996</v>
      </c>
      <c r="N159" s="12">
        <v>1.2314831E-2</v>
      </c>
      <c r="O159" s="12">
        <v>1.7212760000000001E-3</v>
      </c>
      <c r="P159" s="12">
        <v>3.9797381999999999E-2</v>
      </c>
      <c r="Q159" s="12">
        <v>4.1049440000000001E-3</v>
      </c>
      <c r="R159" s="12">
        <v>3.5772244000000002E-2</v>
      </c>
      <c r="S159" s="12">
        <v>0.27176683200000001</v>
      </c>
      <c r="T159" s="12">
        <v>2.7758412969999999</v>
      </c>
      <c r="U159" s="12">
        <v>2.7801570000000001E-3</v>
      </c>
      <c r="V159" s="12">
        <v>0.21008216699999999</v>
      </c>
      <c r="W159" s="12">
        <v>0.32874830799999999</v>
      </c>
      <c r="X159" s="12">
        <v>1.8051762999999998E-2</v>
      </c>
      <c r="Y159" s="12">
        <v>1.5097838000000001E-2</v>
      </c>
      <c r="Z159" s="12">
        <v>7.5489190000000003E-3</v>
      </c>
      <c r="AA159" s="12">
        <v>3.2820000000000001E-6</v>
      </c>
      <c r="AB159" s="12">
        <v>4.0701803000000002E-2</v>
      </c>
      <c r="AC159" s="12">
        <v>1.8896700000000001E-4</v>
      </c>
      <c r="AD159" s="12">
        <v>5.6182599999999997E-4</v>
      </c>
      <c r="AE159" s="44"/>
      <c r="AF159" s="12">
        <v>68984.452723658003</v>
      </c>
      <c r="AG159" s="12" t="s">
        <v>430</v>
      </c>
      <c r="AH159" s="12">
        <v>2221.5744753130002</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AF8F5-B03B-44D4-BAAA-9B2ABD03D77E}">
  <dimension ref="A1:AM170"/>
  <sheetViews>
    <sheetView topLeftCell="AG86" zoomScale="80" zoomScaleNormal="80" workbookViewId="0">
      <selection activeCell="AM112" sqref="AM112"/>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ol min="26" max="30" width="8.5703125" style="107" customWidth="1"/>
    <col min="31" max="31" width="2.140625" style="107" customWidth="1"/>
    <col min="32" max="36" width="10.7109375" style="107" customWidth="1"/>
    <col min="37" max="37" width="13.140625" style="107" bestFit="1" customWidth="1"/>
    <col min="38" max="38" width="25.7109375" style="107" customWidth="1"/>
    <col min="39" max="39" width="13" style="107" bestFit="1"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2023</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2023</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10.518224464999999</v>
      </c>
      <c r="F14" s="118">
        <v>0.654220048</v>
      </c>
      <c r="G14" s="118">
        <v>1.8284882629999999</v>
      </c>
      <c r="H14" s="118">
        <v>9.6700597999999999E-2</v>
      </c>
      <c r="I14" s="118">
        <v>0.10513528699999999</v>
      </c>
      <c r="J14" s="118">
        <v>0.12747045300000001</v>
      </c>
      <c r="K14" s="118">
        <v>0.21230939300000001</v>
      </c>
      <c r="L14" s="118">
        <v>4.4208219999999996E-3</v>
      </c>
      <c r="M14" s="118">
        <v>3.6282333750000002</v>
      </c>
      <c r="N14" s="118">
        <v>0.190116484</v>
      </c>
      <c r="O14" s="118">
        <v>3.4873938E-2</v>
      </c>
      <c r="P14" s="118">
        <v>9.4795718000000001E-2</v>
      </c>
      <c r="Q14" s="118">
        <v>6.0801951999999999E-2</v>
      </c>
      <c r="R14" s="118">
        <v>0.115456552</v>
      </c>
      <c r="S14" s="118">
        <v>0.142268215</v>
      </c>
      <c r="T14" s="118">
        <v>0.237391513</v>
      </c>
      <c r="U14" s="118">
        <v>1.5585096999999999E-2</v>
      </c>
      <c r="V14" s="118">
        <v>0.41101196800000001</v>
      </c>
      <c r="W14" s="118">
        <v>3.2692433099999998</v>
      </c>
      <c r="X14" s="118">
        <v>1.6277494E-2</v>
      </c>
      <c r="Y14" s="118">
        <v>7.5707170000000002E-3</v>
      </c>
      <c r="Z14" s="118">
        <v>5.0206260000000003E-3</v>
      </c>
      <c r="AA14" s="118">
        <v>5.3296619999999998E-3</v>
      </c>
      <c r="AB14" s="118">
        <v>3.4198499E-2</v>
      </c>
      <c r="AC14" s="118">
        <v>2.9934458269999999</v>
      </c>
      <c r="AD14" s="118">
        <v>5.0659229E-2</v>
      </c>
      <c r="AE14" s="117"/>
      <c r="AF14" s="15">
        <v>4145.4549091999997</v>
      </c>
      <c r="AG14" s="15">
        <v>87985.325750959993</v>
      </c>
      <c r="AH14" s="15">
        <v>222030.67725635</v>
      </c>
      <c r="AI14" s="15">
        <v>53561.603799800003</v>
      </c>
      <c r="AJ14" s="15">
        <v>70741.012968299998</v>
      </c>
      <c r="AK14" s="15" t="s">
        <v>430</v>
      </c>
      <c r="AL14" s="31" t="s">
        <v>60</v>
      </c>
    </row>
    <row r="15" spans="1:39" ht="26.25" customHeight="1" thickBot="1" x14ac:dyDescent="0.25">
      <c r="A15" s="51" t="s">
        <v>64</v>
      </c>
      <c r="B15" s="51" t="s">
        <v>65</v>
      </c>
      <c r="C15" s="52" t="s">
        <v>66</v>
      </c>
      <c r="D15" s="53"/>
      <c r="E15" s="118">
        <v>4.7050884999999996</v>
      </c>
      <c r="F15" s="118">
        <v>0.59792252199999996</v>
      </c>
      <c r="G15" s="118">
        <v>7.9684472900000003</v>
      </c>
      <c r="H15" s="118">
        <v>1.0541E-2</v>
      </c>
      <c r="I15" s="118">
        <v>0.17046099000000001</v>
      </c>
      <c r="J15" s="118">
        <v>0.20833786000000001</v>
      </c>
      <c r="K15" s="118">
        <v>0.22869010000000001</v>
      </c>
      <c r="L15" s="118">
        <v>7.8526370000000009E-3</v>
      </c>
      <c r="M15" s="118">
        <v>3.0210509999999999</v>
      </c>
      <c r="N15" s="118">
        <v>1.0146425000000001E-2</v>
      </c>
      <c r="O15" s="118">
        <v>1.2250442E-2</v>
      </c>
      <c r="P15" s="118">
        <v>4.5606539999999999E-3</v>
      </c>
      <c r="Q15" s="118">
        <v>3.4457279999999999E-3</v>
      </c>
      <c r="R15" s="118">
        <v>0.209195984</v>
      </c>
      <c r="S15" s="118">
        <v>0.14750144300000001</v>
      </c>
      <c r="T15" s="118">
        <v>0.34737964900000001</v>
      </c>
      <c r="U15" s="118">
        <v>2.2772688999999999E-2</v>
      </c>
      <c r="V15" s="118">
        <v>0.173902004</v>
      </c>
      <c r="W15" s="118">
        <v>8.3763859999999996E-3</v>
      </c>
      <c r="X15" s="118">
        <v>9.3260000000000002E-6</v>
      </c>
      <c r="Y15" s="118">
        <v>1.3988000000000001E-5</v>
      </c>
      <c r="Z15" s="118">
        <v>1.3988000000000001E-5</v>
      </c>
      <c r="AA15" s="118">
        <v>1.3988000000000001E-5</v>
      </c>
      <c r="AB15" s="118">
        <v>5.1291000000000001E-5</v>
      </c>
      <c r="AC15" s="118" t="s">
        <v>428</v>
      </c>
      <c r="AD15" s="118" t="s">
        <v>430</v>
      </c>
      <c r="AE15" s="117"/>
      <c r="AF15" s="15">
        <v>120380.93068</v>
      </c>
      <c r="AG15" s="15" t="s">
        <v>429</v>
      </c>
      <c r="AH15" s="15">
        <v>16395.571210506001</v>
      </c>
      <c r="AI15" s="15">
        <v>257.60032799999999</v>
      </c>
      <c r="AJ15" s="15" t="s">
        <v>429</v>
      </c>
      <c r="AK15" s="15" t="s">
        <v>430</v>
      </c>
      <c r="AL15" s="31" t="s">
        <v>60</v>
      </c>
    </row>
    <row r="16" spans="1:39" ht="26.25" customHeight="1" thickBot="1" x14ac:dyDescent="0.25">
      <c r="A16" s="51" t="s">
        <v>64</v>
      </c>
      <c r="B16" s="51" t="s">
        <v>67</v>
      </c>
      <c r="C16" s="52" t="s">
        <v>68</v>
      </c>
      <c r="D16" s="53"/>
      <c r="E16" s="118">
        <v>1.3298631400000001</v>
      </c>
      <c r="F16" s="118">
        <v>8.9999999999999999E-8</v>
      </c>
      <c r="G16" s="118">
        <v>1.8882889999999999E-2</v>
      </c>
      <c r="H16" s="118" t="s">
        <v>431</v>
      </c>
      <c r="I16" s="118" t="s">
        <v>431</v>
      </c>
      <c r="J16" s="118" t="s">
        <v>431</v>
      </c>
      <c r="K16" s="118" t="s">
        <v>431</v>
      </c>
      <c r="L16" s="118" t="s">
        <v>431</v>
      </c>
      <c r="M16" s="118">
        <v>0.109105622</v>
      </c>
      <c r="N16" s="118" t="s">
        <v>431</v>
      </c>
      <c r="O16" s="118" t="s">
        <v>431</v>
      </c>
      <c r="P16" s="118">
        <v>9.9999999999999995E-7</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1.3863581E-2</v>
      </c>
      <c r="AE16" s="117"/>
      <c r="AF16" s="15">
        <v>11.846371449999999</v>
      </c>
      <c r="AG16" s="15">
        <v>20691.912</v>
      </c>
      <c r="AH16" s="15">
        <v>16319.920648474001</v>
      </c>
      <c r="AI16" s="15" t="s">
        <v>429</v>
      </c>
      <c r="AJ16" s="15" t="s">
        <v>429</v>
      </c>
      <c r="AK16" s="15" t="s">
        <v>430</v>
      </c>
      <c r="AL16" s="31" t="s">
        <v>60</v>
      </c>
    </row>
    <row r="17" spans="1:38" ht="26.25" customHeight="1" thickBot="1" x14ac:dyDescent="0.25">
      <c r="A17" s="51" t="s">
        <v>64</v>
      </c>
      <c r="B17" s="51" t="s">
        <v>69</v>
      </c>
      <c r="C17" s="52" t="s">
        <v>70</v>
      </c>
      <c r="D17" s="53" t="s">
        <v>206</v>
      </c>
      <c r="E17" s="15">
        <v>4.2996767709999997</v>
      </c>
      <c r="F17" s="15">
        <v>5.8920919999999998E-3</v>
      </c>
      <c r="G17" s="15">
        <v>2.9588611990000002</v>
      </c>
      <c r="H17" s="15" t="s">
        <v>431</v>
      </c>
      <c r="I17" s="15">
        <v>1.8221960000000001E-3</v>
      </c>
      <c r="J17" s="15">
        <v>3.1968360000000002E-3</v>
      </c>
      <c r="K17" s="15">
        <v>4.1976269999999998E-3</v>
      </c>
      <c r="L17" s="15">
        <v>4.1182E-5</v>
      </c>
      <c r="M17" s="15">
        <v>48.572044495</v>
      </c>
      <c r="N17" s="15">
        <v>2.3105599999999999E-4</v>
      </c>
      <c r="O17" s="15">
        <v>2.4304E-5</v>
      </c>
      <c r="P17" s="15">
        <v>8.2051000000000004E-5</v>
      </c>
      <c r="Q17" s="15">
        <v>1.0378270000000001E-3</v>
      </c>
      <c r="R17" s="15">
        <v>1.25167E-4</v>
      </c>
      <c r="S17" s="15">
        <v>6.9965499999999998E-4</v>
      </c>
      <c r="T17" s="15">
        <v>1.2447479999999999E-3</v>
      </c>
      <c r="U17" s="15">
        <v>8.9578000000000002E-5</v>
      </c>
      <c r="V17" s="15">
        <v>1.0057270000000001E-3</v>
      </c>
      <c r="W17" s="15" t="s">
        <v>431</v>
      </c>
      <c r="X17" s="15">
        <v>2.7E-8</v>
      </c>
      <c r="Y17" s="15">
        <v>1.0700000000000001E-7</v>
      </c>
      <c r="Z17" s="15">
        <v>4.1000000000000003E-8</v>
      </c>
      <c r="AA17" s="15">
        <v>4.0000000000000001E-8</v>
      </c>
      <c r="AB17" s="15">
        <v>2.1400000000000001E-7</v>
      </c>
      <c r="AC17" s="15" t="s">
        <v>428</v>
      </c>
      <c r="AD17" s="15">
        <v>4.4716498E-2</v>
      </c>
      <c r="AE17" s="117"/>
      <c r="AF17" s="15">
        <v>3.7600766000000001</v>
      </c>
      <c r="AG17" s="15">
        <v>11099.848376</v>
      </c>
      <c r="AH17" s="15">
        <v>1977.0079191340001</v>
      </c>
      <c r="AI17" s="15" t="s">
        <v>429</v>
      </c>
      <c r="AJ17" s="15" t="s">
        <v>429</v>
      </c>
      <c r="AK17" s="15" t="s">
        <v>430</v>
      </c>
      <c r="AL17" s="31" t="s">
        <v>60</v>
      </c>
    </row>
    <row r="18" spans="1:38" ht="26.25" customHeight="1" thickBot="1" x14ac:dyDescent="0.25">
      <c r="A18" s="51" t="s">
        <v>64</v>
      </c>
      <c r="B18" s="51" t="s">
        <v>71</v>
      </c>
      <c r="C18" s="52" t="s">
        <v>72</v>
      </c>
      <c r="D18" s="53"/>
      <c r="E18" s="15">
        <v>0.21128016599999999</v>
      </c>
      <c r="F18" s="15">
        <v>4.8885283000000002E-2</v>
      </c>
      <c r="G18" s="15">
        <v>9.8864417999999996E-2</v>
      </c>
      <c r="H18" s="15">
        <v>5.5999999999999999E-5</v>
      </c>
      <c r="I18" s="15">
        <v>5.2452799999999997E-3</v>
      </c>
      <c r="J18" s="15">
        <v>5.9802800000000001E-3</v>
      </c>
      <c r="K18" s="15">
        <v>9.1212800000000007E-3</v>
      </c>
      <c r="L18" s="15">
        <v>2.27309E-4</v>
      </c>
      <c r="M18" s="15">
        <v>0.83438775200000004</v>
      </c>
      <c r="N18" s="15">
        <v>4.2707999999999998E-5</v>
      </c>
      <c r="O18" s="15">
        <v>4.51E-7</v>
      </c>
      <c r="P18" s="15">
        <v>1.0805499999999999E-4</v>
      </c>
      <c r="Q18" s="15">
        <v>2.7665699999999998E-4</v>
      </c>
      <c r="R18" s="15">
        <v>1.372E-6</v>
      </c>
      <c r="S18" s="15">
        <v>1.3721600000000001E-4</v>
      </c>
      <c r="T18" s="15">
        <v>4.8092099999999999E-4</v>
      </c>
      <c r="U18" s="15">
        <v>2.0220999999999998E-5</v>
      </c>
      <c r="V18" s="15">
        <v>5.7027079999999999E-3</v>
      </c>
      <c r="W18" s="15">
        <v>7.0699999999999999E-3</v>
      </c>
      <c r="X18" s="15" t="s">
        <v>431</v>
      </c>
      <c r="Y18" s="15" t="s">
        <v>431</v>
      </c>
      <c r="Z18" s="15" t="s">
        <v>431</v>
      </c>
      <c r="AA18" s="15" t="s">
        <v>431</v>
      </c>
      <c r="AB18" s="15" t="s">
        <v>431</v>
      </c>
      <c r="AC18" s="15" t="s">
        <v>430</v>
      </c>
      <c r="AD18" s="15" t="s">
        <v>430</v>
      </c>
      <c r="AE18" s="117"/>
      <c r="AF18" s="15">
        <v>87.385016800000002</v>
      </c>
      <c r="AG18" s="15">
        <v>73.272499999999994</v>
      </c>
      <c r="AH18" s="15">
        <v>1922.3249293050001</v>
      </c>
      <c r="AI18" s="15" t="s">
        <v>429</v>
      </c>
      <c r="AJ18" s="15" t="s">
        <v>429</v>
      </c>
      <c r="AK18" s="15" t="s">
        <v>430</v>
      </c>
      <c r="AL18" s="31" t="s">
        <v>60</v>
      </c>
    </row>
    <row r="19" spans="1:38" ht="26.25" customHeight="1" thickBot="1" x14ac:dyDescent="0.25">
      <c r="A19" s="51" t="s">
        <v>64</v>
      </c>
      <c r="B19" s="51" t="s">
        <v>73</v>
      </c>
      <c r="C19" s="52" t="s">
        <v>74</v>
      </c>
      <c r="D19" s="53"/>
      <c r="E19" s="118">
        <v>7.4282707569999999</v>
      </c>
      <c r="F19" s="118">
        <v>0.33812360000000002</v>
      </c>
      <c r="G19" s="118">
        <v>1.0254582969999999</v>
      </c>
      <c r="H19" s="118">
        <v>2.2066570000000001E-2</v>
      </c>
      <c r="I19" s="118">
        <v>0.124536756</v>
      </c>
      <c r="J19" s="118">
        <v>0.14899822800000001</v>
      </c>
      <c r="K19" s="118">
        <v>0.18616412600000001</v>
      </c>
      <c r="L19" s="118">
        <v>1.4393804E-2</v>
      </c>
      <c r="M19" s="118">
        <v>9.4883217119999994</v>
      </c>
      <c r="N19" s="118">
        <v>2.8674400000000002E-4</v>
      </c>
      <c r="O19" s="118">
        <v>2.36324E-4</v>
      </c>
      <c r="P19" s="118">
        <v>8.6260669999999994E-3</v>
      </c>
      <c r="Q19" s="118">
        <v>1.2652201E-2</v>
      </c>
      <c r="R19" s="118">
        <v>3.7828999999999998E-4</v>
      </c>
      <c r="S19" s="118">
        <v>7.9623880000000008E-3</v>
      </c>
      <c r="T19" s="118">
        <v>9.9546899999999991E-4</v>
      </c>
      <c r="U19" s="118">
        <v>1.749893E-3</v>
      </c>
      <c r="V19" s="118">
        <v>0.216500156</v>
      </c>
      <c r="W19" s="118">
        <v>2.8359520000000001E-3</v>
      </c>
      <c r="X19" s="118">
        <v>2.9699999999999999E-6</v>
      </c>
      <c r="Y19" s="118">
        <v>2.2835000000000001E-5</v>
      </c>
      <c r="Z19" s="118">
        <v>2.757E-6</v>
      </c>
      <c r="AA19" s="118">
        <v>2.4569999999999999E-6</v>
      </c>
      <c r="AB19" s="118">
        <v>3.1019000000000002E-5</v>
      </c>
      <c r="AC19" s="118" t="s">
        <v>428</v>
      </c>
      <c r="AD19" s="118" t="s">
        <v>428</v>
      </c>
      <c r="AE19" s="117"/>
      <c r="AF19" s="15">
        <v>132089.06269368899</v>
      </c>
      <c r="AG19" s="15">
        <v>102.73166000000001</v>
      </c>
      <c r="AH19" s="15">
        <v>164454.638607467</v>
      </c>
      <c r="AI19" s="15">
        <v>138.12324860999999</v>
      </c>
      <c r="AJ19" s="15">
        <v>90.756219999999999</v>
      </c>
      <c r="AK19" s="15" t="s">
        <v>430</v>
      </c>
      <c r="AL19" s="31" t="s">
        <v>60</v>
      </c>
    </row>
    <row r="20" spans="1:38" ht="26.25" customHeight="1" thickBot="1" x14ac:dyDescent="0.25">
      <c r="A20" s="51" t="s">
        <v>64</v>
      </c>
      <c r="B20" s="51" t="s">
        <v>75</v>
      </c>
      <c r="C20" s="52" t="s">
        <v>76</v>
      </c>
      <c r="D20" s="53"/>
      <c r="E20" s="118">
        <v>0.54380815599999999</v>
      </c>
      <c r="F20" s="118">
        <v>0.20847975699999999</v>
      </c>
      <c r="G20" s="118">
        <v>2.1488585000000001E-2</v>
      </c>
      <c r="H20" s="118">
        <v>1.73456E-3</v>
      </c>
      <c r="I20" s="118">
        <v>7.3323599999999996E-4</v>
      </c>
      <c r="J20" s="118">
        <v>7.3323599999999996E-4</v>
      </c>
      <c r="K20" s="118">
        <v>1.357306E-3</v>
      </c>
      <c r="L20" s="118">
        <v>2.9329E-5</v>
      </c>
      <c r="M20" s="118">
        <v>0.55498481399999999</v>
      </c>
      <c r="N20" s="118">
        <v>1.7637000000000001E-5</v>
      </c>
      <c r="O20" s="118">
        <v>2.9399999999999998E-6</v>
      </c>
      <c r="P20" s="118">
        <v>2.0875809999999998E-3</v>
      </c>
      <c r="Q20" s="118">
        <v>1.410974E-3</v>
      </c>
      <c r="R20" s="118">
        <v>8.9360000000000005E-6</v>
      </c>
      <c r="S20" s="118">
        <v>8.9361699999999998E-4</v>
      </c>
      <c r="T20" s="118">
        <v>5.9970000000000004E-6</v>
      </c>
      <c r="U20" s="118">
        <v>1.31691E-4</v>
      </c>
      <c r="V20" s="118">
        <v>1.7637000000000001E-5</v>
      </c>
      <c r="W20" s="118" t="s">
        <v>428</v>
      </c>
      <c r="X20" s="118">
        <v>2.9569999999999998E-6</v>
      </c>
      <c r="Y20" s="118">
        <v>4.7299999999999996E-6</v>
      </c>
      <c r="Z20" s="118">
        <v>1.4780000000000001E-6</v>
      </c>
      <c r="AA20" s="118">
        <v>1.1829999999999999E-6</v>
      </c>
      <c r="AB20" s="118">
        <v>1.0348E-5</v>
      </c>
      <c r="AC20" s="118">
        <v>1.4780000000000001E-6</v>
      </c>
      <c r="AD20" s="118" t="s">
        <v>428</v>
      </c>
      <c r="AE20" s="117"/>
      <c r="AF20" s="15">
        <v>4.4788649999999999</v>
      </c>
      <c r="AG20" s="15" t="s">
        <v>429</v>
      </c>
      <c r="AH20" s="15">
        <v>13831.722100474</v>
      </c>
      <c r="AI20" s="15">
        <v>1542.65734062</v>
      </c>
      <c r="AJ20" s="15">
        <v>172.877543</v>
      </c>
      <c r="AK20" s="15" t="s">
        <v>430</v>
      </c>
      <c r="AL20" s="31" t="s">
        <v>60</v>
      </c>
    </row>
    <row r="21" spans="1:38" ht="26.25" customHeight="1" thickBot="1" x14ac:dyDescent="0.25">
      <c r="A21" s="51" t="s">
        <v>64</v>
      </c>
      <c r="B21" s="51" t="s">
        <v>77</v>
      </c>
      <c r="C21" s="52" t="s">
        <v>78</v>
      </c>
      <c r="D21" s="53"/>
      <c r="E21" s="118">
        <v>1.563450056</v>
      </c>
      <c r="F21" s="118">
        <v>0.23956799000000001</v>
      </c>
      <c r="G21" s="118">
        <v>0.31659114199999999</v>
      </c>
      <c r="H21" s="118">
        <v>3.5227000000000001E-2</v>
      </c>
      <c r="I21" s="118">
        <v>3.2879217000000002E-2</v>
      </c>
      <c r="J21" s="118">
        <v>0.118336937</v>
      </c>
      <c r="K21" s="118">
        <v>0.162146767</v>
      </c>
      <c r="L21" s="118">
        <v>1.527266E-3</v>
      </c>
      <c r="M21" s="118">
        <v>2.3393567900000001</v>
      </c>
      <c r="N21" s="118">
        <v>8.4258999999999994E-5</v>
      </c>
      <c r="O21" s="118">
        <v>1.4185000000000001E-5</v>
      </c>
      <c r="P21" s="118">
        <v>5.5914199999999999E-4</v>
      </c>
      <c r="Q21" s="118">
        <v>6.692239E-3</v>
      </c>
      <c r="R21" s="118">
        <v>4.2383999999999999E-5</v>
      </c>
      <c r="S21" s="118">
        <v>4.2384179999999999E-3</v>
      </c>
      <c r="T21" s="118">
        <v>2.8442E-5</v>
      </c>
      <c r="U21" s="118">
        <v>6.2460900000000004E-4</v>
      </c>
      <c r="V21" s="118">
        <v>8.3652999999999993E-5</v>
      </c>
      <c r="W21" s="118" t="s">
        <v>428</v>
      </c>
      <c r="X21" s="118">
        <v>1.4645500000000001E-4</v>
      </c>
      <c r="Y21" s="118">
        <v>3.1962800000000002E-4</v>
      </c>
      <c r="Z21" s="118">
        <v>9.3131E-5</v>
      </c>
      <c r="AA21" s="118">
        <v>1.7331000000000001E-5</v>
      </c>
      <c r="AB21" s="118">
        <v>5.7654500000000003E-4</v>
      </c>
      <c r="AC21" s="118">
        <v>6.4795499999999997E-4</v>
      </c>
      <c r="AD21" s="118">
        <v>3.84805E-4</v>
      </c>
      <c r="AE21" s="117"/>
      <c r="AF21" s="15">
        <v>7.1529968000000004</v>
      </c>
      <c r="AG21" s="15">
        <v>636.37680499999999</v>
      </c>
      <c r="AH21" s="15">
        <v>53863.677980088003</v>
      </c>
      <c r="AI21" s="15">
        <v>1721.73415101</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10.36754157</v>
      </c>
      <c r="F23" s="118">
        <v>1.116308514</v>
      </c>
      <c r="G23" s="118">
        <v>1.0992068000000001E-2</v>
      </c>
      <c r="H23" s="118">
        <v>6.5954711999999999E-2</v>
      </c>
      <c r="I23" s="118">
        <v>0.44854307500000001</v>
      </c>
      <c r="J23" s="118">
        <v>0.471428236</v>
      </c>
      <c r="K23" s="118">
        <v>0.471428236</v>
      </c>
      <c r="L23" s="118">
        <v>0.22563520400000001</v>
      </c>
      <c r="M23" s="118">
        <v>9.5547918190000001</v>
      </c>
      <c r="N23" s="118">
        <v>8.9659000000000003E-5</v>
      </c>
      <c r="O23" s="118">
        <v>1.5157000000000001E-5</v>
      </c>
      <c r="P23" s="118">
        <v>1.2967059999999999E-3</v>
      </c>
      <c r="Q23" s="118">
        <v>2.8816999999999999E-5</v>
      </c>
      <c r="R23" s="118">
        <v>6.5652990000000001E-3</v>
      </c>
      <c r="S23" s="118">
        <v>3.99446E-3</v>
      </c>
      <c r="T23" s="118">
        <v>3.2239000000000001E-5</v>
      </c>
      <c r="U23" s="118">
        <v>2.8229E-5</v>
      </c>
      <c r="V23" s="118">
        <v>1.0533369000000001E-2</v>
      </c>
      <c r="W23" s="118">
        <v>6.4770098999999998E-2</v>
      </c>
      <c r="X23" s="118">
        <v>8.6735700000000002E-3</v>
      </c>
      <c r="Y23" s="118">
        <v>7.8582400000000007E-3</v>
      </c>
      <c r="Z23" s="118">
        <v>7.1376709999999999E-3</v>
      </c>
      <c r="AA23" s="118">
        <v>8.6272880000000003E-3</v>
      </c>
      <c r="AB23" s="118">
        <v>3.2296769000000003E-2</v>
      </c>
      <c r="AC23" s="118" t="s">
        <v>428</v>
      </c>
      <c r="AD23" s="118" t="s">
        <v>428</v>
      </c>
      <c r="AE23" s="117"/>
      <c r="AF23" s="15">
        <v>23623.046737571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3.4537716980000002</v>
      </c>
      <c r="F24" s="118">
        <v>0.33722503799999998</v>
      </c>
      <c r="G24" s="118">
        <v>0.99093153599999995</v>
      </c>
      <c r="H24" s="118">
        <v>0.188206649</v>
      </c>
      <c r="I24" s="118">
        <v>0.171999228</v>
      </c>
      <c r="J24" s="118">
        <v>0.18454142300000001</v>
      </c>
      <c r="K24" s="118">
        <v>0.201962523</v>
      </c>
      <c r="L24" s="118">
        <v>2.3414330000000001E-2</v>
      </c>
      <c r="M24" s="118">
        <v>3.679501347</v>
      </c>
      <c r="N24" s="118">
        <v>0.18938386199999999</v>
      </c>
      <c r="O24" s="118">
        <v>1.532915E-2</v>
      </c>
      <c r="P24" s="118">
        <v>4.5336115000000003E-2</v>
      </c>
      <c r="Q24" s="118">
        <v>8.1962059999999993E-3</v>
      </c>
      <c r="R24" s="118">
        <v>8.74152E-4</v>
      </c>
      <c r="S24" s="118">
        <v>3.3747349999999998E-3</v>
      </c>
      <c r="T24" s="118">
        <v>7.6415599999999999E-4</v>
      </c>
      <c r="U24" s="118">
        <v>5.3135599999999997E-4</v>
      </c>
      <c r="V24" s="118">
        <v>7.2671990000000002E-3</v>
      </c>
      <c r="W24" s="118">
        <v>2.6239391000000001E-2</v>
      </c>
      <c r="X24" s="118">
        <v>5.3335179999999998E-3</v>
      </c>
      <c r="Y24" s="118">
        <v>6.8676279999999998E-3</v>
      </c>
      <c r="Z24" s="118">
        <v>1.7885290000000001E-3</v>
      </c>
      <c r="AA24" s="118">
        <v>3.4064210000000002E-3</v>
      </c>
      <c r="AB24" s="118">
        <v>1.7396095E-2</v>
      </c>
      <c r="AC24" s="118">
        <v>9.3964619999999995E-3</v>
      </c>
      <c r="AD24" s="118">
        <v>1.339158E-3</v>
      </c>
      <c r="AE24" s="117"/>
      <c r="AF24" s="15">
        <v>281.76456519999999</v>
      </c>
      <c r="AG24" s="15">
        <v>1125.4227925600001</v>
      </c>
      <c r="AH24" s="15">
        <v>43355.056023500001</v>
      </c>
      <c r="AI24" s="15">
        <v>2381.4890759999998</v>
      </c>
      <c r="AJ24" s="15" t="s">
        <v>429</v>
      </c>
      <c r="AK24" s="15" t="s">
        <v>430</v>
      </c>
      <c r="AL24" s="31" t="s">
        <v>60</v>
      </c>
    </row>
    <row r="25" spans="1:38" ht="26.25" customHeight="1" thickBot="1" x14ac:dyDescent="0.25">
      <c r="A25" s="51" t="s">
        <v>86</v>
      </c>
      <c r="B25" s="55" t="s">
        <v>87</v>
      </c>
      <c r="C25" s="57" t="s">
        <v>88</v>
      </c>
      <c r="D25" s="53"/>
      <c r="E25" s="118">
        <v>3.465082218</v>
      </c>
      <c r="F25" s="118">
        <v>0.31058898800000001</v>
      </c>
      <c r="G25" s="118">
        <v>0.243249984</v>
      </c>
      <c r="H25" s="118" t="s">
        <v>428</v>
      </c>
      <c r="I25" s="118">
        <v>2.6573038E-2</v>
      </c>
      <c r="J25" s="118">
        <v>3.6959596999999997E-2</v>
      </c>
      <c r="K25" s="118">
        <v>3.6959596999999997E-2</v>
      </c>
      <c r="L25" s="118">
        <v>9.4836509999999992E-3</v>
      </c>
      <c r="M25" s="118">
        <v>2.9600793620000001</v>
      </c>
      <c r="N25" s="118">
        <v>5.8972517000000002E-2</v>
      </c>
      <c r="O25" s="118">
        <v>7.2675999999999993E-5</v>
      </c>
      <c r="P25" s="118" t="s">
        <v>428</v>
      </c>
      <c r="Q25" s="118">
        <v>5.8869999999999997E-6</v>
      </c>
      <c r="R25" s="118">
        <v>2.4770668999999999E-2</v>
      </c>
      <c r="S25" s="118">
        <v>0.25409120800000001</v>
      </c>
      <c r="T25" s="118">
        <v>6.4389010000000003E-3</v>
      </c>
      <c r="U25" s="118">
        <v>5.8869000000000002E-5</v>
      </c>
      <c r="V25" s="118">
        <v>0.20026035</v>
      </c>
      <c r="W25" s="118">
        <v>7.7320430000000001E-3</v>
      </c>
      <c r="X25" s="118">
        <v>5.3746339999999997E-3</v>
      </c>
      <c r="Y25" s="118">
        <v>3.6294389999999999E-3</v>
      </c>
      <c r="Z25" s="118">
        <v>9.2402549999999993E-3</v>
      </c>
      <c r="AA25" s="118">
        <v>1.1190740000000001E-3</v>
      </c>
      <c r="AB25" s="118">
        <v>1.9363400999999999E-2</v>
      </c>
      <c r="AC25" s="118" t="s">
        <v>430</v>
      </c>
      <c r="AD25" s="118" t="s">
        <v>430</v>
      </c>
      <c r="AE25" s="117"/>
      <c r="AF25" s="15">
        <v>10584.467987878001</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2.3289779E-2</v>
      </c>
      <c r="F26" s="118">
        <v>3.9433969999999999E-2</v>
      </c>
      <c r="G26" s="118">
        <v>2.001053E-3</v>
      </c>
      <c r="H26" s="118" t="s">
        <v>428</v>
      </c>
      <c r="I26" s="118">
        <v>1.5287320000000001E-3</v>
      </c>
      <c r="J26" s="118">
        <v>1.5287320000000001E-3</v>
      </c>
      <c r="K26" s="118">
        <v>1.5287320000000001E-3</v>
      </c>
      <c r="L26" s="118">
        <v>3.5428899999999998E-4</v>
      </c>
      <c r="M26" s="118">
        <v>0.91807329699999995</v>
      </c>
      <c r="N26" s="118">
        <v>0.72744750199999997</v>
      </c>
      <c r="O26" s="118" t="s">
        <v>428</v>
      </c>
      <c r="P26" s="118" t="s">
        <v>428</v>
      </c>
      <c r="Q26" s="118" t="s">
        <v>428</v>
      </c>
      <c r="R26" s="118" t="s">
        <v>428</v>
      </c>
      <c r="S26" s="118" t="s">
        <v>428</v>
      </c>
      <c r="T26" s="118" t="s">
        <v>428</v>
      </c>
      <c r="U26" s="118" t="s">
        <v>428</v>
      </c>
      <c r="V26" s="118" t="s">
        <v>428</v>
      </c>
      <c r="W26" s="118">
        <v>5.5325600000000002E-4</v>
      </c>
      <c r="X26" s="118">
        <v>2.8306400000000003E-4</v>
      </c>
      <c r="Y26" s="118">
        <v>2.5130399999999999E-4</v>
      </c>
      <c r="Z26" s="118">
        <v>5.4564800000000003E-4</v>
      </c>
      <c r="AA26" s="118">
        <v>4.9128000000000001E-5</v>
      </c>
      <c r="AB26" s="118">
        <v>1.1291439999999999E-3</v>
      </c>
      <c r="AC26" s="118" t="s">
        <v>430</v>
      </c>
      <c r="AD26" s="118" t="s">
        <v>430</v>
      </c>
      <c r="AE26" s="117"/>
      <c r="AF26" s="15">
        <v>127.440868593</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18.055486667</v>
      </c>
      <c r="F27" s="118">
        <v>9.2059529799999993</v>
      </c>
      <c r="G27" s="118">
        <v>9.4552790999999997E-2</v>
      </c>
      <c r="H27" s="118">
        <v>2.859121478</v>
      </c>
      <c r="I27" s="118">
        <v>0.23817383</v>
      </c>
      <c r="J27" s="118">
        <v>0.23817383</v>
      </c>
      <c r="K27" s="118">
        <v>0.23817383</v>
      </c>
      <c r="L27" s="118">
        <v>8.8490388000000003E-2</v>
      </c>
      <c r="M27" s="118">
        <v>130.51229682100001</v>
      </c>
      <c r="N27" s="118">
        <v>0.50811694500000004</v>
      </c>
      <c r="O27" s="118">
        <v>0.10657451699999999</v>
      </c>
      <c r="P27" s="118">
        <v>6.2886212999999996E-2</v>
      </c>
      <c r="Q27" s="118">
        <v>1.8204110000000001E-3</v>
      </c>
      <c r="R27" s="118">
        <v>0.20018855199999999</v>
      </c>
      <c r="S27" s="118">
        <v>0.31466168300000003</v>
      </c>
      <c r="T27" s="118">
        <v>0.11872408299999999</v>
      </c>
      <c r="U27" s="118">
        <v>1.343746E-3</v>
      </c>
      <c r="V27" s="118">
        <v>21.276035384</v>
      </c>
      <c r="W27" s="118">
        <v>0.127314026</v>
      </c>
      <c r="X27" s="118">
        <v>4.1419368999999998E-2</v>
      </c>
      <c r="Y27" s="118">
        <v>4.1492818000000001E-2</v>
      </c>
      <c r="Z27" s="118">
        <v>2.9091552999999999E-2</v>
      </c>
      <c r="AA27" s="118">
        <v>2.5369635000000001E-2</v>
      </c>
      <c r="AB27" s="118">
        <v>0.13737337599999999</v>
      </c>
      <c r="AC27" s="118" t="s">
        <v>428</v>
      </c>
      <c r="AD27" s="118" t="s">
        <v>430</v>
      </c>
      <c r="AE27" s="117"/>
      <c r="AF27" s="15">
        <v>212883.661844057</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10.059384429</v>
      </c>
      <c r="F28" s="118">
        <v>1.0233851490000001</v>
      </c>
      <c r="G28" s="118">
        <v>2.3339349999999998E-2</v>
      </c>
      <c r="H28" s="118">
        <v>0.180893002</v>
      </c>
      <c r="I28" s="118">
        <v>0.17557757500000001</v>
      </c>
      <c r="J28" s="118">
        <v>0.17557757500000001</v>
      </c>
      <c r="K28" s="118">
        <v>0.17557757500000001</v>
      </c>
      <c r="L28" s="118">
        <v>0.131797675</v>
      </c>
      <c r="M28" s="118">
        <v>4.0927005779999996</v>
      </c>
      <c r="N28" s="118">
        <v>7.3600420999999999E-2</v>
      </c>
      <c r="O28" s="118">
        <v>1.6816449000000001E-2</v>
      </c>
      <c r="P28" s="118">
        <v>7.9768440000000003E-3</v>
      </c>
      <c r="Q28" s="118">
        <v>1.5579400000000001E-4</v>
      </c>
      <c r="R28" s="118">
        <v>4.9882680999999998E-2</v>
      </c>
      <c r="S28" s="118">
        <v>6.1013962999999997E-2</v>
      </c>
      <c r="T28" s="118">
        <v>1.8303353000000001E-2</v>
      </c>
      <c r="U28" s="118">
        <v>1.6402800000000001E-4</v>
      </c>
      <c r="V28" s="118">
        <v>3.4006175729999999</v>
      </c>
      <c r="W28" s="118">
        <v>3.0562701000000001E-2</v>
      </c>
      <c r="X28" s="118">
        <v>1.7967164000000001E-2</v>
      </c>
      <c r="Y28" s="118">
        <v>1.7959895E-2</v>
      </c>
      <c r="Z28" s="118">
        <v>6.9761140000000003E-3</v>
      </c>
      <c r="AA28" s="118">
        <v>3.0090999999999999E-4</v>
      </c>
      <c r="AB28" s="118">
        <v>4.3204083999999997E-2</v>
      </c>
      <c r="AC28" s="118" t="s">
        <v>428</v>
      </c>
      <c r="AD28" s="118" t="s">
        <v>430</v>
      </c>
      <c r="AE28" s="117"/>
      <c r="AF28" s="15">
        <v>54224.455268455</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23.140268666000001</v>
      </c>
      <c r="F29" s="118">
        <v>4.5065371240000003</v>
      </c>
      <c r="G29" s="118">
        <v>4.4009103000000001E-2</v>
      </c>
      <c r="H29" s="118">
        <v>0.58215854</v>
      </c>
      <c r="I29" s="118">
        <v>0.264583927</v>
      </c>
      <c r="J29" s="118">
        <v>0.264583927</v>
      </c>
      <c r="K29" s="118">
        <v>0.264583927</v>
      </c>
      <c r="L29" s="118">
        <v>0.13788588099999999</v>
      </c>
      <c r="M29" s="118">
        <v>5.0291820559999998</v>
      </c>
      <c r="N29" s="118">
        <v>3.3142388000000002E-2</v>
      </c>
      <c r="O29" s="118">
        <v>7.5507810000000003E-3</v>
      </c>
      <c r="P29" s="118">
        <v>1.0093721E-2</v>
      </c>
      <c r="Q29" s="118">
        <v>2.1131399999999999E-4</v>
      </c>
      <c r="R29" s="118">
        <v>5.6428080999999998E-2</v>
      </c>
      <c r="S29" s="118">
        <v>4.7968524999999998E-2</v>
      </c>
      <c r="T29" s="118">
        <v>8.2819859999999999E-3</v>
      </c>
      <c r="U29" s="118">
        <v>2.15238E-4</v>
      </c>
      <c r="V29" s="118">
        <v>1.5667765410000001</v>
      </c>
      <c r="W29" s="118">
        <v>0.48052576800000002</v>
      </c>
      <c r="X29" s="118">
        <v>2.7047009E-2</v>
      </c>
      <c r="Y29" s="118">
        <v>2.2736655000000001E-2</v>
      </c>
      <c r="Z29" s="118">
        <v>1.1316705999999999E-2</v>
      </c>
      <c r="AA29" s="118">
        <v>6.7700999999999994E-5</v>
      </c>
      <c r="AB29" s="118">
        <v>6.1168070999999997E-2</v>
      </c>
      <c r="AC29" s="118" t="s">
        <v>428</v>
      </c>
      <c r="AD29" s="118" t="s">
        <v>430</v>
      </c>
      <c r="AE29" s="117"/>
      <c r="AF29" s="15">
        <v>92780.560949516002</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0.65910620600000003</v>
      </c>
      <c r="F30" s="118">
        <v>2.5930936760000001</v>
      </c>
      <c r="G30" s="118">
        <v>4.4763119999999997E-3</v>
      </c>
      <c r="H30" s="118">
        <v>6.0195309999999998E-3</v>
      </c>
      <c r="I30" s="118">
        <v>4.4006731E-2</v>
      </c>
      <c r="J30" s="118">
        <v>4.4006731E-2</v>
      </c>
      <c r="K30" s="118">
        <v>4.4006731E-2</v>
      </c>
      <c r="L30" s="118">
        <v>7.3298879999999997E-3</v>
      </c>
      <c r="M30" s="118">
        <v>20.432972499000002</v>
      </c>
      <c r="N30" s="118">
        <v>7.3279950000000003E-3</v>
      </c>
      <c r="O30" s="118">
        <v>1.437645E-3</v>
      </c>
      <c r="P30" s="118">
        <v>1.2566540000000001E-3</v>
      </c>
      <c r="Q30" s="118">
        <v>3.9796999999999999E-5</v>
      </c>
      <c r="R30" s="118">
        <v>2.799691E-3</v>
      </c>
      <c r="S30" s="118">
        <v>4.2829549999999997E-3</v>
      </c>
      <c r="T30" s="118">
        <v>1.6349159999999999E-3</v>
      </c>
      <c r="U30" s="118">
        <v>2.7412000000000001E-5</v>
      </c>
      <c r="V30" s="118">
        <v>0.28554607199999998</v>
      </c>
      <c r="W30" s="118">
        <v>4.8249548000000003E-2</v>
      </c>
      <c r="X30" s="118">
        <v>5.427571E-3</v>
      </c>
      <c r="Y30" s="118">
        <v>4.4383239999999996E-3</v>
      </c>
      <c r="Z30" s="118">
        <v>4.4204090000000001E-3</v>
      </c>
      <c r="AA30" s="118">
        <v>4.745605E-3</v>
      </c>
      <c r="AB30" s="118">
        <v>1.9031909E-2</v>
      </c>
      <c r="AC30" s="118" t="s">
        <v>428</v>
      </c>
      <c r="AD30" s="118" t="s">
        <v>430</v>
      </c>
      <c r="AE30" s="117"/>
      <c r="AF30" s="15">
        <v>4305.0058342230004</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1.476945264</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151107.69065757099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0.282790922</v>
      </c>
      <c r="J32" s="118">
        <v>1.560231393</v>
      </c>
      <c r="K32" s="118">
        <v>1.560231393</v>
      </c>
      <c r="L32" s="118" t="s">
        <v>430</v>
      </c>
      <c r="M32" s="118" t="s">
        <v>430</v>
      </c>
      <c r="N32" s="118">
        <v>0.33155551500000002</v>
      </c>
      <c r="O32" s="118">
        <v>6.8262030000000003E-3</v>
      </c>
      <c r="P32" s="118" t="s">
        <v>428</v>
      </c>
      <c r="Q32" s="118">
        <v>9.7512300000000005E-4</v>
      </c>
      <c r="R32" s="118">
        <v>2.1746505370000002</v>
      </c>
      <c r="S32" s="118">
        <v>22.282857112999999</v>
      </c>
      <c r="T32" s="118">
        <v>0.58705545999999997</v>
      </c>
      <c r="U32" s="118">
        <v>9.7512350000000005E-3</v>
      </c>
      <c r="V32" s="118">
        <v>19.871963382000001</v>
      </c>
      <c r="W32" s="118" t="s">
        <v>428</v>
      </c>
      <c r="X32" s="118">
        <v>1.160037E-3</v>
      </c>
      <c r="Y32" s="118">
        <v>1.155129E-3</v>
      </c>
      <c r="Z32" s="118">
        <v>2.7074899999999998E-4</v>
      </c>
      <c r="AA32" s="118">
        <v>6.2326899999999997E-4</v>
      </c>
      <c r="AB32" s="118">
        <v>3.2091839999999999E-3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0.192915961</v>
      </c>
      <c r="J33" s="118">
        <v>1.2861064040000001</v>
      </c>
      <c r="K33" s="118">
        <v>1.2861064040000001</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0.82133498599999999</v>
      </c>
      <c r="F34" s="118">
        <v>5.5684407999999998E-2</v>
      </c>
      <c r="G34" s="118">
        <v>4.6403699999999999E-4</v>
      </c>
      <c r="H34" s="118">
        <v>1.7401376999999999E-2</v>
      </c>
      <c r="I34" s="118">
        <v>8.3738292000000006E-2</v>
      </c>
      <c r="J34" s="118">
        <v>0.114120419</v>
      </c>
      <c r="K34" s="118">
        <v>0.114120419</v>
      </c>
      <c r="L34" s="118">
        <v>8.1104149999999993E-3</v>
      </c>
      <c r="M34" s="118">
        <v>0.27842203799999998</v>
      </c>
      <c r="N34" s="118">
        <v>0.33299257799999998</v>
      </c>
      <c r="O34" s="118">
        <v>1.063E-6</v>
      </c>
      <c r="P34" s="118">
        <v>9.7795999999999997E-5</v>
      </c>
      <c r="Q34" s="118">
        <v>2.1260000000000001E-6</v>
      </c>
      <c r="R34" s="118">
        <v>5.1024200000000005E-4</v>
      </c>
      <c r="S34" s="118">
        <v>78.244668531000002</v>
      </c>
      <c r="T34" s="118">
        <v>2.1260000000000001E-6</v>
      </c>
      <c r="U34" s="118">
        <v>2.1260000000000001E-6</v>
      </c>
      <c r="V34" s="118">
        <v>8.0788300000000002E-4</v>
      </c>
      <c r="W34" s="118">
        <v>5.800459E-3</v>
      </c>
      <c r="X34" s="118">
        <v>3.1902500000000002E-4</v>
      </c>
      <c r="Y34" s="118">
        <v>2.6682099999999999E-4</v>
      </c>
      <c r="Z34" s="118">
        <v>1.33411E-4</v>
      </c>
      <c r="AA34" s="118">
        <v>5.8000000000000003E-8</v>
      </c>
      <c r="AB34" s="118">
        <v>7.1931499999999999E-4</v>
      </c>
      <c r="AC34" s="118" t="s">
        <v>428</v>
      </c>
      <c r="AD34" s="118" t="s">
        <v>428</v>
      </c>
      <c r="AE34" s="117"/>
      <c r="AF34" s="15">
        <v>995.82282199999997</v>
      </c>
      <c r="AG34" s="15" t="s">
        <v>429</v>
      </c>
      <c r="AH34" s="15" t="s">
        <v>430</v>
      </c>
      <c r="AI34" s="15" t="s">
        <v>431</v>
      </c>
      <c r="AJ34" s="15" t="s">
        <v>430</v>
      </c>
      <c r="AK34" s="15">
        <v>3618.663231</v>
      </c>
      <c r="AL34" s="31" t="s">
        <v>60</v>
      </c>
    </row>
    <row r="35" spans="1:38" s="1" customFormat="1" ht="26.25" customHeight="1" thickBot="1" x14ac:dyDescent="0.25">
      <c r="A35" s="51" t="s">
        <v>109</v>
      </c>
      <c r="B35" s="51" t="s">
        <v>110</v>
      </c>
      <c r="C35" s="52" t="s">
        <v>111</v>
      </c>
      <c r="D35" s="53"/>
      <c r="E35" s="118">
        <v>10.452472347</v>
      </c>
      <c r="F35" s="118">
        <v>0.56825066400000002</v>
      </c>
      <c r="G35" s="118">
        <v>5.4297369999999996E-3</v>
      </c>
      <c r="H35" s="118">
        <v>2.7260510000000002E-3</v>
      </c>
      <c r="I35" s="118">
        <v>0.33753017499999999</v>
      </c>
      <c r="J35" s="118">
        <v>0.35933652799999999</v>
      </c>
      <c r="K35" s="118">
        <v>0.35933652799999999</v>
      </c>
      <c r="L35" s="118">
        <v>0.154502686</v>
      </c>
      <c r="M35" s="118">
        <v>0.76000218200000003</v>
      </c>
      <c r="N35" s="118">
        <v>4.0723000000000003E-5</v>
      </c>
      <c r="O35" s="118">
        <v>6.7870000000000004E-6</v>
      </c>
      <c r="P35" s="118">
        <v>6.2441999999999999E-4</v>
      </c>
      <c r="Q35" s="118">
        <v>1.3574000000000001E-5</v>
      </c>
      <c r="R35" s="118">
        <v>3.2578419999999999E-3</v>
      </c>
      <c r="S35" s="118">
        <v>1.9818539999999999E-3</v>
      </c>
      <c r="T35" s="118">
        <v>1.3574000000000001E-5</v>
      </c>
      <c r="U35" s="118">
        <v>1.3574000000000001E-5</v>
      </c>
      <c r="V35" s="118">
        <v>5.1582499999999996E-3</v>
      </c>
      <c r="W35" s="118">
        <v>5.8663650999999997E-2</v>
      </c>
      <c r="X35" s="118">
        <v>3.2265010000000001E-3</v>
      </c>
      <c r="Y35" s="118">
        <v>2.698528E-3</v>
      </c>
      <c r="Z35" s="118">
        <v>1.349264E-3</v>
      </c>
      <c r="AA35" s="118">
        <v>5.8699999999999995E-7</v>
      </c>
      <c r="AB35" s="118">
        <v>7.2748789999999997E-3</v>
      </c>
      <c r="AC35" s="118" t="s">
        <v>428</v>
      </c>
      <c r="AD35" s="118" t="s">
        <v>428</v>
      </c>
      <c r="AE35" s="117"/>
      <c r="AF35" s="15">
        <v>11592.488077558</v>
      </c>
      <c r="AG35" s="15" t="s">
        <v>429</v>
      </c>
      <c r="AH35" s="15">
        <v>45.911098997000003</v>
      </c>
      <c r="AI35" s="15" t="s">
        <v>429</v>
      </c>
      <c r="AJ35" s="15" t="s">
        <v>430</v>
      </c>
      <c r="AK35" s="15" t="s">
        <v>430</v>
      </c>
      <c r="AL35" s="31" t="s">
        <v>60</v>
      </c>
    </row>
    <row r="36" spans="1:38" ht="26.25" customHeight="1" thickBot="1" x14ac:dyDescent="0.25">
      <c r="A36" s="51" t="s">
        <v>109</v>
      </c>
      <c r="B36" s="51" t="s">
        <v>112</v>
      </c>
      <c r="C36" s="52" t="s">
        <v>113</v>
      </c>
      <c r="D36" s="53"/>
      <c r="E36" s="118">
        <v>7.0628428750000003</v>
      </c>
      <c r="F36" s="118">
        <v>0.48282349299999999</v>
      </c>
      <c r="G36" s="118">
        <v>3.4748029999999998E-3</v>
      </c>
      <c r="H36" s="118">
        <v>1.7432190000000001E-3</v>
      </c>
      <c r="I36" s="118">
        <v>0.29612936499999998</v>
      </c>
      <c r="J36" s="118">
        <v>0.31381778300000002</v>
      </c>
      <c r="K36" s="118">
        <v>0.31381778300000002</v>
      </c>
      <c r="L36" s="118">
        <v>0.135334857</v>
      </c>
      <c r="M36" s="118">
        <v>0.72037477500000002</v>
      </c>
      <c r="N36" s="118">
        <v>2.6061E-5</v>
      </c>
      <c r="O36" s="118">
        <v>4.3440000000000003E-6</v>
      </c>
      <c r="P36" s="118">
        <v>3.9960199999999999E-4</v>
      </c>
      <c r="Q36" s="118">
        <v>8.687E-6</v>
      </c>
      <c r="R36" s="118">
        <v>2.0848820000000001E-3</v>
      </c>
      <c r="S36" s="118">
        <v>1.2683029999999999E-3</v>
      </c>
      <c r="T36" s="118">
        <v>8.687E-6</v>
      </c>
      <c r="U36" s="118">
        <v>8.687E-6</v>
      </c>
      <c r="V36" s="118">
        <v>3.3010629999999999E-3</v>
      </c>
      <c r="W36" s="118">
        <v>5.0018833999999998E-2</v>
      </c>
      <c r="X36" s="118">
        <v>2.7510360000000001E-3</v>
      </c>
      <c r="Y36" s="118">
        <v>2.3008659999999999E-3</v>
      </c>
      <c r="Z36" s="118">
        <v>1.150433E-3</v>
      </c>
      <c r="AA36" s="118">
        <v>4.9999999999999998E-7</v>
      </c>
      <c r="AB36" s="118">
        <v>6.2028359999999998E-3</v>
      </c>
      <c r="AC36" s="118" t="s">
        <v>428</v>
      </c>
      <c r="AD36" s="118" t="s">
        <v>428</v>
      </c>
      <c r="AE36" s="117"/>
      <c r="AF36" s="15">
        <v>7418.7046101510005</v>
      </c>
      <c r="AG36" s="15" t="s">
        <v>429</v>
      </c>
      <c r="AH36" s="15">
        <v>23.885428257000001</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2.4803532669999999</v>
      </c>
      <c r="F39" s="118">
        <v>0.25020279600000001</v>
      </c>
      <c r="G39" s="118">
        <v>9.4672574999999995E-2</v>
      </c>
      <c r="H39" s="118">
        <v>0.13209891700000001</v>
      </c>
      <c r="I39" s="118">
        <v>0.34643708899999998</v>
      </c>
      <c r="J39" s="118">
        <v>0.35505182600000001</v>
      </c>
      <c r="K39" s="118">
        <v>0.355891234</v>
      </c>
      <c r="L39" s="118">
        <v>8.9823030999999998E-2</v>
      </c>
      <c r="M39" s="118">
        <v>1.6363305260000001</v>
      </c>
      <c r="N39" s="118">
        <v>4.8330041999999997E-2</v>
      </c>
      <c r="O39" s="118">
        <v>2.3228908999999999E-2</v>
      </c>
      <c r="P39" s="118">
        <v>1.8713410000000001E-3</v>
      </c>
      <c r="Q39" s="118">
        <v>1.0413413999999999E-2</v>
      </c>
      <c r="R39" s="118">
        <v>6.5951999999999995E-5</v>
      </c>
      <c r="S39" s="118">
        <v>6.5951619999999999E-3</v>
      </c>
      <c r="T39" s="118">
        <v>4.4257E-5</v>
      </c>
      <c r="U39" s="118">
        <v>9.7191900000000002E-4</v>
      </c>
      <c r="V39" s="118">
        <v>1.30168E-4</v>
      </c>
      <c r="W39" s="118">
        <v>2.6776807999999999E-2</v>
      </c>
      <c r="X39" s="118">
        <v>7.955607E-3</v>
      </c>
      <c r="Y39" s="118">
        <v>1.0302871E-2</v>
      </c>
      <c r="Z39" s="118">
        <v>2.6833899999999999E-3</v>
      </c>
      <c r="AA39" s="118">
        <v>5.051013E-3</v>
      </c>
      <c r="AB39" s="118">
        <v>2.5992881999999998E-2</v>
      </c>
      <c r="AC39" s="118">
        <v>1.7851204999999998E-2</v>
      </c>
      <c r="AD39" s="118">
        <v>2.2332400000000001E-4</v>
      </c>
      <c r="AE39" s="117"/>
      <c r="AF39" s="15">
        <v>1704.8623546389999</v>
      </c>
      <c r="AG39" s="15" t="s">
        <v>429</v>
      </c>
      <c r="AH39" s="15">
        <v>94744.851066671006</v>
      </c>
      <c r="AI39" s="15">
        <v>6002.2290045</v>
      </c>
      <c r="AJ39" s="15" t="s">
        <v>429</v>
      </c>
      <c r="AK39" s="15" t="s">
        <v>430</v>
      </c>
      <c r="AL39" s="31" t="s">
        <v>60</v>
      </c>
    </row>
    <row r="40" spans="1:38" ht="26.25" customHeight="1" thickBot="1" x14ac:dyDescent="0.25">
      <c r="A40" s="51" t="s">
        <v>81</v>
      </c>
      <c r="B40" s="51" t="s">
        <v>121</v>
      </c>
      <c r="C40" s="52" t="s">
        <v>122</v>
      </c>
      <c r="D40" s="53"/>
      <c r="E40" s="118">
        <v>5.1189345829999997</v>
      </c>
      <c r="F40" s="118">
        <v>1.2646824510000001</v>
      </c>
      <c r="G40" s="118">
        <v>4.3929049999999999E-3</v>
      </c>
      <c r="H40" s="118">
        <v>1.8728638999999998E-2</v>
      </c>
      <c r="I40" s="118">
        <v>0.24659171299999999</v>
      </c>
      <c r="J40" s="118">
        <v>0.25828770200000001</v>
      </c>
      <c r="K40" s="118">
        <v>0.25828770200000001</v>
      </c>
      <c r="L40" s="118">
        <v>0.117466757</v>
      </c>
      <c r="M40" s="118">
        <v>16.053089395000001</v>
      </c>
      <c r="N40" s="118">
        <v>4.9135000000000003E-5</v>
      </c>
      <c r="O40" s="118">
        <v>8.6689999999999995E-6</v>
      </c>
      <c r="P40" s="118">
        <v>5.7833099999999996E-4</v>
      </c>
      <c r="Q40" s="118">
        <v>1.398E-5</v>
      </c>
      <c r="R40" s="118">
        <v>2.5685920000000002E-3</v>
      </c>
      <c r="S40" s="118">
        <v>1.563839E-3</v>
      </c>
      <c r="T40" s="118">
        <v>2.1654999999999998E-5</v>
      </c>
      <c r="U40" s="118">
        <v>1.2661E-5</v>
      </c>
      <c r="V40" s="118">
        <v>4.3771130000000002E-3</v>
      </c>
      <c r="W40" s="118">
        <v>3.6767899E-2</v>
      </c>
      <c r="X40" s="118">
        <v>1.2712088999999999E-2</v>
      </c>
      <c r="Y40" s="118">
        <v>1.0402737E-2</v>
      </c>
      <c r="Z40" s="118">
        <v>1.0073041E-2</v>
      </c>
      <c r="AA40" s="118">
        <v>1.2624577999999999E-2</v>
      </c>
      <c r="AB40" s="118">
        <v>4.5812445E-2</v>
      </c>
      <c r="AC40" s="118" t="s">
        <v>428</v>
      </c>
      <c r="AD40" s="118" t="s">
        <v>428</v>
      </c>
      <c r="AE40" s="117"/>
      <c r="AF40" s="15">
        <v>9664.1498212539991</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4.8617518420000003</v>
      </c>
      <c r="F41" s="118">
        <v>8.2080006319999992</v>
      </c>
      <c r="G41" s="118">
        <v>0.32770886300000002</v>
      </c>
      <c r="H41" s="118">
        <v>0.13675316900000001</v>
      </c>
      <c r="I41" s="118">
        <v>4.2175210610000002</v>
      </c>
      <c r="J41" s="118">
        <v>4.4599526630000002</v>
      </c>
      <c r="K41" s="118">
        <v>4.716448604</v>
      </c>
      <c r="L41" s="118">
        <v>0.50655597200000002</v>
      </c>
      <c r="M41" s="118">
        <v>59.149472316000001</v>
      </c>
      <c r="N41" s="118">
        <v>8.4061290999999996E-2</v>
      </c>
      <c r="O41" s="118">
        <v>5.6945704999999999E-2</v>
      </c>
      <c r="P41" s="118">
        <v>3.6119477999999997E-2</v>
      </c>
      <c r="Q41" s="118">
        <v>2.4132478999999998E-2</v>
      </c>
      <c r="R41" s="118">
        <v>3.0241399999999998E-4</v>
      </c>
      <c r="S41" s="118">
        <v>0.40231406199999997</v>
      </c>
      <c r="T41" s="118">
        <v>5.0525899999999998E-4</v>
      </c>
      <c r="U41" s="118">
        <v>2.2257119999999999E-3</v>
      </c>
      <c r="V41" s="118">
        <v>0.82150470399999997</v>
      </c>
      <c r="W41" s="118">
        <v>6.1502611160000002</v>
      </c>
      <c r="X41" s="118">
        <v>1.0246066709999999</v>
      </c>
      <c r="Y41" s="118">
        <v>0.99272859700000005</v>
      </c>
      <c r="Z41" s="118">
        <v>0.51021580200000005</v>
      </c>
      <c r="AA41" s="118">
        <v>0.51025016700000003</v>
      </c>
      <c r="AB41" s="118">
        <v>3.0378012380000001</v>
      </c>
      <c r="AC41" s="118">
        <v>8.8181923999999995E-2</v>
      </c>
      <c r="AD41" s="118">
        <v>1.0317340000000001E-3</v>
      </c>
      <c r="AE41" s="117"/>
      <c r="AF41" s="15">
        <v>1490.451856031</v>
      </c>
      <c r="AG41" s="15">
        <v>2.5248974199999998</v>
      </c>
      <c r="AH41" s="15">
        <v>198579.09400000001</v>
      </c>
      <c r="AI41" s="15">
        <v>17431.510743307001</v>
      </c>
      <c r="AJ41" s="15" t="s">
        <v>429</v>
      </c>
      <c r="AK41" s="15" t="s">
        <v>430</v>
      </c>
      <c r="AL41" s="31" t="s">
        <v>60</v>
      </c>
    </row>
    <row r="42" spans="1:38" ht="26.25" customHeight="1" thickBot="1" x14ac:dyDescent="0.25">
      <c r="A42" s="51" t="s">
        <v>81</v>
      </c>
      <c r="B42" s="51" t="s">
        <v>125</v>
      </c>
      <c r="C42" s="52" t="s">
        <v>126</v>
      </c>
      <c r="D42" s="53"/>
      <c r="E42" s="118">
        <v>9.1680925999999996E-2</v>
      </c>
      <c r="F42" s="118">
        <v>1.944327301</v>
      </c>
      <c r="G42" s="118">
        <v>3.6024800000000002E-4</v>
      </c>
      <c r="H42" s="118">
        <v>6.4518999999999997E-5</v>
      </c>
      <c r="I42" s="118">
        <v>4.0836980000000002E-2</v>
      </c>
      <c r="J42" s="118">
        <v>4.0836980000000002E-2</v>
      </c>
      <c r="K42" s="118">
        <v>4.0836980000000002E-2</v>
      </c>
      <c r="L42" s="118">
        <v>5.3088069999999996E-3</v>
      </c>
      <c r="M42" s="118">
        <v>21.802510429000002</v>
      </c>
      <c r="N42" s="118">
        <v>2.7019E-5</v>
      </c>
      <c r="O42" s="118">
        <v>5.2240000000000003E-6</v>
      </c>
      <c r="P42" s="118">
        <v>1.51304E-4</v>
      </c>
      <c r="Q42" s="118">
        <v>5.4040000000000003E-6</v>
      </c>
      <c r="R42" s="118">
        <v>1.1527999999999999E-4</v>
      </c>
      <c r="S42" s="118">
        <v>7.2050000000000003E-5</v>
      </c>
      <c r="T42" s="118">
        <v>1.6932E-5</v>
      </c>
      <c r="U42" s="118">
        <v>3.422E-6</v>
      </c>
      <c r="V42" s="118">
        <v>6.4844800000000004E-4</v>
      </c>
      <c r="W42" s="118">
        <v>1.1346311E-2</v>
      </c>
      <c r="X42" s="118">
        <v>2.1055258E-2</v>
      </c>
      <c r="Y42" s="118">
        <v>1.3799798E-2</v>
      </c>
      <c r="Z42" s="118">
        <v>1.3799798E-2</v>
      </c>
      <c r="AA42" s="118">
        <v>2.1112718999999999E-2</v>
      </c>
      <c r="AB42" s="118">
        <v>6.9767572999999999E-2</v>
      </c>
      <c r="AC42" s="118" t="s">
        <v>428</v>
      </c>
      <c r="AD42" s="118" t="s">
        <v>428</v>
      </c>
      <c r="AE42" s="117"/>
      <c r="AF42" s="15">
        <v>792.54490509300001</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3.8627681780000001</v>
      </c>
      <c r="F43" s="118">
        <v>2.1712348690000001</v>
      </c>
      <c r="G43" s="118">
        <v>6.2297004000000003E-2</v>
      </c>
      <c r="H43" s="118">
        <v>0.13369457900000001</v>
      </c>
      <c r="I43" s="118">
        <v>8.3902775999999998E-2</v>
      </c>
      <c r="J43" s="118">
        <v>8.7516143000000005E-2</v>
      </c>
      <c r="K43" s="118">
        <v>8.7537142999999998E-2</v>
      </c>
      <c r="L43" s="118">
        <v>2.0719728E-2</v>
      </c>
      <c r="M43" s="118">
        <v>5.494182575</v>
      </c>
      <c r="N43" s="118">
        <v>4.8944521999999997E-2</v>
      </c>
      <c r="O43" s="118">
        <v>2.3518028E-2</v>
      </c>
      <c r="P43" s="118">
        <v>2.3876650000000002E-3</v>
      </c>
      <c r="Q43" s="118">
        <v>1.1823205E-2</v>
      </c>
      <c r="R43" s="118">
        <v>7.4880000000000001E-5</v>
      </c>
      <c r="S43" s="118">
        <v>7.4880299999999997E-3</v>
      </c>
      <c r="T43" s="118">
        <v>5.0249E-5</v>
      </c>
      <c r="U43" s="118">
        <v>1.103499E-3</v>
      </c>
      <c r="V43" s="118">
        <v>1.4778999999999999E-4</v>
      </c>
      <c r="W43" s="118">
        <v>7.219507E-3</v>
      </c>
      <c r="X43" s="118">
        <v>2.4817319999999999E-3</v>
      </c>
      <c r="Y43" s="118">
        <v>3.5035719999999999E-3</v>
      </c>
      <c r="Z43" s="118">
        <v>9.3875800000000004E-4</v>
      </c>
      <c r="AA43" s="118">
        <v>1.4033959999999999E-3</v>
      </c>
      <c r="AB43" s="118">
        <v>8.3274590000000006E-3</v>
      </c>
      <c r="AC43" s="118">
        <v>1.8066835E-2</v>
      </c>
      <c r="AD43" s="118">
        <v>2.1680199999999999E-4</v>
      </c>
      <c r="AE43" s="117"/>
      <c r="AF43" s="15">
        <v>1200</v>
      </c>
      <c r="AG43" s="15" t="s">
        <v>429</v>
      </c>
      <c r="AH43" s="15">
        <v>198093.65375</v>
      </c>
      <c r="AI43" s="15">
        <v>6945.7151304400004</v>
      </c>
      <c r="AJ43" s="15" t="s">
        <v>429</v>
      </c>
      <c r="AK43" s="15" t="s">
        <v>430</v>
      </c>
      <c r="AL43" s="31" t="s">
        <v>60</v>
      </c>
    </row>
    <row r="44" spans="1:38" ht="26.25" customHeight="1" thickBot="1" x14ac:dyDescent="0.25">
      <c r="A44" s="51" t="s">
        <v>81</v>
      </c>
      <c r="B44" s="51" t="s">
        <v>129</v>
      </c>
      <c r="C44" s="52" t="s">
        <v>130</v>
      </c>
      <c r="D44" s="53"/>
      <c r="E44" s="118">
        <v>9.8814376139999993</v>
      </c>
      <c r="F44" s="118">
        <v>1.5793626409999999</v>
      </c>
      <c r="G44" s="118">
        <v>8.1256550000000007E-3</v>
      </c>
      <c r="H44" s="118">
        <v>3.1340584999999997E-2</v>
      </c>
      <c r="I44" s="118">
        <v>0.49398429900000002</v>
      </c>
      <c r="J44" s="118">
        <v>0.51910434000000005</v>
      </c>
      <c r="K44" s="118">
        <v>0.51910434000000005</v>
      </c>
      <c r="L44" s="118">
        <v>0.24791323100000001</v>
      </c>
      <c r="M44" s="118">
        <v>24.222611334</v>
      </c>
      <c r="N44" s="118">
        <v>7.3133000000000006E-5</v>
      </c>
      <c r="O44" s="118">
        <v>1.255E-5</v>
      </c>
      <c r="P44" s="118">
        <v>9.8953400000000003E-4</v>
      </c>
      <c r="Q44" s="118">
        <v>2.2572E-5</v>
      </c>
      <c r="R44" s="118">
        <v>4.8248270000000003E-3</v>
      </c>
      <c r="S44" s="118">
        <v>2.9360660000000002E-3</v>
      </c>
      <c r="T44" s="118">
        <v>2.8351E-5</v>
      </c>
      <c r="U44" s="118">
        <v>2.1577999999999999E-5</v>
      </c>
      <c r="V44" s="118">
        <v>7.8728849999999996E-3</v>
      </c>
      <c r="W44" s="118">
        <v>5.8662652000000003E-2</v>
      </c>
      <c r="X44" s="118">
        <v>1.0087820000000001E-2</v>
      </c>
      <c r="Y44" s="118">
        <v>9.1380460000000004E-3</v>
      </c>
      <c r="Z44" s="118">
        <v>8.6032620000000004E-3</v>
      </c>
      <c r="AA44" s="118">
        <v>9.9534389999999997E-3</v>
      </c>
      <c r="AB44" s="118">
        <v>3.7782565999999997E-2</v>
      </c>
      <c r="AC44" s="118" t="s">
        <v>428</v>
      </c>
      <c r="AD44" s="118" t="s">
        <v>428</v>
      </c>
      <c r="AE44" s="117"/>
      <c r="AF44" s="15">
        <v>17467.010010168</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4.9499850829999996</v>
      </c>
      <c r="F45" s="118">
        <v>0.181039751</v>
      </c>
      <c r="G45" s="118">
        <v>0.192016508</v>
      </c>
      <c r="H45" s="118">
        <v>1.0894019999999999E-3</v>
      </c>
      <c r="I45" s="118">
        <v>0.14035076299999999</v>
      </c>
      <c r="J45" s="118">
        <v>0.147737646</v>
      </c>
      <c r="K45" s="118">
        <v>0.147737646</v>
      </c>
      <c r="L45" s="118">
        <v>4.9122766999999998E-2</v>
      </c>
      <c r="M45" s="118">
        <v>0.229187694</v>
      </c>
      <c r="N45" s="118">
        <v>2.0565000000000001E-4</v>
      </c>
      <c r="O45" s="118">
        <v>3.2604000000000002E-5</v>
      </c>
      <c r="P45" s="118">
        <v>2.401416E-3</v>
      </c>
      <c r="Q45" s="118">
        <v>6.8549999999999999E-5</v>
      </c>
      <c r="R45" s="118">
        <v>1.339327E-3</v>
      </c>
      <c r="S45" s="118">
        <v>1.5765232000000001E-2</v>
      </c>
      <c r="T45" s="118">
        <v>2.1628713000000001E-2</v>
      </c>
      <c r="U45" s="118">
        <v>6.1865999999999993E-5</v>
      </c>
      <c r="V45" s="118">
        <v>1.1733508E-2</v>
      </c>
      <c r="W45" s="118">
        <v>9.3322969999999998E-3</v>
      </c>
      <c r="X45" s="118">
        <v>5.1281700000000005E-4</v>
      </c>
      <c r="Y45" s="118">
        <v>4.2890099999999998E-4</v>
      </c>
      <c r="Z45" s="118">
        <v>2.14451E-4</v>
      </c>
      <c r="AA45" s="118">
        <v>9.2999999999999999E-8</v>
      </c>
      <c r="AB45" s="118">
        <v>1.1562619999999999E-3</v>
      </c>
      <c r="AC45" s="118">
        <v>4.4340000000000002E-6</v>
      </c>
      <c r="AD45" s="118">
        <v>4.4880000000000001E-6</v>
      </c>
      <c r="AE45" s="117"/>
      <c r="AF45" s="15">
        <v>4647.444441482</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3.1666077669999999</v>
      </c>
      <c r="F47" s="118">
        <v>2.0626232359999999</v>
      </c>
      <c r="G47" s="118">
        <v>1.592963E-3</v>
      </c>
      <c r="H47" s="118">
        <v>1.8560219999999999E-3</v>
      </c>
      <c r="I47" s="118">
        <v>0.22022355599999999</v>
      </c>
      <c r="J47" s="118">
        <v>0.230484406</v>
      </c>
      <c r="K47" s="118">
        <v>0.230484406</v>
      </c>
      <c r="L47" s="118">
        <v>8.9844545999999997E-2</v>
      </c>
      <c r="M47" s="118">
        <v>12.492827532</v>
      </c>
      <c r="N47" s="118">
        <v>4.9936399999999997E-4</v>
      </c>
      <c r="O47" s="118">
        <v>4.6199999999999998E-6</v>
      </c>
      <c r="P47" s="118">
        <v>2.4963999999999997E-4</v>
      </c>
      <c r="Q47" s="118">
        <v>6.5529999999999998E-6</v>
      </c>
      <c r="R47" s="118">
        <v>9.4339399999999996E-4</v>
      </c>
      <c r="S47" s="118">
        <v>5.7492100000000005E-4</v>
      </c>
      <c r="T47" s="118">
        <v>1.2694000000000001E-5</v>
      </c>
      <c r="U47" s="118">
        <v>5.4979999999999997E-6</v>
      </c>
      <c r="V47" s="118">
        <v>1.7418799999999999E-3</v>
      </c>
      <c r="W47" s="118">
        <v>1.563442E-3</v>
      </c>
      <c r="X47" s="118">
        <v>7.7961389999999997E-3</v>
      </c>
      <c r="Y47" s="118">
        <v>7.7749619999999998E-3</v>
      </c>
      <c r="Z47" s="118">
        <v>3.3221209999999999E-3</v>
      </c>
      <c r="AA47" s="118">
        <v>4.9517E-5</v>
      </c>
      <c r="AB47" s="118">
        <v>1.8942738000000001E-2</v>
      </c>
      <c r="AC47" s="118" t="s">
        <v>428</v>
      </c>
      <c r="AD47" s="118" t="s">
        <v>428</v>
      </c>
      <c r="AE47" s="117"/>
      <c r="AF47" s="15">
        <v>3442.880659423</v>
      </c>
      <c r="AG47" s="15" t="s">
        <v>429</v>
      </c>
      <c r="AH47" s="15" t="s">
        <v>429</v>
      </c>
      <c r="AI47" s="15">
        <v>225.90291548600001</v>
      </c>
      <c r="AJ47" s="15" t="s">
        <v>429</v>
      </c>
      <c r="AK47" s="15">
        <v>34750</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1.5642999999999999E-5</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1.4338109299999999</v>
      </c>
      <c r="G52" s="15" t="s">
        <v>431</v>
      </c>
      <c r="H52" s="15">
        <v>3.3100000000000002E-4</v>
      </c>
      <c r="I52" s="15">
        <v>8.6200000000000003E-4</v>
      </c>
      <c r="J52" s="15">
        <v>1.078E-3</v>
      </c>
      <c r="K52" s="15">
        <v>1.5200000000000001E-3</v>
      </c>
      <c r="L52" s="15" t="s">
        <v>431</v>
      </c>
      <c r="M52" s="15" t="s">
        <v>431</v>
      </c>
      <c r="N52" s="15">
        <v>3.7897E-5</v>
      </c>
      <c r="O52" s="15">
        <v>6.3160000000000002E-6</v>
      </c>
      <c r="P52" s="15">
        <v>2.52647E-4</v>
      </c>
      <c r="Q52" s="15">
        <v>3.0317690000000001E-3</v>
      </c>
      <c r="R52" s="15">
        <v>1.9201000000000001E-5</v>
      </c>
      <c r="S52" s="15">
        <v>1.92012E-3</v>
      </c>
      <c r="T52" s="15">
        <v>1.2884999999999999E-5</v>
      </c>
      <c r="U52" s="15">
        <v>2.8296499999999999E-4</v>
      </c>
      <c r="V52" s="15">
        <v>3.7897E-5</v>
      </c>
      <c r="W52" s="15" t="s">
        <v>431</v>
      </c>
      <c r="X52" s="15" t="s">
        <v>431</v>
      </c>
      <c r="Y52" s="15" t="s">
        <v>431</v>
      </c>
      <c r="Z52" s="15" t="s">
        <v>431</v>
      </c>
      <c r="AA52" s="15" t="s">
        <v>431</v>
      </c>
      <c r="AB52" s="15" t="s">
        <v>431</v>
      </c>
      <c r="AC52" s="15" t="s">
        <v>428</v>
      </c>
      <c r="AD52" s="15" t="s">
        <v>428</v>
      </c>
      <c r="AE52" s="119"/>
      <c r="AF52" s="15" t="s">
        <v>429</v>
      </c>
      <c r="AG52" s="15" t="s">
        <v>429</v>
      </c>
      <c r="AH52" s="15">
        <v>25264.742999999999</v>
      </c>
      <c r="AI52" s="15" t="s">
        <v>429</v>
      </c>
      <c r="AJ52" s="15" t="s">
        <v>429</v>
      </c>
      <c r="AK52" s="15" t="s">
        <v>430</v>
      </c>
      <c r="AL52" s="31" t="s">
        <v>152</v>
      </c>
    </row>
    <row r="53" spans="1:38" ht="26.25" customHeight="1" thickBot="1" x14ac:dyDescent="0.25">
      <c r="A53" s="51" t="s">
        <v>137</v>
      </c>
      <c r="B53" s="51" t="s">
        <v>153</v>
      </c>
      <c r="C53" s="52" t="s">
        <v>154</v>
      </c>
      <c r="D53" s="53"/>
      <c r="E53" s="15" t="s">
        <v>430</v>
      </c>
      <c r="F53" s="15">
        <v>3.8614550969999999</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2.2776529320000001</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t="s">
        <v>429</v>
      </c>
      <c r="J57" s="118" t="s">
        <v>429</v>
      </c>
      <c r="K57" s="118" t="s">
        <v>429</v>
      </c>
      <c r="L57" s="118" t="s">
        <v>429</v>
      </c>
      <c r="M57" s="118" t="s">
        <v>429</v>
      </c>
      <c r="N57" s="118" t="s">
        <v>429</v>
      </c>
      <c r="O57" s="118" t="s">
        <v>429</v>
      </c>
      <c r="P57" s="118" t="s">
        <v>429</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t="s">
        <v>430</v>
      </c>
      <c r="F59" s="118">
        <v>1.4092299999999999E-4</v>
      </c>
      <c r="G59" s="118">
        <v>9.0549015999999996E-2</v>
      </c>
      <c r="H59" s="118">
        <v>1.461781E-2</v>
      </c>
      <c r="I59" s="118">
        <v>3.7380829999999997E-2</v>
      </c>
      <c r="J59" s="118">
        <v>3.9248499999999999E-2</v>
      </c>
      <c r="K59" s="118">
        <v>3.9894390000000002E-2</v>
      </c>
      <c r="L59" s="118">
        <v>1.175E-6</v>
      </c>
      <c r="M59" s="118">
        <v>7.2975999999999996E-3</v>
      </c>
      <c r="N59" s="118">
        <v>0.36149999999999999</v>
      </c>
      <c r="O59" s="118" t="s">
        <v>430</v>
      </c>
      <c r="P59" s="118">
        <v>3.8999999999999998E-3</v>
      </c>
      <c r="Q59" s="118">
        <v>1.354E-2</v>
      </c>
      <c r="R59" s="118">
        <v>4.9919999999999999E-2</v>
      </c>
      <c r="S59" s="118">
        <v>4.0800000000000003E-3</v>
      </c>
      <c r="T59" s="118">
        <v>5.1599999999999997E-3</v>
      </c>
      <c r="U59" s="118">
        <v>6.1350000000000002E-2</v>
      </c>
      <c r="V59" s="118">
        <v>1.921</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0.49088719800000002</v>
      </c>
      <c r="J61" s="118">
        <v>1.4726615919999999</v>
      </c>
      <c r="K61" s="118">
        <v>1.4726615919999999</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9.6960299999999999E-2</v>
      </c>
      <c r="J62" s="118">
        <v>0.64640200000000003</v>
      </c>
      <c r="K62" s="118">
        <v>2.1241780000000001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0.544512039</v>
      </c>
      <c r="F63" s="118">
        <v>0.10685159800000001</v>
      </c>
      <c r="G63" s="118">
        <v>0.92234621800000005</v>
      </c>
      <c r="H63" s="118">
        <v>3.3451189999999999E-2</v>
      </c>
      <c r="I63" s="118">
        <v>1.121814254</v>
      </c>
      <c r="J63" s="118">
        <v>1.262105042</v>
      </c>
      <c r="K63" s="118">
        <v>1.2676420420000001</v>
      </c>
      <c r="L63" s="118" t="s">
        <v>430</v>
      </c>
      <c r="M63" s="118">
        <v>2.8058190289999998</v>
      </c>
      <c r="N63" s="118" t="s">
        <v>430</v>
      </c>
      <c r="O63" s="118">
        <v>1.669554E-3</v>
      </c>
      <c r="P63" s="118">
        <v>8.0206221999999994E-2</v>
      </c>
      <c r="Q63" s="118" t="s">
        <v>430</v>
      </c>
      <c r="R63" s="118" t="s">
        <v>430</v>
      </c>
      <c r="S63" s="118" t="s">
        <v>430</v>
      </c>
      <c r="T63" s="118" t="s">
        <v>430</v>
      </c>
      <c r="U63" s="118" t="s">
        <v>430</v>
      </c>
      <c r="V63" s="118" t="s">
        <v>430</v>
      </c>
      <c r="W63" s="118" t="s">
        <v>430</v>
      </c>
      <c r="X63" s="118">
        <v>2.16E-3</v>
      </c>
      <c r="Y63" s="118" t="s">
        <v>430</v>
      </c>
      <c r="Z63" s="118" t="s">
        <v>430</v>
      </c>
      <c r="AA63" s="118" t="s">
        <v>430</v>
      </c>
      <c r="AB63" s="118">
        <v>0.303227154</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3.315670495</v>
      </c>
      <c r="G70" s="118" t="s">
        <v>431</v>
      </c>
      <c r="H70" s="118">
        <v>0.39817130000000001</v>
      </c>
      <c r="I70" s="118">
        <v>0.42375711399999999</v>
      </c>
      <c r="J70" s="118">
        <v>0.66683440699999996</v>
      </c>
      <c r="K70" s="118">
        <v>1.0339889929999999</v>
      </c>
      <c r="L70" s="118">
        <v>3.9589430000000004E-3</v>
      </c>
      <c r="M70" s="118">
        <v>2.8980299999999998E-3</v>
      </c>
      <c r="N70" s="118">
        <v>0.16900824</v>
      </c>
      <c r="O70" s="118">
        <v>7.9009999999999997E-2</v>
      </c>
      <c r="P70" s="118" t="s">
        <v>430</v>
      </c>
      <c r="Q70" s="118">
        <v>2.1672E-4</v>
      </c>
      <c r="R70" s="118">
        <v>7.9355599999999995E-3</v>
      </c>
      <c r="S70" s="118">
        <v>5.6793199999999999E-3</v>
      </c>
      <c r="T70" s="118">
        <v>6.0861680000000001E-2</v>
      </c>
      <c r="U70" s="118">
        <v>3.5011999999999999E-3</v>
      </c>
      <c r="V70" s="118">
        <v>1.45922704</v>
      </c>
      <c r="W70" s="118" t="s">
        <v>430</v>
      </c>
      <c r="X70" s="118">
        <v>3.8999999999999998E-3</v>
      </c>
      <c r="Y70" s="118">
        <v>2.0999999999999999E-3</v>
      </c>
      <c r="Z70" s="118" t="s">
        <v>430</v>
      </c>
      <c r="AA70" s="118">
        <v>1E-3</v>
      </c>
      <c r="AB70" s="118">
        <v>7.0000000000000001E-3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0.85748556899999995</v>
      </c>
      <c r="G72" s="118" t="s">
        <v>430</v>
      </c>
      <c r="H72" s="118">
        <v>1.9289582E-2</v>
      </c>
      <c r="I72" s="118">
        <v>0.49384276300000002</v>
      </c>
      <c r="J72" s="118">
        <v>0.85445165700000003</v>
      </c>
      <c r="K72" s="118">
        <v>1.8847207509999999</v>
      </c>
      <c r="L72" s="118">
        <v>9.6354539999999999E-3</v>
      </c>
      <c r="M72" s="118">
        <v>1.9149999999999999E-6</v>
      </c>
      <c r="N72" s="118">
        <v>0.55789421299999997</v>
      </c>
      <c r="O72" s="118">
        <v>1.9850420000000001E-2</v>
      </c>
      <c r="P72" s="118">
        <v>3.8277246000000001E-2</v>
      </c>
      <c r="Q72" s="118">
        <v>5.8137436000000001E-2</v>
      </c>
      <c r="R72" s="118">
        <v>0.27062357500000001</v>
      </c>
      <c r="S72" s="118">
        <v>0.17275469500000001</v>
      </c>
      <c r="T72" s="118">
        <v>0.24878613299999999</v>
      </c>
      <c r="U72" s="118" t="s">
        <v>430</v>
      </c>
      <c r="V72" s="118">
        <v>3.710726749</v>
      </c>
      <c r="W72" s="118">
        <v>0.132923872</v>
      </c>
      <c r="X72" s="118">
        <v>2.7294622000000001E-2</v>
      </c>
      <c r="Y72" s="118">
        <v>3.7549866000000001E-2</v>
      </c>
      <c r="Z72" s="118">
        <v>1.6948234999999999E-2</v>
      </c>
      <c r="AA72" s="118">
        <v>1.6716137999999998E-2</v>
      </c>
      <c r="AB72" s="118">
        <v>9.8508861000000003E-2</v>
      </c>
      <c r="AC72" s="118">
        <v>0.17134616999999999</v>
      </c>
      <c r="AD72" s="118">
        <v>2.7902000000000002E-5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t="s">
        <v>429</v>
      </c>
      <c r="G74" s="118" t="s">
        <v>429</v>
      </c>
      <c r="H74" s="118" t="s">
        <v>429</v>
      </c>
      <c r="I74" s="118" t="s">
        <v>429</v>
      </c>
      <c r="J74" s="118" t="s">
        <v>429</v>
      </c>
      <c r="K74" s="118">
        <v>1.0713000000000001E-3</v>
      </c>
      <c r="L74" s="118" t="s">
        <v>429</v>
      </c>
      <c r="M74" s="118" t="s">
        <v>429</v>
      </c>
      <c r="N74" s="118" t="s">
        <v>429</v>
      </c>
      <c r="O74" s="118" t="s">
        <v>429</v>
      </c>
      <c r="P74" s="118" t="s">
        <v>429</v>
      </c>
      <c r="Q74" s="118" t="s">
        <v>429</v>
      </c>
      <c r="R74" s="118">
        <v>2.3999999999999998E-3</v>
      </c>
      <c r="S74" s="118" t="s">
        <v>429</v>
      </c>
      <c r="T74" s="118" t="s">
        <v>429</v>
      </c>
      <c r="U74" s="118" t="s">
        <v>429</v>
      </c>
      <c r="V74" s="118" t="s">
        <v>429</v>
      </c>
      <c r="W74" s="118" t="s">
        <v>429</v>
      </c>
      <c r="X74" s="118" t="s">
        <v>429</v>
      </c>
      <c r="Y74" s="118" t="s">
        <v>429</v>
      </c>
      <c r="Z74" s="118" t="s">
        <v>429</v>
      </c>
      <c r="AA74" s="118" t="s">
        <v>429</v>
      </c>
      <c r="AB74" s="118" t="s">
        <v>429</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v>3.58E-7</v>
      </c>
      <c r="G76" s="15" t="s">
        <v>430</v>
      </c>
      <c r="H76" s="15" t="s">
        <v>430</v>
      </c>
      <c r="I76" s="15" t="s">
        <v>428</v>
      </c>
      <c r="J76" s="15" t="s">
        <v>428</v>
      </c>
      <c r="K76" s="15">
        <v>7.5500000000000003E-4</v>
      </c>
      <c r="L76" s="15" t="s">
        <v>430</v>
      </c>
      <c r="M76" s="15" t="s">
        <v>430</v>
      </c>
      <c r="N76" s="15">
        <v>1.07E-4</v>
      </c>
      <c r="O76" s="15" t="s">
        <v>430</v>
      </c>
      <c r="P76" s="15">
        <v>7.1500000000000003E-4</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6.55E-6</v>
      </c>
      <c r="G77" s="15" t="s">
        <v>430</v>
      </c>
      <c r="H77" s="15">
        <v>1.65E-3</v>
      </c>
      <c r="I77" s="15">
        <v>1.38247E-3</v>
      </c>
      <c r="J77" s="15">
        <v>1.91179E-3</v>
      </c>
      <c r="K77" s="15">
        <v>1.2249360000000001E-2</v>
      </c>
      <c r="L77" s="15" t="s">
        <v>430</v>
      </c>
      <c r="M77" s="15" t="s">
        <v>430</v>
      </c>
      <c r="N77" s="15">
        <v>0.123623</v>
      </c>
      <c r="O77" s="15">
        <v>2.5680999999999999E-2</v>
      </c>
      <c r="P77" s="15" t="s">
        <v>430</v>
      </c>
      <c r="Q77" s="15">
        <v>2.9020000000000001E-3</v>
      </c>
      <c r="R77" s="15" t="s">
        <v>430</v>
      </c>
      <c r="S77" s="15">
        <v>2.6734000000000001E-2</v>
      </c>
      <c r="T77" s="15">
        <v>5.7799999999999995E-4</v>
      </c>
      <c r="U77" s="15">
        <v>2.3E-5</v>
      </c>
      <c r="V77" s="15">
        <v>10.420260000000001</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v>7.6239999999999997E-3</v>
      </c>
      <c r="G78" s="15" t="s">
        <v>431</v>
      </c>
      <c r="H78" s="118" t="s">
        <v>430</v>
      </c>
      <c r="I78" s="118" t="s">
        <v>428</v>
      </c>
      <c r="J78" s="118" t="s">
        <v>428</v>
      </c>
      <c r="K78" s="118">
        <v>1.4189999999999999E-3</v>
      </c>
      <c r="L78" s="118" t="s">
        <v>428</v>
      </c>
      <c r="M78" s="15" t="s">
        <v>431</v>
      </c>
      <c r="N78" s="118">
        <v>6.9000000000000006E-2</v>
      </c>
      <c r="O78" s="118" t="s">
        <v>428</v>
      </c>
      <c r="P78" s="15" t="s">
        <v>431</v>
      </c>
      <c r="Q78" s="15" t="s">
        <v>431</v>
      </c>
      <c r="R78" s="118" t="s">
        <v>428</v>
      </c>
      <c r="S78" s="118">
        <v>0.03</v>
      </c>
      <c r="T78" s="118">
        <v>2E-3</v>
      </c>
      <c r="U78" s="118" t="s">
        <v>430</v>
      </c>
      <c r="V78" s="118">
        <v>0.214</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48.301848</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9.6544000000000005E-2</v>
      </c>
      <c r="G83" s="118" t="s">
        <v>428</v>
      </c>
      <c r="H83" s="118" t="s">
        <v>430</v>
      </c>
      <c r="I83" s="118">
        <v>2.4136000000000001E-3</v>
      </c>
      <c r="J83" s="118">
        <v>1.8102E-2</v>
      </c>
      <c r="K83" s="118">
        <v>0.102578</v>
      </c>
      <c r="L83" s="118">
        <v>1.37575E-4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13.916394768</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7.2451316000000002E-2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2.251365077</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13.843788225999999</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4.859</v>
      </c>
      <c r="X90" s="118">
        <v>1.4416329E-2</v>
      </c>
      <c r="Y90" s="118" t="s">
        <v>430</v>
      </c>
      <c r="Z90" s="118">
        <v>5.5698529999999996E-3</v>
      </c>
      <c r="AA90" s="118">
        <v>5.9569760000000001E-3</v>
      </c>
      <c r="AB90" s="118">
        <v>2.5943159E-2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3.3234181000000002E-2</v>
      </c>
      <c r="F91" s="118">
        <v>0.50880123099999996</v>
      </c>
      <c r="G91" s="118">
        <v>4.2883999999999999E-2</v>
      </c>
      <c r="H91" s="118">
        <v>6.8111140000000001E-2</v>
      </c>
      <c r="I91" s="118">
        <v>1.180751052</v>
      </c>
      <c r="J91" s="118">
        <v>1.862067052</v>
      </c>
      <c r="K91" s="118">
        <v>2.0027890519999998</v>
      </c>
      <c r="L91" s="118">
        <v>9.0739125000000004E-2</v>
      </c>
      <c r="M91" s="118">
        <v>1.0058489930000001</v>
      </c>
      <c r="N91" s="118">
        <v>0.12639721900000001</v>
      </c>
      <c r="O91" s="118">
        <v>8.8626544000000002E-2</v>
      </c>
      <c r="P91" s="118">
        <v>1.6412320000000001E-3</v>
      </c>
      <c r="Q91" s="118">
        <v>2.609559E-3</v>
      </c>
      <c r="R91" s="118">
        <v>5.8099620000000001E-3</v>
      </c>
      <c r="S91" s="118">
        <v>8.0122265440000007</v>
      </c>
      <c r="T91" s="118">
        <v>4.4313272000000001E-2</v>
      </c>
      <c r="U91" s="118" t="s">
        <v>431</v>
      </c>
      <c r="V91" s="118">
        <v>0.45070247000000002</v>
      </c>
      <c r="W91" s="118">
        <v>1.6412320000000001E-3</v>
      </c>
      <c r="X91" s="118">
        <v>2.5622422999999998E-2</v>
      </c>
      <c r="Y91" s="118">
        <v>1.4873099999999999E-3</v>
      </c>
      <c r="Z91" s="118">
        <v>1.0158669999999999E-3</v>
      </c>
      <c r="AA91" s="118">
        <v>1.4661679999999999E-3</v>
      </c>
      <c r="AB91" s="118">
        <v>2.9591769E-2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1.9312540000000001E-3</v>
      </c>
      <c r="G92" s="118" t="s">
        <v>430</v>
      </c>
      <c r="H92" s="118">
        <v>8.5411000000000005E-4</v>
      </c>
      <c r="I92" s="118">
        <v>0.121867187</v>
      </c>
      <c r="J92" s="118">
        <v>0.34819196400000002</v>
      </c>
      <c r="K92" s="118">
        <v>0.34819504400000001</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5.5254055109999998</v>
      </c>
      <c r="G93" s="118" t="s">
        <v>430</v>
      </c>
      <c r="H93" s="118">
        <v>0.4007078</v>
      </c>
      <c r="I93" s="118">
        <v>0.27153729100000001</v>
      </c>
      <c r="J93" s="118">
        <v>1.310082738</v>
      </c>
      <c r="K93" s="118">
        <v>1.8280848519999999</v>
      </c>
      <c r="L93" s="118" t="s">
        <v>430</v>
      </c>
      <c r="M93" s="118" t="s">
        <v>430</v>
      </c>
      <c r="N93" s="118" t="s">
        <v>430</v>
      </c>
      <c r="O93" s="118" t="s">
        <v>430</v>
      </c>
      <c r="P93" s="118" t="s">
        <v>430</v>
      </c>
      <c r="Q93" s="118" t="s">
        <v>430</v>
      </c>
      <c r="R93" s="118" t="s">
        <v>430</v>
      </c>
      <c r="S93" s="118" t="s">
        <v>430</v>
      </c>
      <c r="T93" s="118">
        <v>1.2999999999999999E-4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7.4009999999999996E-3</v>
      </c>
      <c r="F94" s="118">
        <v>10.336199068999999</v>
      </c>
      <c r="G94" s="118" t="s">
        <v>430</v>
      </c>
      <c r="H94" s="118">
        <v>3.2629000000000002E-4</v>
      </c>
      <c r="I94" s="118">
        <v>0.21379688599999999</v>
      </c>
      <c r="J94" s="118">
        <v>0.593778366</v>
      </c>
      <c r="K94" s="118">
        <v>0.61263095599999995</v>
      </c>
      <c r="L94" s="118" t="s">
        <v>430</v>
      </c>
      <c r="M94" s="118">
        <v>1.2930000000000001E-3</v>
      </c>
      <c r="N94" s="118">
        <v>1.4116999999999999E-2</v>
      </c>
      <c r="O94" s="118" t="s">
        <v>430</v>
      </c>
      <c r="P94" s="118" t="s">
        <v>430</v>
      </c>
      <c r="Q94" s="118" t="s">
        <v>430</v>
      </c>
      <c r="R94" s="118">
        <v>0.23848696999999999</v>
      </c>
      <c r="S94" s="118">
        <v>0.59730870000000003</v>
      </c>
      <c r="T94" s="118">
        <v>0.16953935000000001</v>
      </c>
      <c r="U94" s="118" t="s">
        <v>430</v>
      </c>
      <c r="V94" s="118">
        <v>0.20148474999999999</v>
      </c>
      <c r="W94" s="118" t="s">
        <v>430</v>
      </c>
      <c r="X94" s="118" t="s">
        <v>430</v>
      </c>
      <c r="Y94" s="118" t="s">
        <v>430</v>
      </c>
      <c r="Z94" s="118" t="s">
        <v>430</v>
      </c>
      <c r="AA94" s="118" t="s">
        <v>430</v>
      </c>
      <c r="AB94" s="118" t="s">
        <v>430</v>
      </c>
      <c r="AC94" s="118" t="s">
        <v>430</v>
      </c>
      <c r="AD94" s="118" t="s">
        <v>430</v>
      </c>
      <c r="AE94" s="117"/>
      <c r="AF94" s="15">
        <v>7.6032000000000002</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v>6.1101999999999997E-3</v>
      </c>
      <c r="G95" s="118" t="s">
        <v>430</v>
      </c>
      <c r="H95" s="118" t="s">
        <v>430</v>
      </c>
      <c r="I95" s="118">
        <v>6.3879235000000006E-2</v>
      </c>
      <c r="J95" s="118">
        <v>0.18251210100000001</v>
      </c>
      <c r="K95" s="118">
        <v>0.18251210100000001</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1.3122551730000001</v>
      </c>
      <c r="F99" s="118">
        <v>43.694105458000003</v>
      </c>
      <c r="G99" s="118" t="s">
        <v>430</v>
      </c>
      <c r="H99" s="118">
        <v>21.389277434</v>
      </c>
      <c r="I99" s="118">
        <v>5.4029071999999997E-2</v>
      </c>
      <c r="J99" s="118">
        <v>0.195977821</v>
      </c>
      <c r="K99" s="118">
        <v>0.195977821</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1562.672</v>
      </c>
      <c r="AL99" s="31" t="s">
        <v>277</v>
      </c>
    </row>
    <row r="100" spans="1:38" ht="26.25" customHeight="1" thickBot="1" x14ac:dyDescent="0.25">
      <c r="A100" s="51" t="s">
        <v>274</v>
      </c>
      <c r="B100" s="51" t="s">
        <v>278</v>
      </c>
      <c r="C100" s="52" t="s">
        <v>279</v>
      </c>
      <c r="D100" s="65"/>
      <c r="E100" s="118">
        <v>0.97080204599999997</v>
      </c>
      <c r="F100" s="118">
        <v>10.840557602000001</v>
      </c>
      <c r="G100" s="118" t="s">
        <v>430</v>
      </c>
      <c r="H100" s="118">
        <v>8.8146065809999996</v>
      </c>
      <c r="I100" s="118">
        <v>3.0138537999999999E-2</v>
      </c>
      <c r="J100" s="118">
        <v>0.109465785</v>
      </c>
      <c r="K100" s="118">
        <v>0.109465785</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2192.7049999999999</v>
      </c>
      <c r="AL100" s="31" t="s">
        <v>277</v>
      </c>
    </row>
    <row r="101" spans="1:38" ht="26.25" customHeight="1" thickBot="1" x14ac:dyDescent="0.25">
      <c r="A101" s="51" t="s">
        <v>274</v>
      </c>
      <c r="B101" s="51" t="s">
        <v>280</v>
      </c>
      <c r="C101" s="52" t="s">
        <v>281</v>
      </c>
      <c r="D101" s="65"/>
      <c r="E101" s="118">
        <v>1.0930265999999999E-2</v>
      </c>
      <c r="F101" s="118">
        <v>2.0784911999999999E-2</v>
      </c>
      <c r="G101" s="118" t="s">
        <v>430</v>
      </c>
      <c r="H101" s="118">
        <v>0.116393149</v>
      </c>
      <c r="I101" s="118">
        <v>4.85821E-4</v>
      </c>
      <c r="J101" s="118">
        <v>1.6194040000000001E-3</v>
      </c>
      <c r="K101" s="118">
        <v>1.6194040000000001E-3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554.43499999999995</v>
      </c>
      <c r="AL101" s="31" t="s">
        <v>277</v>
      </c>
    </row>
    <row r="102" spans="1:38" ht="26.25" customHeight="1" thickBot="1" x14ac:dyDescent="0.25">
      <c r="A102" s="51" t="s">
        <v>274</v>
      </c>
      <c r="B102" s="51" t="s">
        <v>282</v>
      </c>
      <c r="C102" s="52" t="s">
        <v>283</v>
      </c>
      <c r="D102" s="65"/>
      <c r="E102" s="118">
        <v>0.692503588</v>
      </c>
      <c r="F102" s="118">
        <v>2.4568973600000001</v>
      </c>
      <c r="G102" s="118" t="s">
        <v>430</v>
      </c>
      <c r="H102" s="118">
        <v>11.069106618999999</v>
      </c>
      <c r="I102" s="118">
        <v>3.3115986E-2</v>
      </c>
      <c r="J102" s="118">
        <v>0.70972285599999996</v>
      </c>
      <c r="K102" s="118">
        <v>0.70972285599999996</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8815.9719999999998</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0.290166019</v>
      </c>
      <c r="F104" s="118">
        <v>0.30186022099999998</v>
      </c>
      <c r="G104" s="118" t="s">
        <v>430</v>
      </c>
      <c r="H104" s="118">
        <v>2.5998968439999999</v>
      </c>
      <c r="I104" s="118">
        <v>3.2353204000000003E-2</v>
      </c>
      <c r="J104" s="118">
        <v>0.107844015</v>
      </c>
      <c r="K104" s="118">
        <v>0.107844015</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457.57299999999998</v>
      </c>
      <c r="AL104" s="31" t="s">
        <v>277</v>
      </c>
    </row>
    <row r="105" spans="1:38" ht="26.25" customHeight="1" thickBot="1" x14ac:dyDescent="0.25">
      <c r="A105" s="51" t="s">
        <v>274</v>
      </c>
      <c r="B105" s="51" t="s">
        <v>288</v>
      </c>
      <c r="C105" s="52" t="s">
        <v>289</v>
      </c>
      <c r="D105" s="65"/>
      <c r="E105" s="118">
        <v>0.22065463499999999</v>
      </c>
      <c r="F105" s="118">
        <v>0.24516105099999999</v>
      </c>
      <c r="G105" s="118" t="s">
        <v>430</v>
      </c>
      <c r="H105" s="118">
        <v>2.218395353</v>
      </c>
      <c r="I105" s="118">
        <v>5.863662E-2</v>
      </c>
      <c r="J105" s="118">
        <v>9.2143260000000005E-2</v>
      </c>
      <c r="K105" s="118">
        <v>9.2143260000000005E-2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96.361999999999995</v>
      </c>
      <c r="AL105" s="31" t="s">
        <v>277</v>
      </c>
    </row>
    <row r="106" spans="1:38" ht="26.25" customHeight="1" thickBot="1" x14ac:dyDescent="0.25">
      <c r="A106" s="51" t="s">
        <v>274</v>
      </c>
      <c r="B106" s="51" t="s">
        <v>290</v>
      </c>
      <c r="C106" s="52" t="s">
        <v>291</v>
      </c>
      <c r="D106" s="65"/>
      <c r="E106" s="118">
        <v>3.26657E-4</v>
      </c>
      <c r="F106" s="118">
        <v>3.1410599999999998E-4</v>
      </c>
      <c r="G106" s="118" t="s">
        <v>430</v>
      </c>
      <c r="H106" s="118">
        <v>4.593682E-3</v>
      </c>
      <c r="I106" s="118">
        <v>1.2349999999999999E-4</v>
      </c>
      <c r="J106" s="118">
        <v>1.9760000000000001E-4</v>
      </c>
      <c r="K106" s="118">
        <v>1.9760000000000001E-4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0.93899999999999995</v>
      </c>
      <c r="AL106" s="31" t="s">
        <v>277</v>
      </c>
    </row>
    <row r="107" spans="1:38" ht="26.25" customHeight="1" thickBot="1" x14ac:dyDescent="0.25">
      <c r="A107" s="51" t="s">
        <v>274</v>
      </c>
      <c r="B107" s="51" t="s">
        <v>292</v>
      </c>
      <c r="C107" s="52" t="s">
        <v>293</v>
      </c>
      <c r="D107" s="65"/>
      <c r="E107" s="118">
        <v>0.118018414</v>
      </c>
      <c r="F107" s="118">
        <v>3.245415269</v>
      </c>
      <c r="G107" s="118" t="s">
        <v>430</v>
      </c>
      <c r="H107" s="118">
        <v>8.1368838589999992</v>
      </c>
      <c r="I107" s="118">
        <v>0.13126813000000001</v>
      </c>
      <c r="J107" s="118">
        <v>2.142997952</v>
      </c>
      <c r="K107" s="118">
        <v>2.142997952</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50313.716</v>
      </c>
      <c r="AL107" s="31" t="s">
        <v>277</v>
      </c>
    </row>
    <row r="108" spans="1:38" ht="26.25" customHeight="1" thickBot="1" x14ac:dyDescent="0.25">
      <c r="A108" s="51" t="s">
        <v>274</v>
      </c>
      <c r="B108" s="51" t="s">
        <v>294</v>
      </c>
      <c r="C108" s="52" t="s">
        <v>295</v>
      </c>
      <c r="D108" s="65"/>
      <c r="E108" s="118">
        <v>5.0807131999999998E-2</v>
      </c>
      <c r="F108" s="118">
        <v>2.5916108410000001</v>
      </c>
      <c r="G108" s="118" t="s">
        <v>430</v>
      </c>
      <c r="H108" s="118">
        <v>2.199275095</v>
      </c>
      <c r="I108" s="118">
        <v>6.3035401000000005E-2</v>
      </c>
      <c r="J108" s="118">
        <v>0.84188166499999995</v>
      </c>
      <c r="K108" s="118">
        <v>0.84188166499999995</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35960.637000000002</v>
      </c>
      <c r="AL108" s="31" t="s">
        <v>277</v>
      </c>
    </row>
    <row r="109" spans="1:38" ht="26.25" customHeight="1" thickBot="1" x14ac:dyDescent="0.25">
      <c r="A109" s="51" t="s">
        <v>274</v>
      </c>
      <c r="B109" s="51" t="s">
        <v>296</v>
      </c>
      <c r="C109" s="52" t="s">
        <v>297</v>
      </c>
      <c r="D109" s="65"/>
      <c r="E109" s="118">
        <v>2.9076089999999998E-3</v>
      </c>
      <c r="F109" s="118">
        <v>7.4299619999999997E-2</v>
      </c>
      <c r="G109" s="118" t="s">
        <v>430</v>
      </c>
      <c r="H109" s="118">
        <v>0.36115375100000002</v>
      </c>
      <c r="I109" s="118">
        <v>2.3224175999999999E-2</v>
      </c>
      <c r="J109" s="118">
        <v>4.9521006999999999E-2</v>
      </c>
      <c r="K109" s="118">
        <v>4.9521006999999999E-2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529.89599999999996</v>
      </c>
      <c r="AL109" s="31" t="s">
        <v>277</v>
      </c>
    </row>
    <row r="110" spans="1:38" ht="26.25" customHeight="1" thickBot="1" x14ac:dyDescent="0.25">
      <c r="A110" s="51" t="s">
        <v>274</v>
      </c>
      <c r="B110" s="51" t="s">
        <v>298</v>
      </c>
      <c r="C110" s="52" t="s">
        <v>299</v>
      </c>
      <c r="D110" s="65"/>
      <c r="E110" s="118">
        <v>9.8318899999999998E-4</v>
      </c>
      <c r="F110" s="118">
        <v>3.4300191000000001E-2</v>
      </c>
      <c r="G110" s="118" t="s">
        <v>430</v>
      </c>
      <c r="H110" s="118">
        <v>7.2974392999999999E-2</v>
      </c>
      <c r="I110" s="118">
        <v>2.103148E-3</v>
      </c>
      <c r="J110" s="118">
        <v>4.4033004000000001E-2</v>
      </c>
      <c r="K110" s="118">
        <v>4.4033004000000001E-2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453.38200000000001</v>
      </c>
      <c r="AL110" s="31" t="s">
        <v>277</v>
      </c>
    </row>
    <row r="111" spans="1:38" ht="26.25" customHeight="1" thickBot="1" x14ac:dyDescent="0.25">
      <c r="A111" s="51" t="s">
        <v>274</v>
      </c>
      <c r="B111" s="51" t="s">
        <v>300</v>
      </c>
      <c r="C111" s="52" t="s">
        <v>301</v>
      </c>
      <c r="D111" s="65"/>
      <c r="E111" s="118">
        <v>3.8070090000000001E-3</v>
      </c>
      <c r="F111" s="118">
        <v>1.857523E-3</v>
      </c>
      <c r="G111" s="118" t="s">
        <v>430</v>
      </c>
      <c r="H111" s="118">
        <v>8.4026939999999994E-2</v>
      </c>
      <c r="I111" s="118">
        <v>6.3200000000000005E-5</v>
      </c>
      <c r="J111" s="118">
        <v>3.2201700000000002E-4</v>
      </c>
      <c r="K111" s="118">
        <v>3.2201700000000002E-4</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30.094999999999999</v>
      </c>
      <c r="AL111" s="31" t="s">
        <v>277</v>
      </c>
    </row>
    <row r="112" spans="1:38" ht="26.25" customHeight="1" thickBot="1" x14ac:dyDescent="0.25">
      <c r="A112" s="51" t="s">
        <v>302</v>
      </c>
      <c r="B112" s="51" t="s">
        <v>303</v>
      </c>
      <c r="C112" s="52" t="s">
        <v>304</v>
      </c>
      <c r="D112" s="53"/>
      <c r="E112" s="118">
        <v>8.6385861810000009</v>
      </c>
      <c r="F112" s="118" t="s">
        <v>430</v>
      </c>
      <c r="G112" s="118" t="s">
        <v>430</v>
      </c>
      <c r="H112" s="118">
        <v>9.7812845050000004</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219095053.33900002</v>
      </c>
      <c r="AL112" s="31" t="s">
        <v>445</v>
      </c>
    </row>
    <row r="113" spans="1:38" ht="26.25" customHeight="1" thickBot="1" x14ac:dyDescent="0.25">
      <c r="A113" s="51" t="s">
        <v>302</v>
      </c>
      <c r="B113" s="66" t="s">
        <v>305</v>
      </c>
      <c r="C113" s="67" t="s">
        <v>306</v>
      </c>
      <c r="D113" s="53"/>
      <c r="E113" s="118">
        <v>14.627356126</v>
      </c>
      <c r="F113" s="118">
        <v>8.8788470480000008</v>
      </c>
      <c r="G113" s="118" t="s">
        <v>430</v>
      </c>
      <c r="H113" s="118">
        <v>32.205474103999997</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301.561704685</v>
      </c>
      <c r="AL113" s="31" t="s">
        <v>146</v>
      </c>
    </row>
    <row r="114" spans="1:38" ht="26.25" customHeight="1" thickBot="1" x14ac:dyDescent="0.25">
      <c r="A114" s="51" t="s">
        <v>302</v>
      </c>
      <c r="B114" s="66" t="s">
        <v>307</v>
      </c>
      <c r="C114" s="67" t="s">
        <v>308</v>
      </c>
      <c r="D114" s="53"/>
      <c r="E114" s="118">
        <v>8.4919499999999998E-3</v>
      </c>
      <c r="F114" s="118" t="s">
        <v>430</v>
      </c>
      <c r="G114" s="118" t="s">
        <v>430</v>
      </c>
      <c r="H114" s="118">
        <v>1.9201085999999999E-2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0.21537600000000001</v>
      </c>
      <c r="AL114" s="31" t="s">
        <v>146</v>
      </c>
    </row>
    <row r="115" spans="1:38" ht="26.25" customHeight="1" thickBot="1" x14ac:dyDescent="0.25">
      <c r="A115" s="51" t="s">
        <v>302</v>
      </c>
      <c r="B115" s="66" t="s">
        <v>309</v>
      </c>
      <c r="C115" s="67" t="s">
        <v>310</v>
      </c>
      <c r="D115" s="53"/>
      <c r="E115" s="118">
        <v>0.26773869900000002</v>
      </c>
      <c r="F115" s="118" t="s">
        <v>430</v>
      </c>
      <c r="G115" s="118" t="s">
        <v>430</v>
      </c>
      <c r="H115" s="118">
        <v>0.512051374</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6.790489</v>
      </c>
      <c r="AL115" s="31" t="s">
        <v>146</v>
      </c>
    </row>
    <row r="116" spans="1:38" ht="26.25" customHeight="1" thickBot="1" x14ac:dyDescent="0.25">
      <c r="A116" s="51" t="s">
        <v>302</v>
      </c>
      <c r="B116" s="51" t="s">
        <v>311</v>
      </c>
      <c r="C116" s="57" t="s">
        <v>312</v>
      </c>
      <c r="D116" s="53"/>
      <c r="E116" s="118">
        <v>2.355902044</v>
      </c>
      <c r="F116" s="118">
        <v>0.236141985</v>
      </c>
      <c r="G116" s="118" t="s">
        <v>430</v>
      </c>
      <c r="H116" s="118">
        <v>1.734480528</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59.751268699999997</v>
      </c>
      <c r="AL116" s="31" t="s">
        <v>146</v>
      </c>
    </row>
    <row r="117" spans="1:38" ht="26.25" customHeight="1" thickBot="1" x14ac:dyDescent="0.25">
      <c r="A117" s="51" t="s">
        <v>302</v>
      </c>
      <c r="B117" s="51" t="s">
        <v>313</v>
      </c>
      <c r="C117" s="57" t="s">
        <v>314</v>
      </c>
      <c r="D117" s="53"/>
      <c r="E117" s="118">
        <v>2.6732206610000002</v>
      </c>
      <c r="F117" s="118" t="s">
        <v>430</v>
      </c>
      <c r="G117" s="118" t="s">
        <v>430</v>
      </c>
      <c r="H117" s="118">
        <v>2.4201385499999999</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11.442542089</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1.4249388780000001</v>
      </c>
      <c r="G121" s="118" t="s">
        <v>428</v>
      </c>
      <c r="H121" s="118">
        <v>1.821428571</v>
      </c>
      <c r="I121" s="118">
        <v>4.4365467999999998E-2</v>
      </c>
      <c r="J121" s="118">
        <v>0.76057579500000005</v>
      </c>
      <c r="K121" s="118">
        <v>0.76057579500000005</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2.9665778E-2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2.2439277560000002</v>
      </c>
      <c r="W122" s="118" t="s">
        <v>430</v>
      </c>
      <c r="X122" s="118" t="s">
        <v>430</v>
      </c>
      <c r="Y122" s="118" t="s">
        <v>430</v>
      </c>
      <c r="Z122" s="118" t="s">
        <v>430</v>
      </c>
      <c r="AA122" s="118" t="s">
        <v>430</v>
      </c>
      <c r="AB122" s="118" t="s">
        <v>430</v>
      </c>
      <c r="AC122" s="118">
        <v>3.8965E-2</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6.7356350000000002E-3</v>
      </c>
      <c r="F125" s="118">
        <v>0.221654291</v>
      </c>
      <c r="G125" s="118">
        <v>4.6700409999999998E-3</v>
      </c>
      <c r="H125" s="118" t="s">
        <v>430</v>
      </c>
      <c r="I125" s="118">
        <v>5.1476150000000004E-3</v>
      </c>
      <c r="J125" s="118">
        <v>9.4743580000000004E-3</v>
      </c>
      <c r="K125" s="118">
        <v>2.0254797000000001E-2</v>
      </c>
      <c r="L125" s="118" t="s">
        <v>431</v>
      </c>
      <c r="M125" s="118">
        <v>0.71861986499999997</v>
      </c>
      <c r="N125" s="118" t="s">
        <v>430</v>
      </c>
      <c r="O125" s="118" t="s">
        <v>430</v>
      </c>
      <c r="P125" s="118" t="s">
        <v>430</v>
      </c>
      <c r="Q125" s="118" t="s">
        <v>430</v>
      </c>
      <c r="R125" s="118" t="s">
        <v>430</v>
      </c>
      <c r="S125" s="118" t="s">
        <v>430</v>
      </c>
      <c r="T125" s="118" t="s">
        <v>430</v>
      </c>
      <c r="U125" s="118" t="s">
        <v>430</v>
      </c>
      <c r="V125" s="118" t="s">
        <v>430</v>
      </c>
      <c r="W125" s="118">
        <v>2.0206906E-2</v>
      </c>
      <c r="X125" s="118">
        <v>7.4664000000000002E-5</v>
      </c>
      <c r="Y125" s="118">
        <v>1.6090500000000001E-4</v>
      </c>
      <c r="Z125" s="118">
        <v>4.7728000000000001E-5</v>
      </c>
      <c r="AA125" s="118">
        <v>9.2150000000000007E-6</v>
      </c>
      <c r="AB125" s="118">
        <v>2.9251100000000002E-4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0.90634621999999998</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8.4743440000000003E-2</v>
      </c>
      <c r="F127" s="118" t="s">
        <v>430</v>
      </c>
      <c r="G127" s="118">
        <v>5.0375300000000001E-3</v>
      </c>
      <c r="H127" s="118">
        <v>0.70647040800000005</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9.5499525000000002E-2</v>
      </c>
      <c r="F133" s="118">
        <v>1.504841E-3</v>
      </c>
      <c r="G133" s="118">
        <v>1.3080540999999999E-2</v>
      </c>
      <c r="H133" s="118" t="s">
        <v>431</v>
      </c>
      <c r="I133" s="118">
        <v>1.1575699999999999E-3</v>
      </c>
      <c r="J133" s="118">
        <v>1.1575699999999999E-3</v>
      </c>
      <c r="K133" s="118">
        <v>1.1575699999999999E-3</v>
      </c>
      <c r="L133" s="118" t="s">
        <v>431</v>
      </c>
      <c r="M133" s="118">
        <v>1.6205979999999998E-2</v>
      </c>
      <c r="N133" s="118">
        <v>1.0017820000000001E-3</v>
      </c>
      <c r="O133" s="118">
        <v>1.6779800000000001E-4</v>
      </c>
      <c r="P133" s="118">
        <v>2.32E-3</v>
      </c>
      <c r="Q133" s="118">
        <v>4.5402099999999998E-4</v>
      </c>
      <c r="R133" s="118">
        <v>4.5235300000000001E-4</v>
      </c>
      <c r="S133" s="118">
        <v>4.1465700000000002E-4</v>
      </c>
      <c r="T133" s="118">
        <v>5.7811799999999997E-4</v>
      </c>
      <c r="U133" s="118">
        <v>6.5984799999999999E-4</v>
      </c>
      <c r="V133" s="118">
        <v>5.3415019999999997E-3</v>
      </c>
      <c r="W133" s="118">
        <v>9.01E-4</v>
      </c>
      <c r="X133" s="118">
        <v>4.4000000000000002E-7</v>
      </c>
      <c r="Y133" s="118">
        <v>2.41E-7</v>
      </c>
      <c r="Z133" s="118">
        <v>2.1500000000000001E-7</v>
      </c>
      <c r="AA133" s="118">
        <v>2.3300000000000001E-7</v>
      </c>
      <c r="AB133" s="118">
        <v>1.1289999999999999E-6</v>
      </c>
      <c r="AC133" s="118">
        <v>5.0000000000000001E-3</v>
      </c>
      <c r="AD133" s="118">
        <v>1.37E-2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2.1787813999999999E-2</v>
      </c>
      <c r="F135" s="118">
        <v>2.6327294000000001E-2</v>
      </c>
      <c r="G135" s="118">
        <v>5.3019099999999995E-4</v>
      </c>
      <c r="H135" s="118">
        <v>4.2208700000000003E-4</v>
      </c>
      <c r="I135" s="118">
        <v>6.3264032999999997E-2</v>
      </c>
      <c r="J135" s="118">
        <v>6.9143306000000002E-2</v>
      </c>
      <c r="K135" s="118">
        <v>7.2176150999999994E-2</v>
      </c>
      <c r="L135" s="118">
        <v>1.6848894E-2</v>
      </c>
      <c r="M135" s="118">
        <v>0.78304222899999998</v>
      </c>
      <c r="N135" s="118">
        <v>5.1401199999999998E-3</v>
      </c>
      <c r="O135" s="118">
        <v>2.09976E-3</v>
      </c>
      <c r="P135" s="118">
        <v>3.1939999999999998E-6</v>
      </c>
      <c r="Q135" s="118">
        <v>1.2310555000000001E-2</v>
      </c>
      <c r="R135" s="118">
        <v>1.3118900000000001E-4</v>
      </c>
      <c r="S135" s="118">
        <v>3.9296260000000003E-3</v>
      </c>
      <c r="T135" s="118">
        <v>1.1408E-5</v>
      </c>
      <c r="U135" s="118">
        <v>1.561013E-3</v>
      </c>
      <c r="V135" s="118">
        <v>0.26780774000000002</v>
      </c>
      <c r="W135" s="118">
        <v>0.160379195</v>
      </c>
      <c r="X135" s="118">
        <v>4.9772238000000003E-2</v>
      </c>
      <c r="Y135" s="118">
        <v>0.101134509</v>
      </c>
      <c r="Z135" s="118">
        <v>8.0484848999999997E-2</v>
      </c>
      <c r="AA135" s="118">
        <v>4.0497599999999998E-4</v>
      </c>
      <c r="AB135" s="118">
        <v>0.23179657200000001</v>
      </c>
      <c r="AC135" s="118">
        <v>2.8518999999999999E-5</v>
      </c>
      <c r="AD135" s="118">
        <v>3.4200000000000002E-7</v>
      </c>
      <c r="AE135" s="117"/>
      <c r="AF135" s="15" t="s">
        <v>430</v>
      </c>
      <c r="AG135" s="15" t="s">
        <v>430</v>
      </c>
      <c r="AH135" s="15" t="s">
        <v>430</v>
      </c>
      <c r="AI135" s="15" t="s">
        <v>430</v>
      </c>
      <c r="AJ135" s="15" t="s">
        <v>430</v>
      </c>
      <c r="AK135" s="15">
        <v>15.946999999999999</v>
      </c>
      <c r="AL135" s="31" t="s">
        <v>146</v>
      </c>
    </row>
    <row r="136" spans="1:38" ht="26.25" customHeight="1" thickBot="1" x14ac:dyDescent="0.25">
      <c r="A136" s="51" t="s">
        <v>330</v>
      </c>
      <c r="B136" s="51" t="s">
        <v>359</v>
      </c>
      <c r="C136" s="52" t="s">
        <v>360</v>
      </c>
      <c r="D136" s="53"/>
      <c r="E136" s="118" t="s">
        <v>431</v>
      </c>
      <c r="F136" s="118">
        <v>3.3655040999999997E-2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3.6665619999999999E-3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0.21890950000000001</v>
      </c>
      <c r="F139" s="118">
        <v>1.0624152790000001</v>
      </c>
      <c r="G139" s="118">
        <v>3.6227500000000003E-2</v>
      </c>
      <c r="H139" s="118">
        <v>0.1301824</v>
      </c>
      <c r="I139" s="118">
        <v>0.4349864</v>
      </c>
      <c r="J139" s="118">
        <v>0.47262140000000002</v>
      </c>
      <c r="K139" s="118">
        <v>0.51661170000000001</v>
      </c>
      <c r="L139" s="118">
        <v>0.1076607</v>
      </c>
      <c r="M139" s="118">
        <v>7.02</v>
      </c>
      <c r="N139" s="118">
        <v>4.7287500000000003E-2</v>
      </c>
      <c r="O139" s="118">
        <v>2.2749999999999999E-2</v>
      </c>
      <c r="P139" s="118">
        <v>6.9144999999999996E-3</v>
      </c>
      <c r="Q139" s="118">
        <v>3.3312499999999998E-4</v>
      </c>
      <c r="R139" s="118">
        <v>4.0390000000000002E-2</v>
      </c>
      <c r="S139" s="118">
        <v>1.0513750000000001E-2</v>
      </c>
      <c r="T139" s="118">
        <v>3.5100000000000001E-3</v>
      </c>
      <c r="U139" s="118">
        <v>8.7587500000000003E-4</v>
      </c>
      <c r="V139" s="118">
        <v>0.89753400000000005</v>
      </c>
      <c r="W139" s="118">
        <v>16.391117749999999</v>
      </c>
      <c r="X139" s="118">
        <v>0.21287500000000001</v>
      </c>
      <c r="Y139" s="118">
        <v>0.19500000000000001</v>
      </c>
      <c r="Z139" s="118">
        <v>7.3612499999999997E-2</v>
      </c>
      <c r="AA139" s="118">
        <v>0.124475</v>
      </c>
      <c r="AB139" s="118">
        <v>0.60596249999999996</v>
      </c>
      <c r="AC139" s="118">
        <v>8.7587499999999992E-3</v>
      </c>
      <c r="AD139" s="118">
        <v>1.05138E-4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3.399160486</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185.832043244</v>
      </c>
      <c r="F141" s="9">
        <f t="shared" si="0"/>
        <v>237.97140092900003</v>
      </c>
      <c r="G141" s="9">
        <f t="shared" si="0"/>
        <v>17.466494616000006</v>
      </c>
      <c r="H141" s="9">
        <f t="shared" si="0"/>
        <v>117.24915036</v>
      </c>
      <c r="I141" s="9">
        <f t="shared" si="0"/>
        <v>14.357382112000002</v>
      </c>
      <c r="J141" s="9">
        <f t="shared" si="0"/>
        <v>26.950564137999997</v>
      </c>
      <c r="K141" s="9">
        <f t="shared" si="0"/>
        <v>31.131541163999998</v>
      </c>
      <c r="L141" s="9">
        <f t="shared" si="0"/>
        <v>2.3065683180000001</v>
      </c>
      <c r="M141" s="9">
        <f t="shared" si="0"/>
        <v>400.92712077599998</v>
      </c>
      <c r="N141" s="9">
        <f t="shared" si="0"/>
        <v>4.1209256059999992</v>
      </c>
      <c r="O141" s="9">
        <f t="shared" si="0"/>
        <v>0.54565505700000017</v>
      </c>
      <c r="P141" s="9">
        <f t="shared" si="0"/>
        <v>0.41976708899999993</v>
      </c>
      <c r="Q141" s="9">
        <f t="shared" si="0"/>
        <v>0.23779665599999991</v>
      </c>
      <c r="R141" s="9">
        <f t="shared" si="0"/>
        <v>3.4736247890000014</v>
      </c>
      <c r="S141" s="9">
        <f t="shared" si="0"/>
        <v>110.826735056</v>
      </c>
      <c r="T141" s="9">
        <f t="shared" si="0"/>
        <v>1.8865751760000002</v>
      </c>
      <c r="U141" s="9">
        <f t="shared" si="0"/>
        <v>0.12577833399999999</v>
      </c>
      <c r="V141" s="9">
        <f t="shared" si="0"/>
        <v>70.076697318999976</v>
      </c>
      <c r="W141" s="9">
        <f t="shared" si="0"/>
        <v>32.056055411000003</v>
      </c>
      <c r="X141" s="9">
        <f t="shared" si="0"/>
        <v>1.558745576</v>
      </c>
      <c r="Y141" s="9">
        <f t="shared" si="0"/>
        <v>1.505099967</v>
      </c>
      <c r="Z141" s="9">
        <f t="shared" si="0"/>
        <v>0.80608263299999983</v>
      </c>
      <c r="AA141" s="9">
        <f t="shared" si="0"/>
        <v>0.760148465</v>
      </c>
      <c r="AB141" s="9">
        <f t="shared" si="0"/>
        <v>4.9311437970000007</v>
      </c>
      <c r="AC141" s="9">
        <f t="shared" si="0"/>
        <v>3.3516945590000002</v>
      </c>
      <c r="AD141" s="9">
        <f t="shared" si="0"/>
        <v>0.126273001</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18.172723435999998</v>
      </c>
      <c r="F143" s="5">
        <v>9.2923614909999994</v>
      </c>
      <c r="G143" s="5">
        <v>9.5773976999999996E-2</v>
      </c>
      <c r="H143" s="5">
        <v>2.8911442030000001</v>
      </c>
      <c r="I143" s="5">
        <v>0.23929655699999999</v>
      </c>
      <c r="J143" s="5">
        <v>0.23929655699999999</v>
      </c>
      <c r="K143" s="5">
        <v>0.23929655699999999</v>
      </c>
      <c r="L143" s="5">
        <v>8.8772728999999995E-2</v>
      </c>
      <c r="M143" s="5">
        <v>132.14290782200001</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215062.06756500501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10.047212473</v>
      </c>
      <c r="F144" s="5">
        <v>1.0179432470000001</v>
      </c>
      <c r="G144" s="5">
        <v>2.3345673000000001E-2</v>
      </c>
      <c r="H144" s="5">
        <v>0.17846648600000001</v>
      </c>
      <c r="I144" s="5">
        <v>0.175358342</v>
      </c>
      <c r="J144" s="5">
        <v>0.175358342</v>
      </c>
      <c r="K144" s="5">
        <v>0.175358342</v>
      </c>
      <c r="L144" s="5">
        <v>0.131762242</v>
      </c>
      <c r="M144" s="5">
        <v>4.0457742559999996</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54050.172760376998</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24.561653759999999</v>
      </c>
      <c r="F145" s="5">
        <v>4.6985051880000004</v>
      </c>
      <c r="G145" s="5">
        <v>4.6489321E-2</v>
      </c>
      <c r="H145" s="5">
        <v>0.62229360199999995</v>
      </c>
      <c r="I145" s="5">
        <v>0.27331199299999998</v>
      </c>
      <c r="J145" s="5">
        <v>0.27331199299999998</v>
      </c>
      <c r="K145" s="5">
        <v>0.27331199299999998</v>
      </c>
      <c r="L145" s="5">
        <v>0.14015762200000001</v>
      </c>
      <c r="M145" s="5">
        <v>5.3348446340000004</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98810.868514197995</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0.66943218100000002</v>
      </c>
      <c r="F146" s="5">
        <v>2.6340851220000001</v>
      </c>
      <c r="G146" s="5">
        <v>4.5470889999999998E-3</v>
      </c>
      <c r="H146" s="5">
        <v>6.113711E-3</v>
      </c>
      <c r="I146" s="5">
        <v>4.4694611000000002E-2</v>
      </c>
      <c r="J146" s="5">
        <v>4.4694611000000002E-2</v>
      </c>
      <c r="K146" s="5">
        <v>4.4694611000000002E-2</v>
      </c>
      <c r="L146" s="5">
        <v>7.4384610000000004E-3</v>
      </c>
      <c r="M146" s="5">
        <v>20.756606608999999</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3826.8301219999998</v>
      </c>
      <c r="AL146" s="34" t="s">
        <v>60</v>
      </c>
    </row>
    <row r="147" spans="1:38" ht="26.25" customHeight="1" thickBot="1" x14ac:dyDescent="0.25">
      <c r="A147" s="76"/>
      <c r="B147" s="34" t="s">
        <v>383</v>
      </c>
      <c r="C147" s="77" t="s">
        <v>384</v>
      </c>
      <c r="D147" s="78" t="s">
        <v>376</v>
      </c>
      <c r="E147" s="5" t="s">
        <v>430</v>
      </c>
      <c r="F147" s="5">
        <v>1.604774309</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78821.712323999993</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0.282790922</v>
      </c>
      <c r="J148" s="5">
        <v>1.560231393</v>
      </c>
      <c r="K148" s="5">
        <v>1.560231393</v>
      </c>
      <c r="L148" s="5" t="s">
        <v>430</v>
      </c>
      <c r="M148" s="5" t="s">
        <v>430</v>
      </c>
      <c r="N148" s="5">
        <v>0.33155551500000002</v>
      </c>
      <c r="O148" s="5">
        <v>6.8262030000000003E-3</v>
      </c>
      <c r="P148" s="5" t="s">
        <v>428</v>
      </c>
      <c r="Q148" s="5">
        <v>9.7512300000000005E-4</v>
      </c>
      <c r="R148" s="5">
        <v>2.1746505370000002</v>
      </c>
      <c r="S148" s="5">
        <v>22.282857112999999</v>
      </c>
      <c r="T148" s="5">
        <v>0.58705545999999997</v>
      </c>
      <c r="U148" s="5">
        <v>9.7512350000000005E-3</v>
      </c>
      <c r="V148" s="5">
        <v>19.871963382000001</v>
      </c>
      <c r="W148" s="5" t="s">
        <v>428</v>
      </c>
      <c r="X148" s="5">
        <v>1.160037E-3</v>
      </c>
      <c r="Y148" s="5">
        <v>1.155129E-3</v>
      </c>
      <c r="Z148" s="5">
        <v>2.7074899999999998E-4</v>
      </c>
      <c r="AA148" s="5">
        <v>6.2326899999999997E-4</v>
      </c>
      <c r="AB148" s="5">
        <v>3.2091839999999999E-3</v>
      </c>
      <c r="AC148" s="5" t="s">
        <v>428</v>
      </c>
      <c r="AD148" s="5" t="s">
        <v>430</v>
      </c>
      <c r="AE148" s="44"/>
      <c r="AF148" s="5" t="s">
        <v>429</v>
      </c>
      <c r="AG148" s="5" t="s">
        <v>430</v>
      </c>
      <c r="AH148" s="5" t="s">
        <v>429</v>
      </c>
      <c r="AI148" s="5" t="s">
        <v>429</v>
      </c>
      <c r="AJ148" s="5" t="s">
        <v>429</v>
      </c>
      <c r="AK148" s="5">
        <v>137933.91567447499</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0.192915961</v>
      </c>
      <c r="J149" s="5">
        <v>1.2861064040000001</v>
      </c>
      <c r="K149" s="5">
        <v>1.2861064040000001</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137933.91567447499</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185.832043244</v>
      </c>
      <c r="F152" s="7">
        <f t="shared" si="1"/>
        <v>237.97140092900003</v>
      </c>
      <c r="G152" s="7">
        <f t="shared" si="1"/>
        <v>17.466494616000006</v>
      </c>
      <c r="H152" s="7">
        <f t="shared" si="1"/>
        <v>117.24915036</v>
      </c>
      <c r="I152" s="7">
        <f t="shared" si="1"/>
        <v>14.357382112000002</v>
      </c>
      <c r="J152" s="7">
        <f t="shared" si="1"/>
        <v>26.950564137999997</v>
      </c>
      <c r="K152" s="7">
        <f t="shared" si="1"/>
        <v>31.131541163999998</v>
      </c>
      <c r="L152" s="7">
        <f t="shared" si="1"/>
        <v>2.3065683180000001</v>
      </c>
      <c r="M152" s="7">
        <f t="shared" si="1"/>
        <v>400.92712077599998</v>
      </c>
      <c r="N152" s="7">
        <f t="shared" si="1"/>
        <v>4.1209256059999992</v>
      </c>
      <c r="O152" s="7">
        <f t="shared" si="1"/>
        <v>0.54565505700000017</v>
      </c>
      <c r="P152" s="7">
        <f t="shared" si="1"/>
        <v>0.41976708899999993</v>
      </c>
      <c r="Q152" s="7">
        <f t="shared" si="1"/>
        <v>0.23779665599999991</v>
      </c>
      <c r="R152" s="7">
        <f t="shared" si="1"/>
        <v>3.4736247890000014</v>
      </c>
      <c r="S152" s="7">
        <f t="shared" si="1"/>
        <v>110.826735056</v>
      </c>
      <c r="T152" s="7">
        <f t="shared" si="1"/>
        <v>1.8865751760000002</v>
      </c>
      <c r="U152" s="7">
        <f t="shared" si="1"/>
        <v>0.12577833399999999</v>
      </c>
      <c r="V152" s="7">
        <f t="shared" si="1"/>
        <v>70.076697318999976</v>
      </c>
      <c r="W152" s="7">
        <f t="shared" si="1"/>
        <v>32.056055411000003</v>
      </c>
      <c r="X152" s="7">
        <f t="shared" si="1"/>
        <v>1.558745576</v>
      </c>
      <c r="Y152" s="7">
        <f t="shared" si="1"/>
        <v>1.505099967</v>
      </c>
      <c r="Z152" s="7">
        <f t="shared" si="1"/>
        <v>0.80608263299999983</v>
      </c>
      <c r="AA152" s="7">
        <f t="shared" si="1"/>
        <v>0.760148465</v>
      </c>
      <c r="AB152" s="7">
        <f t="shared" si="1"/>
        <v>4.9311437970000007</v>
      </c>
      <c r="AC152" s="7">
        <f t="shared" si="1"/>
        <v>3.3516945590000002</v>
      </c>
      <c r="AD152" s="7">
        <f t="shared" si="1"/>
        <v>0.126273001</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153.58658584599999</v>
      </c>
      <c r="F154" s="7">
        <f>SUM(F$141, F$153, -1 * IF(OR($B$6=2005,$B$6&gt;=2020),SUM(F$99:F$122),0), IF(AND(ISNUMBER(SEARCH($B$4,"AT|BE|CH|GB|IE|LT|LU")),SUM(F$143:F$149)&gt;0),SUM(F$143:F$149)-SUM(F$27:F$33),0))</f>
        <v>152.45210099700003</v>
      </c>
      <c r="G154" s="7">
        <f t="shared" ref="G154:AD154" si="2">SUM(G$141, G$153, IF(AND(ISNUMBER(SEARCH($B$4,"AT|BE|CH|GB|IE|LT|LU")),SUM(G$143:G$149)&gt;0),SUM(G$143:G$149)-SUM(G$27:G$33),0))</f>
        <v>17.466494616000006</v>
      </c>
      <c r="H154" s="7">
        <f t="shared" si="2"/>
        <v>117.24915036</v>
      </c>
      <c r="I154" s="7">
        <f t="shared" si="2"/>
        <v>14.357382112000002</v>
      </c>
      <c r="J154" s="7">
        <f t="shared" si="2"/>
        <v>26.950564137999997</v>
      </c>
      <c r="K154" s="7">
        <f t="shared" si="2"/>
        <v>31.131541163999998</v>
      </c>
      <c r="L154" s="7">
        <f t="shared" si="2"/>
        <v>2.3065683180000001</v>
      </c>
      <c r="M154" s="7">
        <f t="shared" si="2"/>
        <v>400.92712077599998</v>
      </c>
      <c r="N154" s="7">
        <f t="shared" si="2"/>
        <v>4.1209256059999992</v>
      </c>
      <c r="O154" s="7">
        <f t="shared" si="2"/>
        <v>0.54565505700000017</v>
      </c>
      <c r="P154" s="7">
        <f t="shared" si="2"/>
        <v>0.41976708899999993</v>
      </c>
      <c r="Q154" s="7">
        <f t="shared" si="2"/>
        <v>0.23779665599999991</v>
      </c>
      <c r="R154" s="7">
        <f t="shared" si="2"/>
        <v>3.4736247890000014</v>
      </c>
      <c r="S154" s="7">
        <f t="shared" si="2"/>
        <v>110.826735056</v>
      </c>
      <c r="T154" s="7">
        <f t="shared" si="2"/>
        <v>1.8865751760000002</v>
      </c>
      <c r="U154" s="7">
        <f t="shared" si="2"/>
        <v>0.12577833399999999</v>
      </c>
      <c r="V154" s="7">
        <f t="shared" si="2"/>
        <v>70.076697318999976</v>
      </c>
      <c r="W154" s="7">
        <f t="shared" si="2"/>
        <v>32.056055411000003</v>
      </c>
      <c r="X154" s="7">
        <f t="shared" si="2"/>
        <v>1.558745576</v>
      </c>
      <c r="Y154" s="7">
        <f t="shared" si="2"/>
        <v>1.505099967</v>
      </c>
      <c r="Z154" s="7">
        <f t="shared" si="2"/>
        <v>0.80608263299999983</v>
      </c>
      <c r="AA154" s="7">
        <f t="shared" si="2"/>
        <v>0.760148465</v>
      </c>
      <c r="AB154" s="7">
        <f t="shared" si="2"/>
        <v>4.9311437970000007</v>
      </c>
      <c r="AC154" s="7">
        <f t="shared" si="2"/>
        <v>3.3516945590000002</v>
      </c>
      <c r="AD154" s="7">
        <f t="shared" si="2"/>
        <v>0.126273001</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42.464687390000002</v>
      </c>
      <c r="F157" s="12">
        <v>0.39381821700000003</v>
      </c>
      <c r="G157" s="12">
        <v>2.3552918919999999</v>
      </c>
      <c r="H157" s="12" t="s">
        <v>428</v>
      </c>
      <c r="I157" s="12">
        <v>0.40835397499999998</v>
      </c>
      <c r="J157" s="12">
        <v>0.40835397499999998</v>
      </c>
      <c r="K157" s="12">
        <v>0.40835397499999998</v>
      </c>
      <c r="L157" s="12">
        <v>3.8255994000000001E-2</v>
      </c>
      <c r="M157" s="12">
        <v>5.1876258100000001</v>
      </c>
      <c r="N157" s="12" t="s">
        <v>428</v>
      </c>
      <c r="O157" s="12" t="s">
        <v>428</v>
      </c>
      <c r="P157" s="12" t="s">
        <v>428</v>
      </c>
      <c r="Q157" s="12" t="s">
        <v>428</v>
      </c>
      <c r="R157" s="12" t="s">
        <v>428</v>
      </c>
      <c r="S157" s="12" t="s">
        <v>428</v>
      </c>
      <c r="T157" s="12" t="s">
        <v>428</v>
      </c>
      <c r="U157" s="12" t="s">
        <v>428</v>
      </c>
      <c r="V157" s="12" t="s">
        <v>428</v>
      </c>
      <c r="W157" s="12">
        <v>9.8008980000000006E-3</v>
      </c>
      <c r="X157" s="12">
        <v>4.0628419999999997E-3</v>
      </c>
      <c r="Y157" s="12">
        <v>4.3069999999999996E-6</v>
      </c>
      <c r="Z157" s="12">
        <v>1.0001701E-2</v>
      </c>
      <c r="AA157" s="12">
        <v>2.4927090000000001E-3</v>
      </c>
      <c r="AB157" s="12">
        <v>1.6561559E-2</v>
      </c>
      <c r="AC157" s="12" t="s">
        <v>428</v>
      </c>
      <c r="AD157" s="12" t="s">
        <v>428</v>
      </c>
      <c r="AE157" s="44"/>
      <c r="AF157" s="12">
        <v>123529.08771840599</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5.8821513999999998E-2</v>
      </c>
      <c r="F158" s="12">
        <v>2.2444116E-2</v>
      </c>
      <c r="G158" s="12">
        <v>6.0658889999999997E-3</v>
      </c>
      <c r="H158" s="12" t="s">
        <v>428</v>
      </c>
      <c r="I158" s="12">
        <v>8.0554330000000007E-3</v>
      </c>
      <c r="J158" s="12">
        <v>8.0554330000000007E-3</v>
      </c>
      <c r="K158" s="12">
        <v>8.0554330000000007E-3</v>
      </c>
      <c r="L158" s="12">
        <v>1.799892E-3</v>
      </c>
      <c r="M158" s="12">
        <v>0.42474746899999999</v>
      </c>
      <c r="N158" s="12">
        <v>0.39170250099999998</v>
      </c>
      <c r="O158" s="12" t="s">
        <v>428</v>
      </c>
      <c r="P158" s="12" t="s">
        <v>428</v>
      </c>
      <c r="Q158" s="12" t="s">
        <v>428</v>
      </c>
      <c r="R158" s="12" t="s">
        <v>428</v>
      </c>
      <c r="S158" s="12" t="s">
        <v>428</v>
      </c>
      <c r="T158" s="12" t="s">
        <v>428</v>
      </c>
      <c r="U158" s="12" t="s">
        <v>428</v>
      </c>
      <c r="V158" s="12" t="s">
        <v>428</v>
      </c>
      <c r="W158" s="12">
        <v>5.5642500000000004E-4</v>
      </c>
      <c r="X158" s="12">
        <v>1.3102099999999999E-4</v>
      </c>
      <c r="Y158" s="12">
        <v>2.6600000000000003E-7</v>
      </c>
      <c r="Z158" s="12">
        <v>3.22219E-4</v>
      </c>
      <c r="AA158" s="12">
        <v>8.0292999999999998E-5</v>
      </c>
      <c r="AB158" s="12">
        <v>5.3379800000000004E-4</v>
      </c>
      <c r="AC158" s="12" t="s">
        <v>428</v>
      </c>
      <c r="AD158" s="12" t="s">
        <v>428</v>
      </c>
      <c r="AE158" s="44"/>
      <c r="AF158" s="12">
        <v>285.61737789099999</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99.060966652999994</v>
      </c>
      <c r="F159" s="12">
        <v>2.83512225</v>
      </c>
      <c r="G159" s="12">
        <v>3.0594169490000001</v>
      </c>
      <c r="H159" s="12">
        <v>1.5388951999999999E-2</v>
      </c>
      <c r="I159" s="12">
        <v>2.3432303010000002</v>
      </c>
      <c r="J159" s="12">
        <v>2.4662571240000002</v>
      </c>
      <c r="K159" s="12">
        <v>2.4662571240000002</v>
      </c>
      <c r="L159" s="12">
        <v>0.54735561700000002</v>
      </c>
      <c r="M159" s="12">
        <v>6.2776117280000001</v>
      </c>
      <c r="N159" s="12">
        <v>1.1924384E-2</v>
      </c>
      <c r="O159" s="12">
        <v>1.6559369999999999E-3</v>
      </c>
      <c r="P159" s="12">
        <v>3.3691893000000001E-2</v>
      </c>
      <c r="Q159" s="12">
        <v>3.9747949999999997E-3</v>
      </c>
      <c r="R159" s="12">
        <v>3.2568896999999999E-2</v>
      </c>
      <c r="S159" s="12">
        <v>0.23184052899999999</v>
      </c>
      <c r="T159" s="12">
        <v>2.7567889769999998</v>
      </c>
      <c r="U159" s="12">
        <v>2.6489539999999998E-3</v>
      </c>
      <c r="V159" s="12">
        <v>0.18048261299999999</v>
      </c>
      <c r="W159" s="12">
        <v>0.295844318</v>
      </c>
      <c r="X159" s="12">
        <v>1.6242888E-2</v>
      </c>
      <c r="Y159" s="12">
        <v>1.3584961E-2</v>
      </c>
      <c r="Z159" s="12">
        <v>6.79248E-3</v>
      </c>
      <c r="AA159" s="12">
        <v>2.9529999999999999E-6</v>
      </c>
      <c r="AB159" s="12">
        <v>3.6623282E-2</v>
      </c>
      <c r="AC159" s="12">
        <v>1.7941100000000001E-4</v>
      </c>
      <c r="AD159" s="12">
        <v>5.57662E-4</v>
      </c>
      <c r="AE159" s="44"/>
      <c r="AF159" s="12">
        <v>63873.230701840002</v>
      </c>
      <c r="AG159" s="12" t="s">
        <v>430</v>
      </c>
      <c r="AH159" s="12">
        <v>2862.356325923</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BC432-3311-4291-A197-17BB413B5ED7}">
  <dimension ref="A1:AM170"/>
  <sheetViews>
    <sheetView tabSelected="1" zoomScale="80" zoomScaleNormal="80" workbookViewId="0">
      <selection activeCell="B3" sqref="B3"/>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ol min="26" max="30" width="8.5703125" style="107" customWidth="1"/>
    <col min="31" max="31" width="2.140625" style="107" customWidth="1"/>
    <col min="32" max="36" width="10.7109375" style="107" customWidth="1"/>
    <col min="37" max="37" width="13.5703125" style="107" bestFit="1" customWidth="1"/>
    <col min="38" max="38" width="25.7109375" style="107" customWidth="1"/>
    <col min="39" max="39" width="13" style="107" bestFit="1"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427</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2024</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30" t="str">
        <f>B4&amp;": "&amp;B5&amp;": "&amp;B6</f>
        <v>NL: 17.12.2025: 2024</v>
      </c>
      <c r="B10" s="131" t="s">
        <v>10</v>
      </c>
      <c r="C10" s="132"/>
      <c r="D10" s="132"/>
      <c r="E10" s="125" t="s">
        <v>11</v>
      </c>
      <c r="F10" s="132"/>
      <c r="G10" s="132"/>
      <c r="H10" s="132"/>
      <c r="I10" s="125" t="s">
        <v>12</v>
      </c>
      <c r="J10" s="132"/>
      <c r="K10" s="132"/>
      <c r="L10" s="132"/>
      <c r="M10" s="133" t="s">
        <v>13</v>
      </c>
      <c r="N10" s="125" t="s">
        <v>14</v>
      </c>
      <c r="O10" s="132"/>
      <c r="P10" s="132"/>
      <c r="Q10" s="125" t="s">
        <v>15</v>
      </c>
      <c r="R10" s="126"/>
      <c r="S10" s="126"/>
      <c r="T10" s="126"/>
      <c r="U10" s="126"/>
      <c r="V10" s="126"/>
      <c r="W10" s="125" t="s">
        <v>16</v>
      </c>
      <c r="X10" s="126"/>
      <c r="Y10" s="126"/>
      <c r="Z10" s="126"/>
      <c r="AA10" s="126"/>
      <c r="AB10" s="126"/>
      <c r="AC10" s="126"/>
      <c r="AD10" s="126"/>
      <c r="AE10" s="24"/>
      <c r="AF10" s="125" t="s">
        <v>17</v>
      </c>
      <c r="AG10" s="126"/>
      <c r="AH10" s="126"/>
      <c r="AI10" s="126"/>
      <c r="AJ10" s="126"/>
      <c r="AK10" s="126"/>
      <c r="AL10" s="126"/>
      <c r="AM10" s="116"/>
    </row>
    <row r="11" spans="1:39" ht="15" customHeight="1" thickBot="1" x14ac:dyDescent="0.3">
      <c r="A11" s="128"/>
      <c r="B11" s="127"/>
      <c r="C11" s="128"/>
      <c r="D11" s="128"/>
      <c r="E11" s="127"/>
      <c r="F11" s="128"/>
      <c r="G11" s="128"/>
      <c r="H11" s="128"/>
      <c r="I11" s="127"/>
      <c r="J11" s="128"/>
      <c r="K11" s="128"/>
      <c r="L11" s="128"/>
      <c r="M11" s="127"/>
      <c r="N11" s="127"/>
      <c r="O11" s="128"/>
      <c r="P11" s="127"/>
      <c r="Q11" s="127"/>
      <c r="R11" s="128"/>
      <c r="S11" s="128"/>
      <c r="T11" s="128"/>
      <c r="U11" s="128"/>
      <c r="V11" s="128"/>
      <c r="W11" s="101"/>
      <c r="X11" s="129" t="s">
        <v>18</v>
      </c>
      <c r="Y11" s="126"/>
      <c r="Z11" s="126"/>
      <c r="AA11" s="126"/>
      <c r="AB11" s="126"/>
      <c r="AC11" s="102"/>
      <c r="AD11" s="103"/>
      <c r="AE11" s="25"/>
      <c r="AF11" s="128"/>
      <c r="AG11" s="128"/>
      <c r="AH11" s="128"/>
      <c r="AI11" s="128"/>
      <c r="AJ11" s="128"/>
      <c r="AK11" s="128"/>
      <c r="AL11" s="128"/>
      <c r="AM11" s="116"/>
    </row>
    <row r="12" spans="1:39" ht="52.5" customHeight="1" thickBot="1" x14ac:dyDescent="0.25">
      <c r="A12" s="128"/>
      <c r="B12" s="127"/>
      <c r="C12" s="128"/>
      <c r="D12" s="128"/>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18">
        <v>9.9053516100000003</v>
      </c>
      <c r="F14" s="118">
        <v>0.67521426799999995</v>
      </c>
      <c r="G14" s="118">
        <v>1.940983846</v>
      </c>
      <c r="H14" s="118">
        <v>6.4708978E-2</v>
      </c>
      <c r="I14" s="118">
        <v>0.109965743</v>
      </c>
      <c r="J14" s="118">
        <v>0.13740092400000001</v>
      </c>
      <c r="K14" s="118">
        <v>0.24159720300000001</v>
      </c>
      <c r="L14" s="118">
        <v>2.8383520000000001E-3</v>
      </c>
      <c r="M14" s="118">
        <v>3.307140687</v>
      </c>
      <c r="N14" s="118">
        <v>0.169397573</v>
      </c>
      <c r="O14" s="118">
        <v>2.3597239999999998E-2</v>
      </c>
      <c r="P14" s="118">
        <v>8.4826085999999995E-2</v>
      </c>
      <c r="Q14" s="118">
        <v>5.9408625E-2</v>
      </c>
      <c r="R14" s="118">
        <v>0.26626357899999997</v>
      </c>
      <c r="S14" s="118">
        <v>0.15801145799999999</v>
      </c>
      <c r="T14" s="118">
        <v>0.22066773200000001</v>
      </c>
      <c r="U14" s="118">
        <v>6.5881530000000002E-3</v>
      </c>
      <c r="V14" s="118">
        <v>0.310462126</v>
      </c>
      <c r="W14" s="118">
        <v>0.97680356599999996</v>
      </c>
      <c r="X14" s="118">
        <v>5.5379840000000001E-3</v>
      </c>
      <c r="Y14" s="118">
        <v>6.4245190000000001E-3</v>
      </c>
      <c r="Z14" s="118">
        <v>4.060302E-3</v>
      </c>
      <c r="AA14" s="118">
        <v>4.4447250000000001E-3</v>
      </c>
      <c r="AB14" s="118">
        <v>2.0467530000000001E-2</v>
      </c>
      <c r="AC14" s="118">
        <v>2.9099504089999999</v>
      </c>
      <c r="AD14" s="118">
        <v>4.3095933000000003E-2</v>
      </c>
      <c r="AE14" s="117"/>
      <c r="AF14" s="15">
        <v>1613.1973469</v>
      </c>
      <c r="AG14" s="15">
        <v>81945.806377999994</v>
      </c>
      <c r="AH14" s="15">
        <v>215794.468346554</v>
      </c>
      <c r="AI14" s="15">
        <v>50690.835944300001</v>
      </c>
      <c r="AJ14" s="15">
        <v>67419.596680100003</v>
      </c>
      <c r="AK14" s="15" t="s">
        <v>430</v>
      </c>
      <c r="AL14" s="31" t="s">
        <v>60</v>
      </c>
    </row>
    <row r="15" spans="1:39" ht="26.25" customHeight="1" thickBot="1" x14ac:dyDescent="0.25">
      <c r="A15" s="51" t="s">
        <v>64</v>
      </c>
      <c r="B15" s="51" t="s">
        <v>65</v>
      </c>
      <c r="C15" s="52" t="s">
        <v>66</v>
      </c>
      <c r="D15" s="53"/>
      <c r="E15" s="118">
        <v>4.5689687000000001</v>
      </c>
      <c r="F15" s="118">
        <v>0.56106240799999996</v>
      </c>
      <c r="G15" s="118">
        <v>6.4313064600000001</v>
      </c>
      <c r="H15" s="118">
        <v>1.2405640000000001E-2</v>
      </c>
      <c r="I15" s="118">
        <v>0.14778856400000001</v>
      </c>
      <c r="J15" s="118">
        <v>0.17954022</v>
      </c>
      <c r="K15" s="118">
        <v>0.18695498999999999</v>
      </c>
      <c r="L15" s="118">
        <v>6.9382020000000001E-3</v>
      </c>
      <c r="M15" s="118">
        <v>2.6477296699999999</v>
      </c>
      <c r="N15" s="118">
        <v>6.1806040000000001E-3</v>
      </c>
      <c r="O15" s="118">
        <v>4.195486E-3</v>
      </c>
      <c r="P15" s="118">
        <v>4.4405240000000004E-3</v>
      </c>
      <c r="Q15" s="118">
        <v>5.395665E-3</v>
      </c>
      <c r="R15" s="118">
        <v>1.8727839999999999E-2</v>
      </c>
      <c r="S15" s="118">
        <v>1.3995623E-2</v>
      </c>
      <c r="T15" s="118">
        <v>0.14567750300000001</v>
      </c>
      <c r="U15" s="118">
        <v>1.9962512000000002E-2</v>
      </c>
      <c r="V15" s="118">
        <v>5.5899081000000003E-2</v>
      </c>
      <c r="W15" s="118">
        <v>7.7732060000000004E-3</v>
      </c>
      <c r="X15" s="118">
        <v>8.7059999999999993E-6</v>
      </c>
      <c r="Y15" s="118">
        <v>1.3059E-5</v>
      </c>
      <c r="Z15" s="118">
        <v>1.3059E-5</v>
      </c>
      <c r="AA15" s="118">
        <v>1.3059E-5</v>
      </c>
      <c r="AB15" s="118">
        <v>4.7883000000000002E-5</v>
      </c>
      <c r="AC15" s="118" t="s">
        <v>428</v>
      </c>
      <c r="AD15" s="118" t="s">
        <v>430</v>
      </c>
      <c r="AE15" s="117"/>
      <c r="AF15" s="15">
        <v>119549.4875605</v>
      </c>
      <c r="AG15" s="15" t="s">
        <v>429</v>
      </c>
      <c r="AH15" s="15">
        <v>18138.443238626001</v>
      </c>
      <c r="AI15" s="15">
        <v>158.60182800000001</v>
      </c>
      <c r="AJ15" s="15" t="s">
        <v>429</v>
      </c>
      <c r="AK15" s="15" t="s">
        <v>430</v>
      </c>
      <c r="AL15" s="31" t="s">
        <v>60</v>
      </c>
    </row>
    <row r="16" spans="1:39" ht="26.25" customHeight="1" thickBot="1" x14ac:dyDescent="0.25">
      <c r="A16" s="51" t="s">
        <v>64</v>
      </c>
      <c r="B16" s="51" t="s">
        <v>67</v>
      </c>
      <c r="C16" s="52" t="s">
        <v>68</v>
      </c>
      <c r="D16" s="53"/>
      <c r="E16" s="118">
        <v>1.2509452560000001</v>
      </c>
      <c r="F16" s="118" t="s">
        <v>431</v>
      </c>
      <c r="G16" s="118">
        <v>2.2692799999999999E-2</v>
      </c>
      <c r="H16" s="118" t="s">
        <v>431</v>
      </c>
      <c r="I16" s="118" t="s">
        <v>431</v>
      </c>
      <c r="J16" s="118" t="s">
        <v>431</v>
      </c>
      <c r="K16" s="118" t="s">
        <v>431</v>
      </c>
      <c r="L16" s="118" t="s">
        <v>431</v>
      </c>
      <c r="M16" s="118">
        <v>1.8170490000000001E-2</v>
      </c>
      <c r="N16" s="118" t="s">
        <v>431</v>
      </c>
      <c r="O16" s="118" t="s">
        <v>431</v>
      </c>
      <c r="P16" s="118">
        <v>1.2E-5</v>
      </c>
      <c r="Q16" s="118" t="s">
        <v>431</v>
      </c>
      <c r="R16" s="118" t="s">
        <v>431</v>
      </c>
      <c r="S16" s="118" t="s">
        <v>431</v>
      </c>
      <c r="T16" s="118" t="s">
        <v>431</v>
      </c>
      <c r="U16" s="118" t="s">
        <v>431</v>
      </c>
      <c r="V16" s="118" t="s">
        <v>431</v>
      </c>
      <c r="W16" s="118" t="s">
        <v>431</v>
      </c>
      <c r="X16" s="118" t="s">
        <v>431</v>
      </c>
      <c r="Y16" s="118" t="s">
        <v>431</v>
      </c>
      <c r="Z16" s="118" t="s">
        <v>431</v>
      </c>
      <c r="AA16" s="118" t="s">
        <v>431</v>
      </c>
      <c r="AB16" s="118" t="s">
        <v>431</v>
      </c>
      <c r="AC16" s="118" t="s">
        <v>431</v>
      </c>
      <c r="AD16" s="118">
        <v>1.4473786000000001E-2</v>
      </c>
      <c r="AE16" s="117"/>
      <c r="AF16" s="15">
        <v>4.1786818500000003</v>
      </c>
      <c r="AG16" s="15">
        <v>21602.666000000001</v>
      </c>
      <c r="AH16" s="15">
        <v>17266.289115924999</v>
      </c>
      <c r="AI16" s="15" t="s">
        <v>429</v>
      </c>
      <c r="AJ16" s="15" t="s">
        <v>429</v>
      </c>
      <c r="AK16" s="15" t="s">
        <v>430</v>
      </c>
      <c r="AL16" s="31" t="s">
        <v>60</v>
      </c>
    </row>
    <row r="17" spans="1:38" ht="26.25" customHeight="1" thickBot="1" x14ac:dyDescent="0.25">
      <c r="A17" s="51" t="s">
        <v>64</v>
      </c>
      <c r="B17" s="51" t="s">
        <v>69</v>
      </c>
      <c r="C17" s="52" t="s">
        <v>70</v>
      </c>
      <c r="D17" s="53" t="s">
        <v>206</v>
      </c>
      <c r="E17" s="15">
        <v>5.0785838339999998</v>
      </c>
      <c r="F17" s="15">
        <v>7.628073E-3</v>
      </c>
      <c r="G17" s="15">
        <v>2.968204778</v>
      </c>
      <c r="H17" s="15" t="s">
        <v>431</v>
      </c>
      <c r="I17" s="15">
        <v>2.175363E-3</v>
      </c>
      <c r="J17" s="15">
        <v>3.8164259999999999E-3</v>
      </c>
      <c r="K17" s="15">
        <v>4.9519189999999999E-3</v>
      </c>
      <c r="L17" s="15">
        <v>4.9162999999999997E-5</v>
      </c>
      <c r="M17" s="15">
        <v>59.722216688000003</v>
      </c>
      <c r="N17" s="15">
        <v>4.0035800000000002E-4</v>
      </c>
      <c r="O17" s="15">
        <v>4.1650999999999998E-5</v>
      </c>
      <c r="P17" s="15">
        <v>9.4895000000000005E-5</v>
      </c>
      <c r="Q17" s="15">
        <v>1.2326660000000001E-3</v>
      </c>
      <c r="R17" s="15">
        <v>2.1714299999999999E-4</v>
      </c>
      <c r="S17" s="15">
        <v>8.5546799999999996E-4</v>
      </c>
      <c r="T17" s="15">
        <v>2.1946259999999999E-3</v>
      </c>
      <c r="U17" s="15">
        <v>1.02188E-4</v>
      </c>
      <c r="V17" s="15">
        <v>1.767773E-3</v>
      </c>
      <c r="W17" s="15" t="s">
        <v>431</v>
      </c>
      <c r="X17" s="15" t="s">
        <v>431</v>
      </c>
      <c r="Y17" s="15" t="s">
        <v>431</v>
      </c>
      <c r="Z17" s="15" t="s">
        <v>431</v>
      </c>
      <c r="AA17" s="15" t="s">
        <v>431</v>
      </c>
      <c r="AB17" s="15" t="s">
        <v>431</v>
      </c>
      <c r="AC17" s="15" t="s">
        <v>428</v>
      </c>
      <c r="AD17" s="15">
        <v>6.0698544E-2</v>
      </c>
      <c r="AE17" s="117"/>
      <c r="AF17" s="15">
        <v>2.897195</v>
      </c>
      <c r="AG17" s="15">
        <v>6233.54</v>
      </c>
      <c r="AH17" s="15">
        <v>1043.41608735</v>
      </c>
      <c r="AI17" s="15" t="s">
        <v>429</v>
      </c>
      <c r="AJ17" s="15" t="s">
        <v>429</v>
      </c>
      <c r="AK17" s="15" t="s">
        <v>430</v>
      </c>
      <c r="AL17" s="31" t="s">
        <v>60</v>
      </c>
    </row>
    <row r="18" spans="1:38" ht="26.25" customHeight="1" thickBot="1" x14ac:dyDescent="0.25">
      <c r="A18" s="51" t="s">
        <v>64</v>
      </c>
      <c r="B18" s="51" t="s">
        <v>71</v>
      </c>
      <c r="C18" s="52" t="s">
        <v>72</v>
      </c>
      <c r="D18" s="53"/>
      <c r="E18" s="15">
        <v>0.17921011100000001</v>
      </c>
      <c r="F18" s="15">
        <v>0.23893109600000001</v>
      </c>
      <c r="G18" s="15">
        <v>7.8975880999999998E-2</v>
      </c>
      <c r="H18" s="15">
        <v>5.8E-5</v>
      </c>
      <c r="I18" s="15">
        <v>3.9291450000000002E-3</v>
      </c>
      <c r="J18" s="15">
        <v>4.4426450000000003E-3</v>
      </c>
      <c r="K18" s="15">
        <v>6.1063949999999997E-3</v>
      </c>
      <c r="L18" s="15">
        <v>1.8920800000000001E-4</v>
      </c>
      <c r="M18" s="15">
        <v>0.67244935800000005</v>
      </c>
      <c r="N18" s="15">
        <v>2.8229999999999999E-5</v>
      </c>
      <c r="O18" s="15">
        <v>4.39E-7</v>
      </c>
      <c r="P18" s="15">
        <v>7.7220999999999998E-5</v>
      </c>
      <c r="Q18" s="15">
        <v>2.4883799999999998E-4</v>
      </c>
      <c r="R18" s="15">
        <v>1.3379999999999999E-6</v>
      </c>
      <c r="S18" s="15">
        <v>1.33268E-4</v>
      </c>
      <c r="T18" s="15">
        <v>3.0089599999999999E-4</v>
      </c>
      <c r="U18" s="15">
        <v>1.9658000000000001E-5</v>
      </c>
      <c r="V18" s="15">
        <v>4.0027450000000003E-3</v>
      </c>
      <c r="W18" s="15">
        <v>1.57E-3</v>
      </c>
      <c r="X18" s="15" t="s">
        <v>431</v>
      </c>
      <c r="Y18" s="15" t="s">
        <v>431</v>
      </c>
      <c r="Z18" s="15" t="s">
        <v>431</v>
      </c>
      <c r="AA18" s="15" t="s">
        <v>431</v>
      </c>
      <c r="AB18" s="15" t="s">
        <v>431</v>
      </c>
      <c r="AC18" s="15" t="s">
        <v>430</v>
      </c>
      <c r="AD18" s="15" t="s">
        <v>430</v>
      </c>
      <c r="AE18" s="117"/>
      <c r="AF18" s="15">
        <v>77.328208799999999</v>
      </c>
      <c r="AG18" s="15">
        <v>53.926900000000003</v>
      </c>
      <c r="AH18" s="15">
        <v>1772.45359229</v>
      </c>
      <c r="AI18" s="15" t="s">
        <v>429</v>
      </c>
      <c r="AJ18" s="15" t="s">
        <v>429</v>
      </c>
      <c r="AK18" s="15" t="s">
        <v>430</v>
      </c>
      <c r="AL18" s="31" t="s">
        <v>60</v>
      </c>
    </row>
    <row r="19" spans="1:38" ht="26.25" customHeight="1" thickBot="1" x14ac:dyDescent="0.25">
      <c r="A19" s="51" t="s">
        <v>64</v>
      </c>
      <c r="B19" s="51" t="s">
        <v>73</v>
      </c>
      <c r="C19" s="52" t="s">
        <v>74</v>
      </c>
      <c r="D19" s="53"/>
      <c r="E19" s="118">
        <v>7.3791145839999999</v>
      </c>
      <c r="F19" s="118">
        <v>0.45311416300000001</v>
      </c>
      <c r="G19" s="118">
        <v>0.88462609199999998</v>
      </c>
      <c r="H19" s="118">
        <v>6.1843291000000002E-2</v>
      </c>
      <c r="I19" s="118">
        <v>0.171733523</v>
      </c>
      <c r="J19" s="118">
        <v>0.19797316300000001</v>
      </c>
      <c r="K19" s="118">
        <v>0.23774947099999999</v>
      </c>
      <c r="L19" s="118">
        <v>1.9558294E-2</v>
      </c>
      <c r="M19" s="118">
        <v>9.8901257870000006</v>
      </c>
      <c r="N19" s="118">
        <v>5.7521099999999995E-4</v>
      </c>
      <c r="O19" s="118">
        <v>5.8186000000000002E-5</v>
      </c>
      <c r="P19" s="118">
        <v>8.0722610000000007E-3</v>
      </c>
      <c r="Q19" s="118">
        <v>1.2623756999999999E-2</v>
      </c>
      <c r="R19" s="118">
        <v>4.8623900000000002E-4</v>
      </c>
      <c r="S19" s="118">
        <v>8.6346870000000003E-3</v>
      </c>
      <c r="T19" s="118">
        <v>5.4190039000000002E-2</v>
      </c>
      <c r="U19" s="118">
        <v>1.7178930000000001E-3</v>
      </c>
      <c r="V19" s="118">
        <v>0.46307859400000001</v>
      </c>
      <c r="W19" s="118">
        <v>3.7537600000000002E-4</v>
      </c>
      <c r="X19" s="118">
        <v>4.3470000000000001E-6</v>
      </c>
      <c r="Y19" s="118">
        <v>3.3447E-5</v>
      </c>
      <c r="Z19" s="118">
        <v>4.0319999999999997E-6</v>
      </c>
      <c r="AA19" s="118">
        <v>3.5920000000000001E-6</v>
      </c>
      <c r="AB19" s="118">
        <v>4.5417999999999998E-5</v>
      </c>
      <c r="AC19" s="118" t="s">
        <v>428</v>
      </c>
      <c r="AD19" s="118" t="s">
        <v>428</v>
      </c>
      <c r="AE19" s="117"/>
      <c r="AF19" s="15">
        <v>129870.047106656</v>
      </c>
      <c r="AG19" s="15">
        <v>77.723523999999998</v>
      </c>
      <c r="AH19" s="15">
        <v>152237.186983369</v>
      </c>
      <c r="AI19" s="15">
        <v>138.97790916</v>
      </c>
      <c r="AJ19" s="15">
        <v>27.357135706000001</v>
      </c>
      <c r="AK19" s="15" t="s">
        <v>430</v>
      </c>
      <c r="AL19" s="31" t="s">
        <v>60</v>
      </c>
    </row>
    <row r="20" spans="1:38" ht="26.25" customHeight="1" thickBot="1" x14ac:dyDescent="0.25">
      <c r="A20" s="51" t="s">
        <v>64</v>
      </c>
      <c r="B20" s="51" t="s">
        <v>75</v>
      </c>
      <c r="C20" s="52" t="s">
        <v>76</v>
      </c>
      <c r="D20" s="53"/>
      <c r="E20" s="118">
        <v>0.54822891900000004</v>
      </c>
      <c r="F20" s="118">
        <v>0.220663516</v>
      </c>
      <c r="G20" s="118">
        <v>3.7349414999999997E-2</v>
      </c>
      <c r="H20" s="118">
        <v>1.4706999999999999E-3</v>
      </c>
      <c r="I20" s="118">
        <v>4.1946000000000003E-4</v>
      </c>
      <c r="J20" s="118">
        <v>4.1946000000000003E-4</v>
      </c>
      <c r="K20" s="118">
        <v>2.5733000000000002E-3</v>
      </c>
      <c r="L20" s="118">
        <v>1.6778000000000001E-5</v>
      </c>
      <c r="M20" s="118">
        <v>0.48508130199999999</v>
      </c>
      <c r="N20" s="118">
        <v>1.8533E-5</v>
      </c>
      <c r="O20" s="118">
        <v>3.089E-6</v>
      </c>
      <c r="P20" s="118">
        <v>2.473551E-3</v>
      </c>
      <c r="Q20" s="118">
        <v>1.4826119999999999E-3</v>
      </c>
      <c r="R20" s="118">
        <v>9.3899999999999999E-6</v>
      </c>
      <c r="S20" s="118">
        <v>9.3898799999999998E-4</v>
      </c>
      <c r="T20" s="118">
        <v>6.3010000000000003E-6</v>
      </c>
      <c r="U20" s="118">
        <v>1.3837699999999999E-4</v>
      </c>
      <c r="V20" s="118">
        <v>1.8533E-5</v>
      </c>
      <c r="W20" s="118" t="s">
        <v>428</v>
      </c>
      <c r="X20" s="118">
        <v>8.47E-7</v>
      </c>
      <c r="Y20" s="118">
        <v>1.3549999999999999E-6</v>
      </c>
      <c r="Z20" s="118">
        <v>4.2300000000000002E-7</v>
      </c>
      <c r="AA20" s="118">
        <v>3.39E-7</v>
      </c>
      <c r="AB20" s="118">
        <v>2.9629999999999998E-6</v>
      </c>
      <c r="AC20" s="118">
        <v>4.2300000000000002E-7</v>
      </c>
      <c r="AD20" s="118" t="s">
        <v>428</v>
      </c>
      <c r="AE20" s="117"/>
      <c r="AF20" s="15">
        <v>29.558676299999998</v>
      </c>
      <c r="AG20" s="15" t="s">
        <v>429</v>
      </c>
      <c r="AH20" s="15">
        <v>12764.373452850001</v>
      </c>
      <c r="AI20" s="15">
        <v>1526.0192254999999</v>
      </c>
      <c r="AJ20" s="15">
        <v>181.97808499999999</v>
      </c>
      <c r="AK20" s="15" t="s">
        <v>430</v>
      </c>
      <c r="AL20" s="31" t="s">
        <v>60</v>
      </c>
    </row>
    <row r="21" spans="1:38" ht="26.25" customHeight="1" thickBot="1" x14ac:dyDescent="0.25">
      <c r="A21" s="51" t="s">
        <v>64</v>
      </c>
      <c r="B21" s="51" t="s">
        <v>77</v>
      </c>
      <c r="C21" s="52" t="s">
        <v>78</v>
      </c>
      <c r="D21" s="53"/>
      <c r="E21" s="118">
        <v>1.431372197</v>
      </c>
      <c r="F21" s="118">
        <v>0.22732653999999999</v>
      </c>
      <c r="G21" s="118">
        <v>0.26896824600000002</v>
      </c>
      <c r="H21" s="118">
        <v>2.3217000000000002E-2</v>
      </c>
      <c r="I21" s="118">
        <v>3.3107882999999998E-2</v>
      </c>
      <c r="J21" s="118">
        <v>0.12388299799999999</v>
      </c>
      <c r="K21" s="118">
        <v>0.16626781800000001</v>
      </c>
      <c r="L21" s="118">
        <v>1.543825E-3</v>
      </c>
      <c r="M21" s="118">
        <v>2.2816153909999999</v>
      </c>
      <c r="N21" s="118">
        <v>8.2946000000000002E-5</v>
      </c>
      <c r="O21" s="118">
        <v>1.396E-5</v>
      </c>
      <c r="P21" s="118">
        <v>5.5049099999999996E-4</v>
      </c>
      <c r="Q21" s="118">
        <v>6.5891229999999997E-3</v>
      </c>
      <c r="R21" s="118">
        <v>4.1730999999999997E-5</v>
      </c>
      <c r="S21" s="118">
        <v>4.1731110000000002E-3</v>
      </c>
      <c r="T21" s="118">
        <v>2.8004000000000002E-5</v>
      </c>
      <c r="U21" s="118">
        <v>6.1498499999999997E-4</v>
      </c>
      <c r="V21" s="118">
        <v>8.2363999999999999E-5</v>
      </c>
      <c r="W21" s="118" t="s">
        <v>428</v>
      </c>
      <c r="X21" s="118">
        <v>1.51414E-4</v>
      </c>
      <c r="Y21" s="118">
        <v>3.3045500000000001E-4</v>
      </c>
      <c r="Z21" s="118">
        <v>9.6284000000000002E-5</v>
      </c>
      <c r="AA21" s="118">
        <v>1.7917000000000001E-5</v>
      </c>
      <c r="AB21" s="118">
        <v>5.9606899999999996E-4</v>
      </c>
      <c r="AC21" s="118">
        <v>6.7072500000000005E-4</v>
      </c>
      <c r="AD21" s="118">
        <v>4.4325700000000002E-4</v>
      </c>
      <c r="AE21" s="117"/>
      <c r="AF21" s="15">
        <v>13.462540819999999</v>
      </c>
      <c r="AG21" s="15">
        <v>650.97623976099999</v>
      </c>
      <c r="AH21" s="15">
        <v>51740.927057704997</v>
      </c>
      <c r="AI21" s="15">
        <v>1440.22264148</v>
      </c>
      <c r="AJ21" s="15" t="s">
        <v>429</v>
      </c>
      <c r="AK21" s="15" t="s">
        <v>430</v>
      </c>
      <c r="AL21" s="31" t="s">
        <v>60</v>
      </c>
    </row>
    <row r="22" spans="1:38" ht="26.25" customHeight="1" thickBot="1" x14ac:dyDescent="0.25">
      <c r="A22" s="51" t="s">
        <v>64</v>
      </c>
      <c r="B22" s="55" t="s">
        <v>79</v>
      </c>
      <c r="C22" s="52" t="s">
        <v>80</v>
      </c>
      <c r="D22" s="53"/>
      <c r="E22" s="118" t="s">
        <v>431</v>
      </c>
      <c r="F22" s="118" t="s">
        <v>431</v>
      </c>
      <c r="G22" s="118" t="s">
        <v>431</v>
      </c>
      <c r="H22" s="118" t="s">
        <v>431</v>
      </c>
      <c r="I22" s="118" t="s">
        <v>431</v>
      </c>
      <c r="J22" s="118" t="s">
        <v>431</v>
      </c>
      <c r="K22" s="118" t="s">
        <v>431</v>
      </c>
      <c r="L22" s="118" t="s">
        <v>431</v>
      </c>
      <c r="M22" s="118" t="s">
        <v>431</v>
      </c>
      <c r="N22" s="118" t="s">
        <v>431</v>
      </c>
      <c r="O22" s="118" t="s">
        <v>431</v>
      </c>
      <c r="P22" s="118" t="s">
        <v>431</v>
      </c>
      <c r="Q22" s="118" t="s">
        <v>431</v>
      </c>
      <c r="R22" s="118" t="s">
        <v>431</v>
      </c>
      <c r="S22" s="118" t="s">
        <v>431</v>
      </c>
      <c r="T22" s="118" t="s">
        <v>431</v>
      </c>
      <c r="U22" s="118" t="s">
        <v>431</v>
      </c>
      <c r="V22" s="118" t="s">
        <v>431</v>
      </c>
      <c r="W22" s="118" t="s">
        <v>431</v>
      </c>
      <c r="X22" s="118" t="s">
        <v>431</v>
      </c>
      <c r="Y22" s="118" t="s">
        <v>431</v>
      </c>
      <c r="Z22" s="118" t="s">
        <v>431</v>
      </c>
      <c r="AA22" s="118" t="s">
        <v>431</v>
      </c>
      <c r="AB22" s="118" t="s">
        <v>431</v>
      </c>
      <c r="AC22" s="118" t="s">
        <v>431</v>
      </c>
      <c r="AD22" s="118" t="s">
        <v>431</v>
      </c>
      <c r="AE22" s="117"/>
      <c r="AF22" s="15" t="s">
        <v>431</v>
      </c>
      <c r="AG22" s="15" t="s">
        <v>431</v>
      </c>
      <c r="AH22" s="15" t="s">
        <v>431</v>
      </c>
      <c r="AI22" s="15" t="s">
        <v>431</v>
      </c>
      <c r="AJ22" s="15" t="s">
        <v>431</v>
      </c>
      <c r="AK22" s="15" t="s">
        <v>430</v>
      </c>
      <c r="AL22" s="31" t="s">
        <v>60</v>
      </c>
    </row>
    <row r="23" spans="1:38" ht="26.25" customHeight="1" thickBot="1" x14ac:dyDescent="0.25">
      <c r="A23" s="51" t="s">
        <v>81</v>
      </c>
      <c r="B23" s="55" t="s">
        <v>82</v>
      </c>
      <c r="C23" s="52" t="s">
        <v>83</v>
      </c>
      <c r="D23" s="96"/>
      <c r="E23" s="118">
        <v>9.5551266990000006</v>
      </c>
      <c r="F23" s="118">
        <v>0.96623569300000001</v>
      </c>
      <c r="G23" s="118">
        <v>1.0468534999999999E-2</v>
      </c>
      <c r="H23" s="118">
        <v>6.5880725000000001E-2</v>
      </c>
      <c r="I23" s="118">
        <v>0.39587040899999998</v>
      </c>
      <c r="J23" s="118">
        <v>0.41610295200000003</v>
      </c>
      <c r="K23" s="118">
        <v>0.41610295200000003</v>
      </c>
      <c r="L23" s="118">
        <v>0.19939241699999999</v>
      </c>
      <c r="M23" s="118">
        <v>8.5963857319999999</v>
      </c>
      <c r="N23" s="118">
        <v>8.5025999999999995E-5</v>
      </c>
      <c r="O23" s="118">
        <v>1.4364E-5</v>
      </c>
      <c r="P23" s="118">
        <v>1.2333050000000001E-3</v>
      </c>
      <c r="Q23" s="118">
        <v>2.7376999999999999E-5</v>
      </c>
      <c r="R23" s="118">
        <v>6.2541109999999997E-3</v>
      </c>
      <c r="S23" s="118">
        <v>3.8050990000000002E-3</v>
      </c>
      <c r="T23" s="118">
        <v>3.0463999999999998E-5</v>
      </c>
      <c r="U23" s="118">
        <v>2.6846999999999999E-5</v>
      </c>
      <c r="V23" s="118">
        <v>1.0027110000000001E-2</v>
      </c>
      <c r="W23" s="118">
        <v>6.0376496000000002E-2</v>
      </c>
      <c r="X23" s="118">
        <v>7.3256529999999997E-3</v>
      </c>
      <c r="Y23" s="118">
        <v>6.7420099999999997E-3</v>
      </c>
      <c r="Z23" s="118">
        <v>6.0976030000000001E-3</v>
      </c>
      <c r="AA23" s="118">
        <v>7.2836810000000002E-3</v>
      </c>
      <c r="AB23" s="118">
        <v>2.7448945999999998E-2</v>
      </c>
      <c r="AC23" s="118" t="s">
        <v>428</v>
      </c>
      <c r="AD23" s="118" t="s">
        <v>428</v>
      </c>
      <c r="AE23" s="117"/>
      <c r="AF23" s="15">
        <v>22488.528179624001</v>
      </c>
      <c r="AG23" s="15" t="s">
        <v>429</v>
      </c>
      <c r="AH23" s="15" t="s">
        <v>429</v>
      </c>
      <c r="AI23" s="15" t="s">
        <v>431</v>
      </c>
      <c r="AJ23" s="15" t="s">
        <v>429</v>
      </c>
      <c r="AK23" s="15" t="s">
        <v>430</v>
      </c>
      <c r="AL23" s="31" t="s">
        <v>60</v>
      </c>
    </row>
    <row r="24" spans="1:38" ht="26.25" customHeight="1" thickBot="1" x14ac:dyDescent="0.25">
      <c r="A24" s="56" t="s">
        <v>64</v>
      </c>
      <c r="B24" s="55" t="s">
        <v>84</v>
      </c>
      <c r="C24" s="52" t="s">
        <v>85</v>
      </c>
      <c r="D24" s="53"/>
      <c r="E24" s="118">
        <v>3.0847203169999999</v>
      </c>
      <c r="F24" s="118">
        <v>0.23062121399999999</v>
      </c>
      <c r="G24" s="118">
        <v>0.97964091099999995</v>
      </c>
      <c r="H24" s="118">
        <v>0.17137263</v>
      </c>
      <c r="I24" s="118">
        <v>0.161049993</v>
      </c>
      <c r="J24" s="118">
        <v>0.173297008</v>
      </c>
      <c r="K24" s="118">
        <v>0.19247144299999999</v>
      </c>
      <c r="L24" s="118">
        <v>2.6483565000000001E-2</v>
      </c>
      <c r="M24" s="118">
        <v>3.4801633110000001</v>
      </c>
      <c r="N24" s="118">
        <v>9.3603500000000006E-2</v>
      </c>
      <c r="O24" s="118">
        <v>1.6336469999999999E-2</v>
      </c>
      <c r="P24" s="118">
        <v>4.2957374999999999E-2</v>
      </c>
      <c r="Q24" s="118">
        <v>4.7469110000000004E-3</v>
      </c>
      <c r="R24" s="118">
        <v>5.6014400000000005E-4</v>
      </c>
      <c r="S24" s="118">
        <v>3.464216E-3</v>
      </c>
      <c r="T24" s="118">
        <v>8.9524699999999995E-4</v>
      </c>
      <c r="U24" s="118">
        <v>5.0387100000000003E-4</v>
      </c>
      <c r="V24" s="118">
        <v>7.9838440000000004E-3</v>
      </c>
      <c r="W24" s="118">
        <v>2.9060268E-2</v>
      </c>
      <c r="X24" s="118">
        <v>6.8728790000000001E-3</v>
      </c>
      <c r="Y24" s="118">
        <v>8.82462E-3</v>
      </c>
      <c r="Z24" s="118">
        <v>2.2914799999999998E-3</v>
      </c>
      <c r="AA24" s="118">
        <v>4.4087950000000001E-3</v>
      </c>
      <c r="AB24" s="118">
        <v>2.2397773999999999E-2</v>
      </c>
      <c r="AC24" s="118">
        <v>1.144384E-2</v>
      </c>
      <c r="AD24" s="118">
        <v>1.383893E-3</v>
      </c>
      <c r="AE24" s="117"/>
      <c r="AF24" s="15">
        <v>283.43820199999999</v>
      </c>
      <c r="AG24" s="15">
        <v>1283.3225915800001</v>
      </c>
      <c r="AH24" s="15">
        <v>37436.074664633998</v>
      </c>
      <c r="AI24" s="15">
        <v>2744.8182000000002</v>
      </c>
      <c r="AJ24" s="15" t="s">
        <v>429</v>
      </c>
      <c r="AK24" s="15" t="s">
        <v>430</v>
      </c>
      <c r="AL24" s="31" t="s">
        <v>60</v>
      </c>
    </row>
    <row r="25" spans="1:38" ht="26.25" customHeight="1" thickBot="1" x14ac:dyDescent="0.25">
      <c r="A25" s="51" t="s">
        <v>86</v>
      </c>
      <c r="B25" s="55" t="s">
        <v>87</v>
      </c>
      <c r="C25" s="57" t="s">
        <v>88</v>
      </c>
      <c r="D25" s="53"/>
      <c r="E25" s="118">
        <v>3.7163192029999998</v>
      </c>
      <c r="F25" s="118">
        <v>0.346388168</v>
      </c>
      <c r="G25" s="118">
        <v>0.26747240799999999</v>
      </c>
      <c r="H25" s="118" t="s">
        <v>428</v>
      </c>
      <c r="I25" s="118">
        <v>2.8661583000000001E-2</v>
      </c>
      <c r="J25" s="118">
        <v>3.9623585000000003E-2</v>
      </c>
      <c r="K25" s="118">
        <v>3.9623585000000003E-2</v>
      </c>
      <c r="L25" s="118">
        <v>1.0039088999999999E-2</v>
      </c>
      <c r="M25" s="118">
        <v>3.4427847699999998</v>
      </c>
      <c r="N25" s="118">
        <v>6.1335980999999998E-2</v>
      </c>
      <c r="O25" s="118">
        <v>7.6701999999999998E-5</v>
      </c>
      <c r="P25" s="118" t="s">
        <v>428</v>
      </c>
      <c r="Q25" s="118">
        <v>6.2129999999999996E-6</v>
      </c>
      <c r="R25" s="118">
        <v>2.6143030000000001E-2</v>
      </c>
      <c r="S25" s="118">
        <v>0.26816853899999998</v>
      </c>
      <c r="T25" s="118">
        <v>6.7956329999999997E-3</v>
      </c>
      <c r="U25" s="118">
        <v>6.2131000000000005E-5</v>
      </c>
      <c r="V25" s="118">
        <v>0.21135530699999999</v>
      </c>
      <c r="W25" s="118">
        <v>8.6257020000000007E-3</v>
      </c>
      <c r="X25" s="118">
        <v>6.3709329999999996E-3</v>
      </c>
      <c r="Y25" s="118">
        <v>4.2942470000000002E-3</v>
      </c>
      <c r="Z25" s="118">
        <v>1.0786417E-2</v>
      </c>
      <c r="AA25" s="118">
        <v>1.2977360000000001E-3</v>
      </c>
      <c r="AB25" s="118">
        <v>2.2749332000000001E-2</v>
      </c>
      <c r="AC25" s="118" t="s">
        <v>430</v>
      </c>
      <c r="AD25" s="118" t="s">
        <v>430</v>
      </c>
      <c r="AE25" s="117"/>
      <c r="AF25" s="15">
        <v>11638.264648337999</v>
      </c>
      <c r="AG25" s="15" t="s">
        <v>429</v>
      </c>
      <c r="AH25" s="15" t="s">
        <v>429</v>
      </c>
      <c r="AI25" s="15" t="s">
        <v>429</v>
      </c>
      <c r="AJ25" s="15" t="s">
        <v>429</v>
      </c>
      <c r="AK25" s="15" t="s">
        <v>430</v>
      </c>
      <c r="AL25" s="31" t="s">
        <v>60</v>
      </c>
    </row>
    <row r="26" spans="1:38" ht="26.25" customHeight="1" thickBot="1" x14ac:dyDescent="0.25">
      <c r="A26" s="51" t="s">
        <v>86</v>
      </c>
      <c r="B26" s="51" t="s">
        <v>89</v>
      </c>
      <c r="C26" s="52" t="s">
        <v>90</v>
      </c>
      <c r="D26" s="53"/>
      <c r="E26" s="118">
        <v>2.4067640000000001E-2</v>
      </c>
      <c r="F26" s="118">
        <v>3.9169044E-2</v>
      </c>
      <c r="G26" s="118">
        <v>2.0113459999999998E-3</v>
      </c>
      <c r="H26" s="118" t="s">
        <v>428</v>
      </c>
      <c r="I26" s="118">
        <v>1.5183180000000001E-3</v>
      </c>
      <c r="J26" s="118">
        <v>1.5183180000000001E-3</v>
      </c>
      <c r="K26" s="118">
        <v>1.5183180000000001E-3</v>
      </c>
      <c r="L26" s="118">
        <v>3.5101199999999999E-4</v>
      </c>
      <c r="M26" s="118">
        <v>0.92514276900000003</v>
      </c>
      <c r="N26" s="118">
        <v>0.74539361000000004</v>
      </c>
      <c r="O26" s="118" t="s">
        <v>428</v>
      </c>
      <c r="P26" s="118" t="s">
        <v>428</v>
      </c>
      <c r="Q26" s="118" t="s">
        <v>428</v>
      </c>
      <c r="R26" s="118" t="s">
        <v>428</v>
      </c>
      <c r="S26" s="118" t="s">
        <v>428</v>
      </c>
      <c r="T26" s="118" t="s">
        <v>428</v>
      </c>
      <c r="U26" s="118" t="s">
        <v>428</v>
      </c>
      <c r="V26" s="118" t="s">
        <v>428</v>
      </c>
      <c r="W26" s="118">
        <v>5.39917E-4</v>
      </c>
      <c r="X26" s="118">
        <v>2.8074399999999998E-4</v>
      </c>
      <c r="Y26" s="118">
        <v>2.4768700000000002E-4</v>
      </c>
      <c r="Z26" s="118">
        <v>5.3722199999999996E-4</v>
      </c>
      <c r="AA26" s="118">
        <v>4.8634999999999998E-5</v>
      </c>
      <c r="AB26" s="118">
        <v>1.1142890000000001E-3</v>
      </c>
      <c r="AC26" s="118" t="s">
        <v>430</v>
      </c>
      <c r="AD26" s="118" t="s">
        <v>430</v>
      </c>
      <c r="AE26" s="117"/>
      <c r="AF26" s="15">
        <v>128.885181902</v>
      </c>
      <c r="AG26" s="15" t="s">
        <v>430</v>
      </c>
      <c r="AH26" s="15" t="s">
        <v>430</v>
      </c>
      <c r="AI26" s="15" t="s">
        <v>430</v>
      </c>
      <c r="AJ26" s="15" t="s">
        <v>430</v>
      </c>
      <c r="AK26" s="15" t="s">
        <v>430</v>
      </c>
      <c r="AL26" s="31" t="s">
        <v>60</v>
      </c>
    </row>
    <row r="27" spans="1:38" ht="26.25" customHeight="1" thickBot="1" x14ac:dyDescent="0.25">
      <c r="A27" s="51" t="s">
        <v>91</v>
      </c>
      <c r="B27" s="51" t="s">
        <v>92</v>
      </c>
      <c r="C27" s="52" t="s">
        <v>93</v>
      </c>
      <c r="D27" s="53"/>
      <c r="E27" s="118">
        <v>17.320213018</v>
      </c>
      <c r="F27" s="118">
        <v>9.1277621119999992</v>
      </c>
      <c r="G27" s="118">
        <v>9.3216768000000005E-2</v>
      </c>
      <c r="H27" s="118">
        <v>2.858510356</v>
      </c>
      <c r="I27" s="118">
        <v>0.22176044</v>
      </c>
      <c r="J27" s="118">
        <v>0.22176044</v>
      </c>
      <c r="K27" s="118">
        <v>0.22176044</v>
      </c>
      <c r="L27" s="118">
        <v>7.9177762999999998E-2</v>
      </c>
      <c r="M27" s="118">
        <v>122.47845359199999</v>
      </c>
      <c r="N27" s="118">
        <v>0.50947665399999997</v>
      </c>
      <c r="O27" s="118">
        <v>0.10660967</v>
      </c>
      <c r="P27" s="118">
        <v>6.3592245000000006E-2</v>
      </c>
      <c r="Q27" s="118">
        <v>1.851994E-3</v>
      </c>
      <c r="R27" s="118">
        <v>0.19869645399999999</v>
      </c>
      <c r="S27" s="118">
        <v>0.31376874100000002</v>
      </c>
      <c r="T27" s="118">
        <v>0.118844173</v>
      </c>
      <c r="U27" s="118">
        <v>1.3601170000000001E-3</v>
      </c>
      <c r="V27" s="118">
        <v>21.277250056</v>
      </c>
      <c r="W27" s="118">
        <v>0.124912865</v>
      </c>
      <c r="X27" s="118">
        <v>3.8910798000000003E-2</v>
      </c>
      <c r="Y27" s="118">
        <v>3.8983298999999999E-2</v>
      </c>
      <c r="Z27" s="118">
        <v>2.8459733000000001E-2</v>
      </c>
      <c r="AA27" s="118">
        <v>2.597518E-2</v>
      </c>
      <c r="AB27" s="118">
        <v>0.13232901</v>
      </c>
      <c r="AC27" s="118" t="s">
        <v>428</v>
      </c>
      <c r="AD27" s="118" t="s">
        <v>430</v>
      </c>
      <c r="AE27" s="117"/>
      <c r="AF27" s="15">
        <v>209960.026780507</v>
      </c>
      <c r="AG27" s="15" t="s">
        <v>430</v>
      </c>
      <c r="AH27" s="15" t="s">
        <v>429</v>
      </c>
      <c r="AI27" s="15" t="s">
        <v>431</v>
      </c>
      <c r="AJ27" s="15" t="s">
        <v>429</v>
      </c>
      <c r="AK27" s="15" t="s">
        <v>430</v>
      </c>
      <c r="AL27" s="31" t="s">
        <v>60</v>
      </c>
    </row>
    <row r="28" spans="1:38" ht="26.25" customHeight="1" thickBot="1" x14ac:dyDescent="0.25">
      <c r="A28" s="51" t="s">
        <v>91</v>
      </c>
      <c r="B28" s="51" t="s">
        <v>94</v>
      </c>
      <c r="C28" s="52" t="s">
        <v>95</v>
      </c>
      <c r="D28" s="53"/>
      <c r="E28" s="118">
        <v>8.7834564680000007</v>
      </c>
      <c r="F28" s="118">
        <v>0.94629843999999996</v>
      </c>
      <c r="G28" s="118">
        <v>2.3393509999999999E-2</v>
      </c>
      <c r="H28" s="118">
        <v>0.18513834600000001</v>
      </c>
      <c r="I28" s="118">
        <v>0.14652753600000001</v>
      </c>
      <c r="J28" s="118">
        <v>0.14652753600000001</v>
      </c>
      <c r="K28" s="118">
        <v>0.14652753600000001</v>
      </c>
      <c r="L28" s="118">
        <v>0.107476985</v>
      </c>
      <c r="M28" s="118">
        <v>4.5073742289999998</v>
      </c>
      <c r="N28" s="118">
        <v>7.3644771999999997E-2</v>
      </c>
      <c r="O28" s="118">
        <v>1.6817711999999999E-2</v>
      </c>
      <c r="P28" s="118">
        <v>8.0120940000000009E-3</v>
      </c>
      <c r="Q28" s="118">
        <v>1.5708000000000001E-4</v>
      </c>
      <c r="R28" s="118">
        <v>4.9900909E-2</v>
      </c>
      <c r="S28" s="118">
        <v>6.1025523999999998E-2</v>
      </c>
      <c r="T28" s="118">
        <v>1.8307472000000002E-2</v>
      </c>
      <c r="U28" s="118">
        <v>1.6482700000000001E-4</v>
      </c>
      <c r="V28" s="118">
        <v>3.400760945</v>
      </c>
      <c r="W28" s="118">
        <v>2.8186010000000001E-2</v>
      </c>
      <c r="X28" s="118">
        <v>1.6425262E-2</v>
      </c>
      <c r="Y28" s="118">
        <v>1.6416736000000001E-2</v>
      </c>
      <c r="Z28" s="118">
        <v>6.3904349999999999E-3</v>
      </c>
      <c r="AA28" s="118">
        <v>2.9889599999999999E-4</v>
      </c>
      <c r="AB28" s="118">
        <v>3.9531330000000003E-2</v>
      </c>
      <c r="AC28" s="118" t="s">
        <v>428</v>
      </c>
      <c r="AD28" s="118" t="s">
        <v>430</v>
      </c>
      <c r="AE28" s="117"/>
      <c r="AF28" s="15">
        <v>54603.065445107997</v>
      </c>
      <c r="AG28" s="15" t="s">
        <v>430</v>
      </c>
      <c r="AH28" s="15" t="s">
        <v>429</v>
      </c>
      <c r="AI28" s="15" t="s">
        <v>431</v>
      </c>
      <c r="AJ28" s="15" t="s">
        <v>429</v>
      </c>
      <c r="AK28" s="15" t="s">
        <v>430</v>
      </c>
      <c r="AL28" s="31" t="s">
        <v>60</v>
      </c>
    </row>
    <row r="29" spans="1:38" ht="26.25" customHeight="1" thickBot="1" x14ac:dyDescent="0.25">
      <c r="A29" s="51" t="s">
        <v>91</v>
      </c>
      <c r="B29" s="51" t="s">
        <v>96</v>
      </c>
      <c r="C29" s="52" t="s">
        <v>97</v>
      </c>
      <c r="D29" s="53"/>
      <c r="E29" s="118">
        <v>22.148573682999999</v>
      </c>
      <c r="F29" s="118">
        <v>4.4609913580000002</v>
      </c>
      <c r="G29" s="118">
        <v>4.3243445999999998E-2</v>
      </c>
      <c r="H29" s="118">
        <v>0.58069206600000001</v>
      </c>
      <c r="I29" s="118">
        <v>0.25906301900000001</v>
      </c>
      <c r="J29" s="118">
        <v>0.25906301900000001</v>
      </c>
      <c r="K29" s="118">
        <v>0.25906301900000001</v>
      </c>
      <c r="L29" s="118">
        <v>0.13566555599999999</v>
      </c>
      <c r="M29" s="118">
        <v>4.7895841560000001</v>
      </c>
      <c r="N29" s="118">
        <v>3.3154597000000001E-2</v>
      </c>
      <c r="O29" s="118">
        <v>7.5513539999999997E-3</v>
      </c>
      <c r="P29" s="118">
        <v>1.01271E-2</v>
      </c>
      <c r="Q29" s="118">
        <v>2.1216299999999999E-4</v>
      </c>
      <c r="R29" s="118">
        <v>5.6562703999999998E-2</v>
      </c>
      <c r="S29" s="118">
        <v>4.8050532999999999E-2</v>
      </c>
      <c r="T29" s="118">
        <v>8.2835119999999998E-3</v>
      </c>
      <c r="U29" s="118">
        <v>2.1597200000000001E-4</v>
      </c>
      <c r="V29" s="118">
        <v>1.5670170130000001</v>
      </c>
      <c r="W29" s="118">
        <v>0.48521575500000003</v>
      </c>
      <c r="X29" s="118">
        <v>2.7223704000000001E-2</v>
      </c>
      <c r="Y29" s="118">
        <v>2.286902E-2</v>
      </c>
      <c r="Z29" s="118">
        <v>1.1388227000000001E-2</v>
      </c>
      <c r="AA29" s="118">
        <v>5.6464E-5</v>
      </c>
      <c r="AB29" s="118">
        <v>6.1537413999999999E-2</v>
      </c>
      <c r="AC29" s="118" t="s">
        <v>428</v>
      </c>
      <c r="AD29" s="118" t="s">
        <v>430</v>
      </c>
      <c r="AE29" s="117"/>
      <c r="AF29" s="15">
        <v>90938.576116184995</v>
      </c>
      <c r="AG29" s="15" t="s">
        <v>430</v>
      </c>
      <c r="AH29" s="15" t="s">
        <v>429</v>
      </c>
      <c r="AI29" s="15" t="s">
        <v>431</v>
      </c>
      <c r="AJ29" s="15" t="s">
        <v>429</v>
      </c>
      <c r="AK29" s="15" t="s">
        <v>430</v>
      </c>
      <c r="AL29" s="31" t="s">
        <v>60</v>
      </c>
    </row>
    <row r="30" spans="1:38" ht="26.25" customHeight="1" thickBot="1" x14ac:dyDescent="0.25">
      <c r="A30" s="51" t="s">
        <v>91</v>
      </c>
      <c r="B30" s="51" t="s">
        <v>98</v>
      </c>
      <c r="C30" s="52" t="s">
        <v>99</v>
      </c>
      <c r="D30" s="53"/>
      <c r="E30" s="118">
        <v>0.58913142600000001</v>
      </c>
      <c r="F30" s="118">
        <v>2.1912257579999999</v>
      </c>
      <c r="G30" s="118">
        <v>4.2590149999999997E-3</v>
      </c>
      <c r="H30" s="118">
        <v>5.794965E-3</v>
      </c>
      <c r="I30" s="118">
        <v>3.7061973999999998E-2</v>
      </c>
      <c r="J30" s="118">
        <v>3.7061973999999998E-2</v>
      </c>
      <c r="K30" s="118">
        <v>3.7061973999999998E-2</v>
      </c>
      <c r="L30" s="118">
        <v>6.3739369999999997E-3</v>
      </c>
      <c r="M30" s="118">
        <v>17.903217794</v>
      </c>
      <c r="N30" s="118">
        <v>7.1303449999999997E-3</v>
      </c>
      <c r="O30" s="118">
        <v>1.400093E-3</v>
      </c>
      <c r="P30" s="118">
        <v>1.217962E-3</v>
      </c>
      <c r="Q30" s="118">
        <v>3.8547000000000002E-5</v>
      </c>
      <c r="R30" s="118">
        <v>2.722646E-3</v>
      </c>
      <c r="S30" s="118">
        <v>4.1689980000000001E-3</v>
      </c>
      <c r="T30" s="118">
        <v>1.591767E-3</v>
      </c>
      <c r="U30" s="118">
        <v>2.6563E-5</v>
      </c>
      <c r="V30" s="118">
        <v>0.27810344300000001</v>
      </c>
      <c r="W30" s="118">
        <v>4.0364610000000002E-2</v>
      </c>
      <c r="X30" s="118">
        <v>4.8048980000000002E-3</v>
      </c>
      <c r="Y30" s="118">
        <v>3.9581779999999997E-3</v>
      </c>
      <c r="Z30" s="118">
        <v>3.9423920000000003E-3</v>
      </c>
      <c r="AA30" s="118">
        <v>4.2506230000000002E-3</v>
      </c>
      <c r="AB30" s="118">
        <v>1.6956091E-2</v>
      </c>
      <c r="AC30" s="118" t="s">
        <v>428</v>
      </c>
      <c r="AD30" s="118" t="s">
        <v>430</v>
      </c>
      <c r="AE30" s="117"/>
      <c r="AF30" s="15">
        <v>4096.7161399670003</v>
      </c>
      <c r="AG30" s="15" t="s">
        <v>430</v>
      </c>
      <c r="AH30" s="15" t="s">
        <v>429</v>
      </c>
      <c r="AI30" s="15" t="s">
        <v>431</v>
      </c>
      <c r="AJ30" s="15" t="s">
        <v>429</v>
      </c>
      <c r="AK30" s="15" t="s">
        <v>430</v>
      </c>
      <c r="AL30" s="31" t="s">
        <v>60</v>
      </c>
    </row>
    <row r="31" spans="1:38" ht="26.25" customHeight="1" thickBot="1" x14ac:dyDescent="0.25">
      <c r="A31" s="51" t="s">
        <v>91</v>
      </c>
      <c r="B31" s="51" t="s">
        <v>100</v>
      </c>
      <c r="C31" s="52" t="s">
        <v>101</v>
      </c>
      <c r="D31" s="53"/>
      <c r="E31" s="118" t="s">
        <v>430</v>
      </c>
      <c r="F31" s="118">
        <v>1.4635638259999999</v>
      </c>
      <c r="G31" s="118" t="s">
        <v>430</v>
      </c>
      <c r="H31" s="118" t="s">
        <v>430</v>
      </c>
      <c r="I31" s="118" t="s">
        <v>430</v>
      </c>
      <c r="J31" s="118" t="s">
        <v>430</v>
      </c>
      <c r="K31" s="118" t="s">
        <v>430</v>
      </c>
      <c r="L31" s="118" t="s">
        <v>430</v>
      </c>
      <c r="M31" s="118" t="s">
        <v>430</v>
      </c>
      <c r="N31" s="118" t="s">
        <v>430</v>
      </c>
      <c r="O31" s="118" t="s">
        <v>430</v>
      </c>
      <c r="P31" s="118" t="s">
        <v>430</v>
      </c>
      <c r="Q31" s="118" t="s">
        <v>430</v>
      </c>
      <c r="R31" s="118" t="s">
        <v>430</v>
      </c>
      <c r="S31" s="118" t="s">
        <v>430</v>
      </c>
      <c r="T31" s="118" t="s">
        <v>430</v>
      </c>
      <c r="U31" s="118" t="s">
        <v>430</v>
      </c>
      <c r="V31" s="118" t="s">
        <v>430</v>
      </c>
      <c r="W31" s="118" t="s">
        <v>428</v>
      </c>
      <c r="X31" s="118" t="s">
        <v>428</v>
      </c>
      <c r="Y31" s="118" t="s">
        <v>428</v>
      </c>
      <c r="Z31" s="118" t="s">
        <v>428</v>
      </c>
      <c r="AA31" s="118" t="s">
        <v>428</v>
      </c>
      <c r="AB31" s="118" t="s">
        <v>428</v>
      </c>
      <c r="AC31" s="118" t="s">
        <v>428</v>
      </c>
      <c r="AD31" s="118" t="s">
        <v>430</v>
      </c>
      <c r="AE31" s="117"/>
      <c r="AF31" s="15">
        <v>151107.69065757099</v>
      </c>
      <c r="AG31" s="15" t="s">
        <v>430</v>
      </c>
      <c r="AH31" s="15" t="s">
        <v>429</v>
      </c>
      <c r="AI31" s="15" t="s">
        <v>429</v>
      </c>
      <c r="AJ31" s="15" t="s">
        <v>429</v>
      </c>
      <c r="AK31" s="15" t="s">
        <v>430</v>
      </c>
      <c r="AL31" s="31" t="s">
        <v>60</v>
      </c>
    </row>
    <row r="32" spans="1:38" ht="26.25" customHeight="1" thickBot="1" x14ac:dyDescent="0.25">
      <c r="A32" s="51" t="s">
        <v>91</v>
      </c>
      <c r="B32" s="51" t="s">
        <v>102</v>
      </c>
      <c r="C32" s="52" t="s">
        <v>103</v>
      </c>
      <c r="D32" s="53"/>
      <c r="E32" s="118" t="s">
        <v>430</v>
      </c>
      <c r="F32" s="118" t="s">
        <v>430</v>
      </c>
      <c r="G32" s="118" t="s">
        <v>430</v>
      </c>
      <c r="H32" s="118" t="s">
        <v>430</v>
      </c>
      <c r="I32" s="118">
        <v>0.29108599600000001</v>
      </c>
      <c r="J32" s="118">
        <v>1.604660306</v>
      </c>
      <c r="K32" s="118">
        <v>1.604660306</v>
      </c>
      <c r="L32" s="118" t="s">
        <v>430</v>
      </c>
      <c r="M32" s="118" t="s">
        <v>430</v>
      </c>
      <c r="N32" s="118">
        <v>0.33954266300000002</v>
      </c>
      <c r="O32" s="118">
        <v>6.9769589999999996E-3</v>
      </c>
      <c r="P32" s="118" t="s">
        <v>428</v>
      </c>
      <c r="Q32" s="118">
        <v>1.007738E-3</v>
      </c>
      <c r="R32" s="118">
        <v>2.2186891869999998</v>
      </c>
      <c r="S32" s="118">
        <v>22.733427071000001</v>
      </c>
      <c r="T32" s="118">
        <v>0.59955525099999996</v>
      </c>
      <c r="U32" s="118">
        <v>1.0077381999999999E-2</v>
      </c>
      <c r="V32" s="118">
        <v>20.374627622999999</v>
      </c>
      <c r="W32" s="118" t="s">
        <v>428</v>
      </c>
      <c r="X32" s="118">
        <v>1.203436E-3</v>
      </c>
      <c r="Y32" s="118">
        <v>1.194627E-3</v>
      </c>
      <c r="Z32" s="118">
        <v>2.7824099999999998E-4</v>
      </c>
      <c r="AA32" s="118">
        <v>6.4689499999999998E-4</v>
      </c>
      <c r="AB32" s="118">
        <v>3.3231979999999999E-3</v>
      </c>
      <c r="AC32" s="118" t="s">
        <v>428</v>
      </c>
      <c r="AD32" s="118" t="s">
        <v>430</v>
      </c>
      <c r="AE32" s="117"/>
      <c r="AF32" s="15" t="s">
        <v>429</v>
      </c>
      <c r="AG32" s="15" t="s">
        <v>430</v>
      </c>
      <c r="AH32" s="15" t="s">
        <v>429</v>
      </c>
      <c r="AI32" s="15" t="s">
        <v>429</v>
      </c>
      <c r="AJ32" s="15" t="s">
        <v>429</v>
      </c>
      <c r="AK32" s="15" t="s">
        <v>428</v>
      </c>
      <c r="AL32" s="31" t="s">
        <v>104</v>
      </c>
    </row>
    <row r="33" spans="1:38" ht="26.25" customHeight="1" thickBot="1" x14ac:dyDescent="0.25">
      <c r="A33" s="51" t="s">
        <v>91</v>
      </c>
      <c r="B33" s="51" t="s">
        <v>105</v>
      </c>
      <c r="C33" s="52" t="s">
        <v>106</v>
      </c>
      <c r="D33" s="53"/>
      <c r="E33" s="118" t="s">
        <v>430</v>
      </c>
      <c r="F33" s="118" t="s">
        <v>430</v>
      </c>
      <c r="G33" s="118" t="s">
        <v>430</v>
      </c>
      <c r="H33" s="118" t="s">
        <v>430</v>
      </c>
      <c r="I33" s="118">
        <v>0.199511621</v>
      </c>
      <c r="J33" s="118">
        <v>1.330077467</v>
      </c>
      <c r="K33" s="118">
        <v>1.330077467</v>
      </c>
      <c r="L33" s="118" t="s">
        <v>430</v>
      </c>
      <c r="M33" s="118" t="s">
        <v>430</v>
      </c>
      <c r="N33" s="118" t="s">
        <v>428</v>
      </c>
      <c r="O33" s="118" t="s">
        <v>428</v>
      </c>
      <c r="P33" s="118" t="s">
        <v>428</v>
      </c>
      <c r="Q33" s="118" t="s">
        <v>428</v>
      </c>
      <c r="R33" s="118" t="s">
        <v>428</v>
      </c>
      <c r="S33" s="118" t="s">
        <v>428</v>
      </c>
      <c r="T33" s="118" t="s">
        <v>428</v>
      </c>
      <c r="U33" s="118" t="s">
        <v>428</v>
      </c>
      <c r="V33" s="118" t="s">
        <v>428</v>
      </c>
      <c r="W33" s="118" t="s">
        <v>428</v>
      </c>
      <c r="X33" s="118" t="s">
        <v>428</v>
      </c>
      <c r="Y33" s="118" t="s">
        <v>428</v>
      </c>
      <c r="Z33" s="118" t="s">
        <v>428</v>
      </c>
      <c r="AA33" s="118" t="s">
        <v>428</v>
      </c>
      <c r="AB33" s="118" t="s">
        <v>428</v>
      </c>
      <c r="AC33" s="118" t="s">
        <v>428</v>
      </c>
      <c r="AD33" s="118" t="s">
        <v>430</v>
      </c>
      <c r="AE33" s="117"/>
      <c r="AF33" s="15" t="s">
        <v>429</v>
      </c>
      <c r="AG33" s="15" t="s">
        <v>430</v>
      </c>
      <c r="AH33" s="15" t="s">
        <v>429</v>
      </c>
      <c r="AI33" s="15" t="s">
        <v>429</v>
      </c>
      <c r="AJ33" s="15" t="s">
        <v>429</v>
      </c>
      <c r="AK33" s="15" t="s">
        <v>428</v>
      </c>
      <c r="AL33" s="31" t="s">
        <v>104</v>
      </c>
    </row>
    <row r="34" spans="1:38" ht="26.25" customHeight="1" thickBot="1" x14ac:dyDescent="0.25">
      <c r="A34" s="51" t="s">
        <v>81</v>
      </c>
      <c r="B34" s="51" t="s">
        <v>107</v>
      </c>
      <c r="C34" s="52" t="s">
        <v>108</v>
      </c>
      <c r="D34" s="53"/>
      <c r="E34" s="118">
        <v>0.73625061700000005</v>
      </c>
      <c r="F34" s="118">
        <v>5.2904920000000001E-2</v>
      </c>
      <c r="G34" s="118">
        <v>4.4087400000000001E-4</v>
      </c>
      <c r="H34" s="118">
        <v>1.6532788E-2</v>
      </c>
      <c r="I34" s="118">
        <v>7.9696774999999997E-2</v>
      </c>
      <c r="J34" s="118">
        <v>0.109731199</v>
      </c>
      <c r="K34" s="118">
        <v>0.109731199</v>
      </c>
      <c r="L34" s="118">
        <v>7.5342509999999996E-3</v>
      </c>
      <c r="M34" s="118">
        <v>0.27594682199999998</v>
      </c>
      <c r="N34" s="118">
        <v>0.34044165999999998</v>
      </c>
      <c r="O34" s="118">
        <v>1.0100000000000001E-6</v>
      </c>
      <c r="P34" s="118">
        <v>9.2915000000000001E-5</v>
      </c>
      <c r="Q34" s="118">
        <v>2.0200000000000001E-6</v>
      </c>
      <c r="R34" s="118">
        <v>4.8477299999999997E-4</v>
      </c>
      <c r="S34" s="118">
        <v>78.201105678000005</v>
      </c>
      <c r="T34" s="118">
        <v>2.0200000000000001E-6</v>
      </c>
      <c r="U34" s="118">
        <v>2.0200000000000001E-6</v>
      </c>
      <c r="V34" s="118">
        <v>7.67558E-4</v>
      </c>
      <c r="W34" s="118">
        <v>5.5109290000000003E-3</v>
      </c>
      <c r="X34" s="118">
        <v>3.0310100000000001E-4</v>
      </c>
      <c r="Y34" s="118">
        <v>2.5350299999999997E-4</v>
      </c>
      <c r="Z34" s="118">
        <v>1.2675100000000001E-4</v>
      </c>
      <c r="AA34" s="118">
        <v>5.5000000000000003E-8</v>
      </c>
      <c r="AB34" s="118">
        <v>6.8340999999999996E-4</v>
      </c>
      <c r="AC34" s="118" t="s">
        <v>428</v>
      </c>
      <c r="AD34" s="118" t="s">
        <v>428</v>
      </c>
      <c r="AE34" s="117"/>
      <c r="AF34" s="15">
        <v>946.11632699999996</v>
      </c>
      <c r="AG34" s="15" t="s">
        <v>429</v>
      </c>
      <c r="AH34" s="15" t="s">
        <v>430</v>
      </c>
      <c r="AI34" s="15" t="s">
        <v>431</v>
      </c>
      <c r="AJ34" s="15" t="s">
        <v>430</v>
      </c>
      <c r="AK34" s="15">
        <v>3699.618148</v>
      </c>
      <c r="AL34" s="31" t="s">
        <v>60</v>
      </c>
    </row>
    <row r="35" spans="1:38" s="1" customFormat="1" ht="26.25" customHeight="1" thickBot="1" x14ac:dyDescent="0.25">
      <c r="A35" s="51" t="s">
        <v>109</v>
      </c>
      <c r="B35" s="51" t="s">
        <v>110</v>
      </c>
      <c r="C35" s="52" t="s">
        <v>111</v>
      </c>
      <c r="D35" s="53"/>
      <c r="E35" s="118">
        <v>10.622701312</v>
      </c>
      <c r="F35" s="118">
        <v>0.577505194</v>
      </c>
      <c r="G35" s="118">
        <v>5.5181650000000002E-3</v>
      </c>
      <c r="H35" s="118">
        <v>2.770448E-3</v>
      </c>
      <c r="I35" s="118">
        <v>0.34302719100000001</v>
      </c>
      <c r="J35" s="118">
        <v>0.36518868300000001</v>
      </c>
      <c r="K35" s="118">
        <v>0.36518868300000001</v>
      </c>
      <c r="L35" s="118">
        <v>0.15701891600000001</v>
      </c>
      <c r="M35" s="118">
        <v>0.77237957800000001</v>
      </c>
      <c r="N35" s="118">
        <v>4.1386E-5</v>
      </c>
      <c r="O35" s="118">
        <v>6.8979999999999999E-6</v>
      </c>
      <c r="P35" s="118">
        <v>6.3458899999999996E-4</v>
      </c>
      <c r="Q35" s="118">
        <v>1.3794999999999999E-5</v>
      </c>
      <c r="R35" s="118">
        <v>3.310899E-3</v>
      </c>
      <c r="S35" s="118">
        <v>2.0141299999999998E-3</v>
      </c>
      <c r="T35" s="118">
        <v>1.3794999999999999E-5</v>
      </c>
      <c r="U35" s="118">
        <v>1.3794999999999999E-5</v>
      </c>
      <c r="V35" s="118">
        <v>5.2422570000000002E-3</v>
      </c>
      <c r="W35" s="118">
        <v>5.9619047000000001E-2</v>
      </c>
      <c r="X35" s="118">
        <v>3.2790480000000001E-3</v>
      </c>
      <c r="Y35" s="118">
        <v>2.7424760000000002E-3</v>
      </c>
      <c r="Z35" s="118">
        <v>1.3712380000000001E-3</v>
      </c>
      <c r="AA35" s="118">
        <v>5.9599999999999999E-7</v>
      </c>
      <c r="AB35" s="118">
        <v>7.393358E-3</v>
      </c>
      <c r="AC35" s="118" t="s">
        <v>428</v>
      </c>
      <c r="AD35" s="118" t="s">
        <v>428</v>
      </c>
      <c r="AE35" s="117"/>
      <c r="AF35" s="15">
        <v>11781.28333839</v>
      </c>
      <c r="AG35" s="15" t="s">
        <v>429</v>
      </c>
      <c r="AH35" s="15">
        <v>46.658807154999998</v>
      </c>
      <c r="AI35" s="15" t="s">
        <v>429</v>
      </c>
      <c r="AJ35" s="15" t="s">
        <v>430</v>
      </c>
      <c r="AK35" s="15" t="s">
        <v>430</v>
      </c>
      <c r="AL35" s="31" t="s">
        <v>60</v>
      </c>
    </row>
    <row r="36" spans="1:38" ht="26.25" customHeight="1" thickBot="1" x14ac:dyDescent="0.25">
      <c r="A36" s="51" t="s">
        <v>109</v>
      </c>
      <c r="B36" s="51" t="s">
        <v>112</v>
      </c>
      <c r="C36" s="52" t="s">
        <v>113</v>
      </c>
      <c r="D36" s="53"/>
      <c r="E36" s="118">
        <v>7.1778683340000002</v>
      </c>
      <c r="F36" s="118">
        <v>0.490686756</v>
      </c>
      <c r="G36" s="118">
        <v>3.5313940000000002E-3</v>
      </c>
      <c r="H36" s="118">
        <v>1.7716089999999999E-3</v>
      </c>
      <c r="I36" s="118">
        <v>0.30095212799999999</v>
      </c>
      <c r="J36" s="118">
        <v>0.31892862</v>
      </c>
      <c r="K36" s="118">
        <v>0.31892862</v>
      </c>
      <c r="L36" s="118">
        <v>0.13753892100000001</v>
      </c>
      <c r="M36" s="118">
        <v>0.73210679899999997</v>
      </c>
      <c r="N36" s="118">
        <v>2.6485000000000001E-5</v>
      </c>
      <c r="O36" s="118">
        <v>4.4139999999999996E-6</v>
      </c>
      <c r="P36" s="118">
        <v>4.0611E-4</v>
      </c>
      <c r="Q36" s="118">
        <v>8.8279999999999992E-6</v>
      </c>
      <c r="R36" s="118">
        <v>2.1188359999999998E-3</v>
      </c>
      <c r="S36" s="118">
        <v>1.2889589999999999E-3</v>
      </c>
      <c r="T36" s="118">
        <v>8.8279999999999992E-6</v>
      </c>
      <c r="U36" s="118">
        <v>8.8279999999999992E-6</v>
      </c>
      <c r="V36" s="118">
        <v>3.3548240000000002E-3</v>
      </c>
      <c r="W36" s="118">
        <v>5.0833440000000001E-2</v>
      </c>
      <c r="X36" s="118">
        <v>2.795839E-3</v>
      </c>
      <c r="Y36" s="118">
        <v>2.3383380000000001E-3</v>
      </c>
      <c r="Z36" s="118">
        <v>1.1691690000000001E-3</v>
      </c>
      <c r="AA36" s="118">
        <v>5.0800000000000005E-7</v>
      </c>
      <c r="AB36" s="118">
        <v>6.3038549999999997E-3</v>
      </c>
      <c r="AC36" s="118" t="s">
        <v>428</v>
      </c>
      <c r="AD36" s="118" t="s">
        <v>428</v>
      </c>
      <c r="AE36" s="117"/>
      <c r="AF36" s="15">
        <v>7539.5256334320002</v>
      </c>
      <c r="AG36" s="15" t="s">
        <v>429</v>
      </c>
      <c r="AH36" s="15">
        <v>24.274426341000002</v>
      </c>
      <c r="AI36" s="15" t="s">
        <v>429</v>
      </c>
      <c r="AJ36" s="15" t="s">
        <v>429</v>
      </c>
      <c r="AK36" s="15" t="s">
        <v>430</v>
      </c>
      <c r="AL36" s="31" t="s">
        <v>60</v>
      </c>
    </row>
    <row r="37" spans="1:38" ht="26.25" customHeight="1" thickBot="1" x14ac:dyDescent="0.25">
      <c r="A37" s="51" t="s">
        <v>81</v>
      </c>
      <c r="B37" s="51" t="s">
        <v>114</v>
      </c>
      <c r="C37" s="52" t="s">
        <v>115</v>
      </c>
      <c r="D37" s="53"/>
      <c r="E37" s="118" t="s">
        <v>431</v>
      </c>
      <c r="F37" s="118" t="s">
        <v>431</v>
      </c>
      <c r="G37" s="118" t="s">
        <v>431</v>
      </c>
      <c r="H37" s="118" t="s">
        <v>431</v>
      </c>
      <c r="I37" s="118" t="s">
        <v>431</v>
      </c>
      <c r="J37" s="118" t="s">
        <v>431</v>
      </c>
      <c r="K37" s="118" t="s">
        <v>431</v>
      </c>
      <c r="L37" s="118" t="s">
        <v>431</v>
      </c>
      <c r="M37" s="118" t="s">
        <v>431</v>
      </c>
      <c r="N37" s="118" t="s">
        <v>431</v>
      </c>
      <c r="O37" s="118" t="s">
        <v>431</v>
      </c>
      <c r="P37" s="118" t="s">
        <v>431</v>
      </c>
      <c r="Q37" s="118" t="s">
        <v>431</v>
      </c>
      <c r="R37" s="118" t="s">
        <v>431</v>
      </c>
      <c r="S37" s="118" t="s">
        <v>431</v>
      </c>
      <c r="T37" s="118" t="s">
        <v>431</v>
      </c>
      <c r="U37" s="118" t="s">
        <v>431</v>
      </c>
      <c r="V37" s="118" t="s">
        <v>431</v>
      </c>
      <c r="W37" s="118" t="s">
        <v>431</v>
      </c>
      <c r="X37" s="118" t="s">
        <v>431</v>
      </c>
      <c r="Y37" s="118" t="s">
        <v>431</v>
      </c>
      <c r="Z37" s="118" t="s">
        <v>431</v>
      </c>
      <c r="AA37" s="118" t="s">
        <v>431</v>
      </c>
      <c r="AB37" s="118" t="s">
        <v>431</v>
      </c>
      <c r="AC37" s="118" t="s">
        <v>431</v>
      </c>
      <c r="AD37" s="118" t="s">
        <v>431</v>
      </c>
      <c r="AE37" s="117"/>
      <c r="AF37" s="15" t="s">
        <v>431</v>
      </c>
      <c r="AG37" s="15" t="s">
        <v>431</v>
      </c>
      <c r="AH37" s="15" t="s">
        <v>431</v>
      </c>
      <c r="AI37" s="15" t="s">
        <v>431</v>
      </c>
      <c r="AJ37" s="15" t="s">
        <v>431</v>
      </c>
      <c r="AK37" s="15" t="s">
        <v>430</v>
      </c>
      <c r="AL37" s="31" t="s">
        <v>60</v>
      </c>
    </row>
    <row r="38" spans="1:38" ht="26.25" customHeight="1" thickBot="1" x14ac:dyDescent="0.25">
      <c r="A38" s="51" t="s">
        <v>81</v>
      </c>
      <c r="B38" s="51" t="s">
        <v>116</v>
      </c>
      <c r="C38" s="52" t="s">
        <v>117</v>
      </c>
      <c r="D38" s="58"/>
      <c r="E38" s="118" t="s">
        <v>429</v>
      </c>
      <c r="F38" s="118" t="s">
        <v>429</v>
      </c>
      <c r="G38" s="118" t="s">
        <v>429</v>
      </c>
      <c r="H38" s="118" t="s">
        <v>429</v>
      </c>
      <c r="I38" s="118" t="s">
        <v>429</v>
      </c>
      <c r="J38" s="118" t="s">
        <v>429</v>
      </c>
      <c r="K38" s="118" t="s">
        <v>429</v>
      </c>
      <c r="L38" s="118" t="s">
        <v>429</v>
      </c>
      <c r="M38" s="118" t="s">
        <v>429</v>
      </c>
      <c r="N38" s="118" t="s">
        <v>429</v>
      </c>
      <c r="O38" s="118" t="s">
        <v>429</v>
      </c>
      <c r="P38" s="118" t="s">
        <v>429</v>
      </c>
      <c r="Q38" s="118" t="s">
        <v>429</v>
      </c>
      <c r="R38" s="118" t="s">
        <v>429</v>
      </c>
      <c r="S38" s="118" t="s">
        <v>429</v>
      </c>
      <c r="T38" s="118" t="s">
        <v>429</v>
      </c>
      <c r="U38" s="118" t="s">
        <v>429</v>
      </c>
      <c r="V38" s="118" t="s">
        <v>429</v>
      </c>
      <c r="W38" s="118" t="s">
        <v>429</v>
      </c>
      <c r="X38" s="118" t="s">
        <v>429</v>
      </c>
      <c r="Y38" s="118" t="s">
        <v>429</v>
      </c>
      <c r="Z38" s="118" t="s">
        <v>429</v>
      </c>
      <c r="AA38" s="118" t="s">
        <v>429</v>
      </c>
      <c r="AB38" s="118" t="s">
        <v>429</v>
      </c>
      <c r="AC38" s="118" t="s">
        <v>429</v>
      </c>
      <c r="AD38" s="118" t="s">
        <v>429</v>
      </c>
      <c r="AE38" s="117"/>
      <c r="AF38" s="15" t="s">
        <v>429</v>
      </c>
      <c r="AG38" s="15" t="s">
        <v>429</v>
      </c>
      <c r="AH38" s="15" t="s">
        <v>429</v>
      </c>
      <c r="AI38" s="15" t="s">
        <v>429</v>
      </c>
      <c r="AJ38" s="15" t="s">
        <v>429</v>
      </c>
      <c r="AK38" s="15" t="s">
        <v>430</v>
      </c>
      <c r="AL38" s="31" t="s">
        <v>60</v>
      </c>
    </row>
    <row r="39" spans="1:38" ht="26.25" customHeight="1" thickBot="1" x14ac:dyDescent="0.25">
      <c r="A39" s="51" t="s">
        <v>118</v>
      </c>
      <c r="B39" s="51" t="s">
        <v>119</v>
      </c>
      <c r="C39" s="52" t="s">
        <v>120</v>
      </c>
      <c r="D39" s="53"/>
      <c r="E39" s="118">
        <v>2.31847358</v>
      </c>
      <c r="F39" s="118">
        <v>0.26250983900000002</v>
      </c>
      <c r="G39" s="118">
        <v>6.8332853999999998E-2</v>
      </c>
      <c r="H39" s="118">
        <v>0.119408472</v>
      </c>
      <c r="I39" s="118">
        <v>0.314554748</v>
      </c>
      <c r="J39" s="118">
        <v>0.32245387399999997</v>
      </c>
      <c r="K39" s="118">
        <v>0.32364465599999998</v>
      </c>
      <c r="L39" s="118">
        <v>8.1242995999999998E-2</v>
      </c>
      <c r="M39" s="118">
        <v>1.5232208819999999</v>
      </c>
      <c r="N39" s="118">
        <v>4.3688161000000003E-2</v>
      </c>
      <c r="O39" s="118">
        <v>2.099753E-2</v>
      </c>
      <c r="P39" s="118">
        <v>1.698937E-3</v>
      </c>
      <c r="Q39" s="118">
        <v>9.5027480000000001E-3</v>
      </c>
      <c r="R39" s="118">
        <v>6.0183999999999998E-5</v>
      </c>
      <c r="S39" s="118">
        <v>6.0184069999999999E-3</v>
      </c>
      <c r="T39" s="118">
        <v>4.0386999999999998E-5</v>
      </c>
      <c r="U39" s="118">
        <v>8.8692299999999996E-4</v>
      </c>
      <c r="V39" s="118">
        <v>1.1878400000000001E-4</v>
      </c>
      <c r="W39" s="118">
        <v>2.4204956E-2</v>
      </c>
      <c r="X39" s="118">
        <v>7.1980120000000002E-3</v>
      </c>
      <c r="Y39" s="118">
        <v>9.3275110000000001E-3</v>
      </c>
      <c r="Z39" s="118">
        <v>2.4298879999999998E-3</v>
      </c>
      <c r="AA39" s="118">
        <v>4.5666880000000002E-3</v>
      </c>
      <c r="AB39" s="118">
        <v>2.3522099000000001E-2</v>
      </c>
      <c r="AC39" s="118">
        <v>1.6136279999999999E-2</v>
      </c>
      <c r="AD39" s="118">
        <v>2.0274400000000001E-4</v>
      </c>
      <c r="AE39" s="117"/>
      <c r="AF39" s="15">
        <v>1730.4486431600001</v>
      </c>
      <c r="AG39" s="15" t="s">
        <v>429</v>
      </c>
      <c r="AH39" s="15">
        <v>88544.225329851004</v>
      </c>
      <c r="AI39" s="15">
        <v>5673.3731851000002</v>
      </c>
      <c r="AJ39" s="15" t="s">
        <v>429</v>
      </c>
      <c r="AK39" s="15" t="s">
        <v>430</v>
      </c>
      <c r="AL39" s="31" t="s">
        <v>60</v>
      </c>
    </row>
    <row r="40" spans="1:38" ht="26.25" customHeight="1" thickBot="1" x14ac:dyDescent="0.25">
      <c r="A40" s="51" t="s">
        <v>81</v>
      </c>
      <c r="B40" s="51" t="s">
        <v>121</v>
      </c>
      <c r="C40" s="52" t="s">
        <v>122</v>
      </c>
      <c r="D40" s="53"/>
      <c r="E40" s="118">
        <v>4.8769857649999997</v>
      </c>
      <c r="F40" s="118">
        <v>1.160278752</v>
      </c>
      <c r="G40" s="118">
        <v>4.3334949999999997E-3</v>
      </c>
      <c r="H40" s="118">
        <v>2.0094468000000001E-2</v>
      </c>
      <c r="I40" s="118">
        <v>0.225731399</v>
      </c>
      <c r="J40" s="118">
        <v>0.23649629799999999</v>
      </c>
      <c r="K40" s="118">
        <v>0.23649629799999999</v>
      </c>
      <c r="L40" s="118">
        <v>0.107957629</v>
      </c>
      <c r="M40" s="118">
        <v>15.287945794000001</v>
      </c>
      <c r="N40" s="118">
        <v>4.791E-5</v>
      </c>
      <c r="O40" s="118">
        <v>8.4409999999999993E-6</v>
      </c>
      <c r="P40" s="118">
        <v>5.6797499999999997E-4</v>
      </c>
      <c r="Q40" s="118">
        <v>1.3687E-5</v>
      </c>
      <c r="R40" s="118">
        <v>2.5361820000000001E-3</v>
      </c>
      <c r="S40" s="118">
        <v>1.544061E-3</v>
      </c>
      <c r="T40" s="118">
        <v>2.0992000000000002E-5</v>
      </c>
      <c r="U40" s="118">
        <v>1.2432000000000001E-5</v>
      </c>
      <c r="V40" s="118">
        <v>4.3108529999999999E-3</v>
      </c>
      <c r="W40" s="118">
        <v>3.5149318999999998E-2</v>
      </c>
      <c r="X40" s="118">
        <v>1.1096164E-2</v>
      </c>
      <c r="Y40" s="118">
        <v>9.2840990000000005E-3</v>
      </c>
      <c r="Z40" s="118">
        <v>8.9754729999999994E-3</v>
      </c>
      <c r="AA40" s="118">
        <v>1.1007050000000001E-2</v>
      </c>
      <c r="AB40" s="118">
        <v>4.0362786999999997E-2</v>
      </c>
      <c r="AC40" s="118" t="s">
        <v>428</v>
      </c>
      <c r="AD40" s="118" t="s">
        <v>428</v>
      </c>
      <c r="AE40" s="117"/>
      <c r="AF40" s="15">
        <v>9510.7834824460006</v>
      </c>
      <c r="AG40" s="15" t="s">
        <v>429</v>
      </c>
      <c r="AH40" s="15" t="s">
        <v>429</v>
      </c>
      <c r="AI40" s="15" t="s">
        <v>429</v>
      </c>
      <c r="AJ40" s="15" t="s">
        <v>429</v>
      </c>
      <c r="AK40" s="15" t="s">
        <v>430</v>
      </c>
      <c r="AL40" s="31" t="s">
        <v>60</v>
      </c>
    </row>
    <row r="41" spans="1:38" ht="26.25" customHeight="1" thickBot="1" x14ac:dyDescent="0.25">
      <c r="A41" s="51" t="s">
        <v>118</v>
      </c>
      <c r="B41" s="51" t="s">
        <v>123</v>
      </c>
      <c r="C41" s="52" t="s">
        <v>124</v>
      </c>
      <c r="D41" s="53"/>
      <c r="E41" s="118">
        <v>4.6567977989999996</v>
      </c>
      <c r="F41" s="118">
        <v>7.9468544100000003</v>
      </c>
      <c r="G41" s="118">
        <v>0.322437525</v>
      </c>
      <c r="H41" s="118">
        <v>0.13098521900000001</v>
      </c>
      <c r="I41" s="118">
        <v>4.0538201980000004</v>
      </c>
      <c r="J41" s="118">
        <v>4.2869624770000003</v>
      </c>
      <c r="K41" s="118">
        <v>4.5312366080000004</v>
      </c>
      <c r="L41" s="118">
        <v>0.49494633399999999</v>
      </c>
      <c r="M41" s="118">
        <v>56.897974777999998</v>
      </c>
      <c r="N41" s="118">
        <v>8.2712183999999994E-2</v>
      </c>
      <c r="O41" s="118">
        <v>5.6075861999999997E-2</v>
      </c>
      <c r="P41" s="118">
        <v>3.5553710000000002E-2</v>
      </c>
      <c r="Q41" s="118">
        <v>2.3560721999999999E-2</v>
      </c>
      <c r="R41" s="118">
        <v>2.8286300000000001E-4</v>
      </c>
      <c r="S41" s="118">
        <v>0.39603007800000001</v>
      </c>
      <c r="T41" s="118">
        <v>4.5994299999999998E-4</v>
      </c>
      <c r="U41" s="118">
        <v>2.175186E-3</v>
      </c>
      <c r="V41" s="118">
        <v>0.80878568500000003</v>
      </c>
      <c r="W41" s="118">
        <v>6.010083195</v>
      </c>
      <c r="X41" s="118">
        <v>0.96914505500000003</v>
      </c>
      <c r="Y41" s="118">
        <v>0.94438144400000001</v>
      </c>
      <c r="Z41" s="118">
        <v>0.48249418799999999</v>
      </c>
      <c r="AA41" s="118">
        <v>0.48194369100000001</v>
      </c>
      <c r="AB41" s="118">
        <v>2.8779643770000001</v>
      </c>
      <c r="AC41" s="118">
        <v>8.6836152999999999E-2</v>
      </c>
      <c r="AD41" s="118">
        <v>9.6157199999999995E-4</v>
      </c>
      <c r="AE41" s="117"/>
      <c r="AF41" s="15">
        <v>1485.9318442159999</v>
      </c>
      <c r="AG41" s="15">
        <v>2.2559999999999998</v>
      </c>
      <c r="AH41" s="15">
        <v>194083.35200000001</v>
      </c>
      <c r="AI41" s="15">
        <v>17156.558484948</v>
      </c>
      <c r="AJ41" s="15" t="s">
        <v>429</v>
      </c>
      <c r="AK41" s="15" t="s">
        <v>430</v>
      </c>
      <c r="AL41" s="31" t="s">
        <v>60</v>
      </c>
    </row>
    <row r="42" spans="1:38" ht="26.25" customHeight="1" thickBot="1" x14ac:dyDescent="0.25">
      <c r="A42" s="51" t="s">
        <v>81</v>
      </c>
      <c r="B42" s="51" t="s">
        <v>125</v>
      </c>
      <c r="C42" s="52" t="s">
        <v>126</v>
      </c>
      <c r="D42" s="53"/>
      <c r="E42" s="118">
        <v>8.4646640999999995E-2</v>
      </c>
      <c r="F42" s="118">
        <v>1.829279849</v>
      </c>
      <c r="G42" s="118">
        <v>3.3970400000000003E-4</v>
      </c>
      <c r="H42" s="118">
        <v>6.1247000000000005E-5</v>
      </c>
      <c r="I42" s="118">
        <v>3.9300768E-2</v>
      </c>
      <c r="J42" s="118">
        <v>3.9300768E-2</v>
      </c>
      <c r="K42" s="118">
        <v>3.9300768E-2</v>
      </c>
      <c r="L42" s="118">
        <v>5.1091000000000001E-3</v>
      </c>
      <c r="M42" s="118">
        <v>20.739341048</v>
      </c>
      <c r="N42" s="118">
        <v>2.5477999999999999E-5</v>
      </c>
      <c r="O42" s="118">
        <v>4.9259999999999999E-6</v>
      </c>
      <c r="P42" s="118">
        <v>1.42676E-4</v>
      </c>
      <c r="Q42" s="118">
        <v>5.096E-6</v>
      </c>
      <c r="R42" s="118">
        <v>1.08705E-4</v>
      </c>
      <c r="S42" s="118">
        <v>6.7941000000000006E-5</v>
      </c>
      <c r="T42" s="118">
        <v>1.5965999999999999E-5</v>
      </c>
      <c r="U42" s="118">
        <v>3.2270000000000002E-6</v>
      </c>
      <c r="V42" s="118">
        <v>6.1146799999999999E-4</v>
      </c>
      <c r="W42" s="118">
        <v>1.0699261999999999E-2</v>
      </c>
      <c r="X42" s="118">
        <v>2.0251613000000002E-2</v>
      </c>
      <c r="Y42" s="118">
        <v>1.3122653E-2</v>
      </c>
      <c r="Z42" s="118">
        <v>1.3122653E-2</v>
      </c>
      <c r="AA42" s="118">
        <v>2.0318497000000001E-2</v>
      </c>
      <c r="AB42" s="118">
        <v>6.6815415000000003E-2</v>
      </c>
      <c r="AC42" s="118" t="s">
        <v>428</v>
      </c>
      <c r="AD42" s="118" t="s">
        <v>428</v>
      </c>
      <c r="AE42" s="117"/>
      <c r="AF42" s="15">
        <v>747.34824005999997</v>
      </c>
      <c r="AG42" s="15" t="s">
        <v>429</v>
      </c>
      <c r="AH42" s="15" t="s">
        <v>429</v>
      </c>
      <c r="AI42" s="15" t="s">
        <v>429</v>
      </c>
      <c r="AJ42" s="15" t="s">
        <v>429</v>
      </c>
      <c r="AK42" s="15" t="s">
        <v>430</v>
      </c>
      <c r="AL42" s="31" t="s">
        <v>60</v>
      </c>
    </row>
    <row r="43" spans="1:38" ht="26.25" customHeight="1" thickBot="1" x14ac:dyDescent="0.25">
      <c r="A43" s="51" t="s">
        <v>118</v>
      </c>
      <c r="B43" s="51" t="s">
        <v>127</v>
      </c>
      <c r="C43" s="52" t="s">
        <v>128</v>
      </c>
      <c r="D43" s="53"/>
      <c r="E43" s="118">
        <v>3.948283102</v>
      </c>
      <c r="F43" s="118">
        <v>2.2588190309999998</v>
      </c>
      <c r="G43" s="118">
        <v>6.3151211999999998E-2</v>
      </c>
      <c r="H43" s="118">
        <v>0.13643269</v>
      </c>
      <c r="I43" s="118">
        <v>8.5182352000000003E-2</v>
      </c>
      <c r="J43" s="118">
        <v>8.8869721999999998E-2</v>
      </c>
      <c r="K43" s="118">
        <v>8.8880721999999995E-2</v>
      </c>
      <c r="L43" s="118">
        <v>2.1100982000000001E-2</v>
      </c>
      <c r="M43" s="118">
        <v>5.7625590510000002</v>
      </c>
      <c r="N43" s="118">
        <v>4.9944875999999999E-2</v>
      </c>
      <c r="O43" s="118">
        <v>2.3997656999999999E-2</v>
      </c>
      <c r="P43" s="118">
        <v>2.2976099999999998E-3</v>
      </c>
      <c r="Q43" s="118">
        <v>1.2479967999999999E-2</v>
      </c>
      <c r="R43" s="118">
        <v>7.9040000000000002E-5</v>
      </c>
      <c r="S43" s="118">
        <v>7.9039799999999997E-3</v>
      </c>
      <c r="T43" s="118">
        <v>5.304E-5</v>
      </c>
      <c r="U43" s="118">
        <v>1.164797E-3</v>
      </c>
      <c r="V43" s="118">
        <v>1.56E-4</v>
      </c>
      <c r="W43" s="118">
        <v>7.3673649999999999E-3</v>
      </c>
      <c r="X43" s="118">
        <v>2.370886E-3</v>
      </c>
      <c r="Y43" s="118">
        <v>3.2269109999999998E-3</v>
      </c>
      <c r="Z43" s="118">
        <v>8.5463599999999998E-4</v>
      </c>
      <c r="AA43" s="118">
        <v>1.412185E-3</v>
      </c>
      <c r="AB43" s="118">
        <v>7.8646189999999998E-3</v>
      </c>
      <c r="AC43" s="118">
        <v>1.8436850000000001E-2</v>
      </c>
      <c r="AD43" s="118">
        <v>2.2124199999999999E-4</v>
      </c>
      <c r="AE43" s="117"/>
      <c r="AF43" s="15">
        <v>1200.016723187</v>
      </c>
      <c r="AG43" s="15" t="s">
        <v>429</v>
      </c>
      <c r="AH43" s="15">
        <v>209151.13235</v>
      </c>
      <c r="AI43" s="15">
        <v>5630.3472104299999</v>
      </c>
      <c r="AJ43" s="15" t="s">
        <v>429</v>
      </c>
      <c r="AK43" s="15" t="s">
        <v>430</v>
      </c>
      <c r="AL43" s="31" t="s">
        <v>60</v>
      </c>
    </row>
    <row r="44" spans="1:38" ht="26.25" customHeight="1" thickBot="1" x14ac:dyDescent="0.25">
      <c r="A44" s="51" t="s">
        <v>81</v>
      </c>
      <c r="B44" s="51" t="s">
        <v>129</v>
      </c>
      <c r="C44" s="52" t="s">
        <v>130</v>
      </c>
      <c r="D44" s="53"/>
      <c r="E44" s="118">
        <v>9.6340924779999995</v>
      </c>
      <c r="F44" s="118">
        <v>1.5019796560000001</v>
      </c>
      <c r="G44" s="118">
        <v>8.1247639999999996E-3</v>
      </c>
      <c r="H44" s="118">
        <v>3.3577216E-2</v>
      </c>
      <c r="I44" s="118">
        <v>0.47119599099999998</v>
      </c>
      <c r="J44" s="118">
        <v>0.49521346799999999</v>
      </c>
      <c r="K44" s="118">
        <v>0.49521346799999999</v>
      </c>
      <c r="L44" s="118">
        <v>0.23689059300000001</v>
      </c>
      <c r="M44" s="118">
        <v>24.680628801000001</v>
      </c>
      <c r="N44" s="118">
        <v>7.3100000000000001E-5</v>
      </c>
      <c r="O44" s="118">
        <v>1.2544000000000001E-5</v>
      </c>
      <c r="P44" s="118">
        <v>9.893110000000001E-4</v>
      </c>
      <c r="Q44" s="118">
        <v>2.2563999999999999E-5</v>
      </c>
      <c r="R44" s="118">
        <v>4.8244020000000002E-3</v>
      </c>
      <c r="S44" s="118">
        <v>2.935806E-3</v>
      </c>
      <c r="T44" s="118">
        <v>2.8331E-5</v>
      </c>
      <c r="U44" s="118">
        <v>2.1573000000000002E-5</v>
      </c>
      <c r="V44" s="118">
        <v>7.8717030000000007E-3</v>
      </c>
      <c r="W44" s="118">
        <v>5.7579972E-2</v>
      </c>
      <c r="X44" s="118">
        <v>9.1026760000000005E-3</v>
      </c>
      <c r="Y44" s="118">
        <v>8.4541010000000003E-3</v>
      </c>
      <c r="Z44" s="118">
        <v>7.9390550000000004E-3</v>
      </c>
      <c r="AA44" s="118">
        <v>8.9677000000000003E-3</v>
      </c>
      <c r="AB44" s="118">
        <v>3.4463531999999998E-2</v>
      </c>
      <c r="AC44" s="118" t="s">
        <v>428</v>
      </c>
      <c r="AD44" s="118" t="s">
        <v>428</v>
      </c>
      <c r="AE44" s="117"/>
      <c r="AF44" s="15">
        <v>17455.421069084001</v>
      </c>
      <c r="AG44" s="15" t="s">
        <v>429</v>
      </c>
      <c r="AH44" s="15" t="s">
        <v>429</v>
      </c>
      <c r="AI44" s="15" t="s">
        <v>429</v>
      </c>
      <c r="AJ44" s="15" t="s">
        <v>429</v>
      </c>
      <c r="AK44" s="15" t="s">
        <v>430</v>
      </c>
      <c r="AL44" s="31" t="s">
        <v>60</v>
      </c>
    </row>
    <row r="45" spans="1:38" ht="26.25" customHeight="1" thickBot="1" x14ac:dyDescent="0.25">
      <c r="A45" s="51" t="s">
        <v>81</v>
      </c>
      <c r="B45" s="51" t="s">
        <v>131</v>
      </c>
      <c r="C45" s="52" t="s">
        <v>132</v>
      </c>
      <c r="D45" s="53"/>
      <c r="E45" s="118">
        <v>4.789926211</v>
      </c>
      <c r="F45" s="118">
        <v>0.17518579000000001</v>
      </c>
      <c r="G45" s="118">
        <v>0.18580761200000001</v>
      </c>
      <c r="H45" s="118">
        <v>1.054176E-3</v>
      </c>
      <c r="I45" s="118">
        <v>0.13581249000000001</v>
      </c>
      <c r="J45" s="118">
        <v>0.14296051600000001</v>
      </c>
      <c r="K45" s="118">
        <v>0.14296051600000001</v>
      </c>
      <c r="L45" s="118">
        <v>4.7534371999999998E-2</v>
      </c>
      <c r="M45" s="118">
        <v>0.22177685899999999</v>
      </c>
      <c r="N45" s="118">
        <v>2.0093300000000001E-4</v>
      </c>
      <c r="O45" s="118">
        <v>3.1993999999999999E-5</v>
      </c>
      <c r="P45" s="118">
        <v>2.4083580000000002E-3</v>
      </c>
      <c r="Q45" s="118">
        <v>6.6977999999999995E-5</v>
      </c>
      <c r="R45" s="118">
        <v>1.3351019999999999E-3</v>
      </c>
      <c r="S45" s="118">
        <v>1.5804545E-2</v>
      </c>
      <c r="T45" s="118">
        <v>2.024952E-2</v>
      </c>
      <c r="U45" s="118">
        <v>6.0999000000000003E-5</v>
      </c>
      <c r="V45" s="118">
        <v>1.1758106000000001E-2</v>
      </c>
      <c r="W45" s="118">
        <v>1.0386609999999999E-2</v>
      </c>
      <c r="X45" s="118">
        <v>5.7081600000000003E-4</v>
      </c>
      <c r="Y45" s="118">
        <v>4.7741E-4</v>
      </c>
      <c r="Z45" s="118">
        <v>2.38705E-4</v>
      </c>
      <c r="AA45" s="118">
        <v>1.04E-7</v>
      </c>
      <c r="AB45" s="118">
        <v>1.2870340000000001E-3</v>
      </c>
      <c r="AC45" s="118">
        <v>4.3780000000000003E-6</v>
      </c>
      <c r="AD45" s="118">
        <v>4.2100000000000003E-6</v>
      </c>
      <c r="AE45" s="117"/>
      <c r="AF45" s="15">
        <v>4497.1682884009997</v>
      </c>
      <c r="AG45" s="15" t="s">
        <v>429</v>
      </c>
      <c r="AH45" s="15" t="s">
        <v>429</v>
      </c>
      <c r="AI45" s="15" t="s">
        <v>429</v>
      </c>
      <c r="AJ45" s="15" t="s">
        <v>429</v>
      </c>
      <c r="AK45" s="15" t="s">
        <v>430</v>
      </c>
      <c r="AL45" s="31" t="s">
        <v>60</v>
      </c>
    </row>
    <row r="46" spans="1:38" ht="26.25" customHeight="1" thickBot="1" x14ac:dyDescent="0.25">
      <c r="A46" s="51" t="s">
        <v>118</v>
      </c>
      <c r="B46" s="51" t="s">
        <v>133</v>
      </c>
      <c r="C46" s="52" t="s">
        <v>134</v>
      </c>
      <c r="D46" s="53"/>
      <c r="E46" s="15" t="s">
        <v>431</v>
      </c>
      <c r="F46" s="15" t="s">
        <v>431</v>
      </c>
      <c r="G46" s="15" t="s">
        <v>431</v>
      </c>
      <c r="H46" s="15" t="s">
        <v>431</v>
      </c>
      <c r="I46" s="15" t="s">
        <v>431</v>
      </c>
      <c r="J46" s="15" t="s">
        <v>431</v>
      </c>
      <c r="K46" s="15" t="s">
        <v>431</v>
      </c>
      <c r="L46" s="15" t="s">
        <v>431</v>
      </c>
      <c r="M46" s="15" t="s">
        <v>431</v>
      </c>
      <c r="N46" s="15" t="s">
        <v>431</v>
      </c>
      <c r="O46" s="15" t="s">
        <v>431</v>
      </c>
      <c r="P46" s="15" t="s">
        <v>431</v>
      </c>
      <c r="Q46" s="15" t="s">
        <v>431</v>
      </c>
      <c r="R46" s="15" t="s">
        <v>431</v>
      </c>
      <c r="S46" s="15" t="s">
        <v>431</v>
      </c>
      <c r="T46" s="15" t="s">
        <v>431</v>
      </c>
      <c r="U46" s="15" t="s">
        <v>431</v>
      </c>
      <c r="V46" s="15" t="s">
        <v>431</v>
      </c>
      <c r="W46" s="15" t="s">
        <v>431</v>
      </c>
      <c r="X46" s="15" t="s">
        <v>431</v>
      </c>
      <c r="Y46" s="15" t="s">
        <v>431</v>
      </c>
      <c r="Z46" s="15" t="s">
        <v>431</v>
      </c>
      <c r="AA46" s="15" t="s">
        <v>431</v>
      </c>
      <c r="AB46" s="15" t="s">
        <v>431</v>
      </c>
      <c r="AC46" s="15" t="s">
        <v>431</v>
      </c>
      <c r="AD46" s="15" t="s">
        <v>431</v>
      </c>
      <c r="AE46" s="117"/>
      <c r="AF46" s="15" t="s">
        <v>429</v>
      </c>
      <c r="AG46" s="15" t="s">
        <v>429</v>
      </c>
      <c r="AH46" s="15" t="s">
        <v>429</v>
      </c>
      <c r="AI46" s="15" t="s">
        <v>429</v>
      </c>
      <c r="AJ46" s="15" t="s">
        <v>429</v>
      </c>
      <c r="AK46" s="15" t="s">
        <v>430</v>
      </c>
      <c r="AL46" s="31" t="s">
        <v>60</v>
      </c>
    </row>
    <row r="47" spans="1:38" ht="26.25" customHeight="1" thickBot="1" x14ac:dyDescent="0.25">
      <c r="A47" s="51" t="s">
        <v>81</v>
      </c>
      <c r="B47" s="51" t="s">
        <v>135</v>
      </c>
      <c r="C47" s="52" t="s">
        <v>136</v>
      </c>
      <c r="D47" s="53"/>
      <c r="E47" s="118">
        <v>3.221688576</v>
      </c>
      <c r="F47" s="118">
        <v>2.0967533380000001</v>
      </c>
      <c r="G47" s="118">
        <v>1.6189069999999999E-3</v>
      </c>
      <c r="H47" s="118">
        <v>1.888388E-3</v>
      </c>
      <c r="I47" s="118">
        <v>0.22391523099999999</v>
      </c>
      <c r="J47" s="118">
        <v>0.23434872100000001</v>
      </c>
      <c r="K47" s="118">
        <v>0.23434872100000001</v>
      </c>
      <c r="L47" s="118">
        <v>9.1361888000000002E-2</v>
      </c>
      <c r="M47" s="118">
        <v>12.698931746</v>
      </c>
      <c r="N47" s="118">
        <v>5.0749699999999998E-4</v>
      </c>
      <c r="O47" s="118">
        <v>4.6949999999999999E-6</v>
      </c>
      <c r="P47" s="118">
        <v>2.5370600000000003E-4</v>
      </c>
      <c r="Q47" s="118">
        <v>6.6599999999999998E-6</v>
      </c>
      <c r="R47" s="118">
        <v>9.5875799999999998E-4</v>
      </c>
      <c r="S47" s="118">
        <v>5.8428500000000003E-4</v>
      </c>
      <c r="T47" s="118">
        <v>1.29E-5</v>
      </c>
      <c r="U47" s="118">
        <v>5.587E-6</v>
      </c>
      <c r="V47" s="118">
        <v>1.7702480000000001E-3</v>
      </c>
      <c r="W47" s="118">
        <v>1.644969E-3</v>
      </c>
      <c r="X47" s="118">
        <v>7.9261899999999996E-3</v>
      </c>
      <c r="Y47" s="118">
        <v>7.904164E-3</v>
      </c>
      <c r="Z47" s="118">
        <v>3.3775139999999999E-3</v>
      </c>
      <c r="AA47" s="118">
        <v>5.0324000000000001E-5</v>
      </c>
      <c r="AB47" s="118">
        <v>1.9258192E-2</v>
      </c>
      <c r="AC47" s="118" t="s">
        <v>428</v>
      </c>
      <c r="AD47" s="118" t="s">
        <v>428</v>
      </c>
      <c r="AE47" s="117"/>
      <c r="AF47" s="15">
        <v>3497.770650507</v>
      </c>
      <c r="AG47" s="15" t="s">
        <v>429</v>
      </c>
      <c r="AH47" s="15" t="s">
        <v>429</v>
      </c>
      <c r="AI47" s="15">
        <v>240.20871303300001</v>
      </c>
      <c r="AJ47" s="15" t="s">
        <v>429</v>
      </c>
      <c r="AK47" s="15">
        <v>35315.938499999997</v>
      </c>
      <c r="AL47" s="31" t="s">
        <v>60</v>
      </c>
    </row>
    <row r="48" spans="1:38" ht="26.25" customHeight="1" thickBot="1" x14ac:dyDescent="0.25">
      <c r="A48" s="51" t="s">
        <v>137</v>
      </c>
      <c r="B48" s="51" t="s">
        <v>138</v>
      </c>
      <c r="C48" s="52" t="s">
        <v>139</v>
      </c>
      <c r="D48" s="53" t="s">
        <v>437</v>
      </c>
      <c r="E48" s="15" t="s">
        <v>430</v>
      </c>
      <c r="F48" s="15" t="s">
        <v>428</v>
      </c>
      <c r="G48" s="15" t="s">
        <v>430</v>
      </c>
      <c r="H48" s="15" t="s">
        <v>430</v>
      </c>
      <c r="I48" s="15" t="s">
        <v>431</v>
      </c>
      <c r="J48" s="15" t="s">
        <v>431</v>
      </c>
      <c r="K48" s="15" t="s">
        <v>431</v>
      </c>
      <c r="L48" s="15" t="s">
        <v>428</v>
      </c>
      <c r="M48" s="15" t="s">
        <v>430</v>
      </c>
      <c r="N48" s="15" t="s">
        <v>428</v>
      </c>
      <c r="O48" s="15" t="s">
        <v>428</v>
      </c>
      <c r="P48" s="15" t="s">
        <v>428</v>
      </c>
      <c r="Q48" s="15" t="s">
        <v>428</v>
      </c>
      <c r="R48" s="15" t="s">
        <v>428</v>
      </c>
      <c r="S48" s="15" t="s">
        <v>428</v>
      </c>
      <c r="T48" s="15" t="s">
        <v>428</v>
      </c>
      <c r="U48" s="15" t="s">
        <v>428</v>
      </c>
      <c r="V48" s="15" t="s">
        <v>428</v>
      </c>
      <c r="W48" s="15" t="s">
        <v>430</v>
      </c>
      <c r="X48" s="15" t="s">
        <v>430</v>
      </c>
      <c r="Y48" s="15" t="s">
        <v>430</v>
      </c>
      <c r="Z48" s="15" t="s">
        <v>430</v>
      </c>
      <c r="AA48" s="15" t="s">
        <v>430</v>
      </c>
      <c r="AB48" s="15" t="s">
        <v>430</v>
      </c>
      <c r="AC48" s="15" t="s">
        <v>430</v>
      </c>
      <c r="AD48" s="15" t="s">
        <v>430</v>
      </c>
      <c r="AE48" s="119"/>
      <c r="AF48" s="15" t="s">
        <v>429</v>
      </c>
      <c r="AG48" s="15" t="s">
        <v>429</v>
      </c>
      <c r="AH48" s="15" t="s">
        <v>429</v>
      </c>
      <c r="AI48" s="15" t="s">
        <v>429</v>
      </c>
      <c r="AJ48" s="15" t="s">
        <v>429</v>
      </c>
      <c r="AK48" s="15" t="s">
        <v>430</v>
      </c>
      <c r="AL48" s="31" t="s">
        <v>140</v>
      </c>
    </row>
    <row r="49" spans="1:38" ht="26.25" customHeight="1" thickBot="1" x14ac:dyDescent="0.25">
      <c r="A49" s="51" t="s">
        <v>137</v>
      </c>
      <c r="B49" s="51" t="s">
        <v>141</v>
      </c>
      <c r="C49" s="52" t="s">
        <v>142</v>
      </c>
      <c r="D49" s="53" t="s">
        <v>434</v>
      </c>
      <c r="E49" s="118" t="s">
        <v>431</v>
      </c>
      <c r="F49" s="118" t="s">
        <v>431</v>
      </c>
      <c r="G49" s="118" t="s">
        <v>431</v>
      </c>
      <c r="H49" s="118" t="s">
        <v>431</v>
      </c>
      <c r="I49" s="118" t="s">
        <v>431</v>
      </c>
      <c r="J49" s="118" t="s">
        <v>431</v>
      </c>
      <c r="K49" s="118" t="s">
        <v>431</v>
      </c>
      <c r="L49" s="118" t="s">
        <v>431</v>
      </c>
      <c r="M49" s="118" t="s">
        <v>431</v>
      </c>
      <c r="N49" s="118" t="s">
        <v>431</v>
      </c>
      <c r="O49" s="118" t="s">
        <v>431</v>
      </c>
      <c r="P49" s="118" t="s">
        <v>431</v>
      </c>
      <c r="Q49" s="118" t="s">
        <v>431</v>
      </c>
      <c r="R49" s="118" t="s">
        <v>431</v>
      </c>
      <c r="S49" s="118" t="s">
        <v>431</v>
      </c>
      <c r="T49" s="118" t="s">
        <v>431</v>
      </c>
      <c r="U49" s="118" t="s">
        <v>431</v>
      </c>
      <c r="V49" s="118" t="s">
        <v>431</v>
      </c>
      <c r="W49" s="118" t="s">
        <v>431</v>
      </c>
      <c r="X49" s="118" t="s">
        <v>431</v>
      </c>
      <c r="Y49" s="118" t="s">
        <v>431</v>
      </c>
      <c r="Z49" s="118" t="s">
        <v>431</v>
      </c>
      <c r="AA49" s="118" t="s">
        <v>431</v>
      </c>
      <c r="AB49" s="118" t="s">
        <v>431</v>
      </c>
      <c r="AC49" s="118" t="s">
        <v>431</v>
      </c>
      <c r="AD49" s="118" t="s">
        <v>431</v>
      </c>
      <c r="AE49" s="117"/>
      <c r="AF49" s="118" t="s">
        <v>431</v>
      </c>
      <c r="AG49" s="118" t="s">
        <v>431</v>
      </c>
      <c r="AH49" s="118" t="s">
        <v>431</v>
      </c>
      <c r="AI49" s="118" t="s">
        <v>431</v>
      </c>
      <c r="AJ49" s="118" t="s">
        <v>431</v>
      </c>
      <c r="AK49" s="118" t="s">
        <v>431</v>
      </c>
      <c r="AL49" s="31" t="s">
        <v>143</v>
      </c>
    </row>
    <row r="50" spans="1:38" ht="26.25" customHeight="1" thickBot="1" x14ac:dyDescent="0.25">
      <c r="A50" s="51" t="s">
        <v>137</v>
      </c>
      <c r="B50" s="51" t="s">
        <v>144</v>
      </c>
      <c r="C50" s="52" t="s">
        <v>145</v>
      </c>
      <c r="D50" s="53"/>
      <c r="E50" s="118" t="s">
        <v>429</v>
      </c>
      <c r="F50" s="118" t="s">
        <v>429</v>
      </c>
      <c r="G50" s="118" t="s">
        <v>429</v>
      </c>
      <c r="H50" s="118" t="s">
        <v>429</v>
      </c>
      <c r="I50" s="118" t="s">
        <v>429</v>
      </c>
      <c r="J50" s="118" t="s">
        <v>429</v>
      </c>
      <c r="K50" s="118" t="s">
        <v>429</v>
      </c>
      <c r="L50" s="118" t="s">
        <v>429</v>
      </c>
      <c r="M50" s="118" t="s">
        <v>429</v>
      </c>
      <c r="N50" s="118" t="s">
        <v>429</v>
      </c>
      <c r="O50" s="118" t="s">
        <v>429</v>
      </c>
      <c r="P50" s="118" t="s">
        <v>429</v>
      </c>
      <c r="Q50" s="118" t="s">
        <v>429</v>
      </c>
      <c r="R50" s="118" t="s">
        <v>429</v>
      </c>
      <c r="S50" s="118" t="s">
        <v>429</v>
      </c>
      <c r="T50" s="118" t="s">
        <v>429</v>
      </c>
      <c r="U50" s="118" t="s">
        <v>429</v>
      </c>
      <c r="V50" s="118" t="s">
        <v>429</v>
      </c>
      <c r="W50" s="118" t="s">
        <v>429</v>
      </c>
      <c r="X50" s="118" t="s">
        <v>429</v>
      </c>
      <c r="Y50" s="118" t="s">
        <v>429</v>
      </c>
      <c r="Z50" s="118" t="s">
        <v>429</v>
      </c>
      <c r="AA50" s="118" t="s">
        <v>429</v>
      </c>
      <c r="AB50" s="118" t="s">
        <v>429</v>
      </c>
      <c r="AC50" s="118" t="s">
        <v>429</v>
      </c>
      <c r="AD50" s="118" t="s">
        <v>429</v>
      </c>
      <c r="AE50" s="117"/>
      <c r="AF50" s="15" t="s">
        <v>429</v>
      </c>
      <c r="AG50" s="15" t="s">
        <v>429</v>
      </c>
      <c r="AH50" s="15" t="s">
        <v>429</v>
      </c>
      <c r="AI50" s="15" t="s">
        <v>429</v>
      </c>
      <c r="AJ50" s="15" t="s">
        <v>429</v>
      </c>
      <c r="AK50" s="15" t="s">
        <v>430</v>
      </c>
      <c r="AL50" s="31" t="s">
        <v>146</v>
      </c>
    </row>
    <row r="51" spans="1:38" ht="26.25" customHeight="1" thickBot="1" x14ac:dyDescent="0.25">
      <c r="A51" s="51" t="s">
        <v>137</v>
      </c>
      <c r="B51" s="51" t="s">
        <v>147</v>
      </c>
      <c r="C51" s="52" t="s">
        <v>148</v>
      </c>
      <c r="D51" s="53"/>
      <c r="E51" s="15" t="s">
        <v>430</v>
      </c>
      <c r="F51" s="15">
        <v>1.1403000000000001E-5</v>
      </c>
      <c r="G51" s="15" t="s">
        <v>428</v>
      </c>
      <c r="H51" s="15" t="s">
        <v>430</v>
      </c>
      <c r="I51" s="15" t="s">
        <v>430</v>
      </c>
      <c r="J51" s="15" t="s">
        <v>430</v>
      </c>
      <c r="K51" s="15" t="s">
        <v>430</v>
      </c>
      <c r="L51" s="15" t="s">
        <v>430</v>
      </c>
      <c r="M51" s="15" t="s">
        <v>430</v>
      </c>
      <c r="N51" s="15" t="s">
        <v>430</v>
      </c>
      <c r="O51" s="15" t="s">
        <v>430</v>
      </c>
      <c r="P51" s="15" t="s">
        <v>430</v>
      </c>
      <c r="Q51" s="15" t="s">
        <v>430</v>
      </c>
      <c r="R51" s="15" t="s">
        <v>430</v>
      </c>
      <c r="S51" s="15" t="s">
        <v>430</v>
      </c>
      <c r="T51" s="15" t="s">
        <v>430</v>
      </c>
      <c r="U51" s="15" t="s">
        <v>430</v>
      </c>
      <c r="V51" s="15" t="s">
        <v>430</v>
      </c>
      <c r="W51" s="15" t="s">
        <v>428</v>
      </c>
      <c r="X51" s="15" t="s">
        <v>430</v>
      </c>
      <c r="Y51" s="15" t="s">
        <v>430</v>
      </c>
      <c r="Z51" s="15" t="s">
        <v>430</v>
      </c>
      <c r="AA51" s="15" t="s">
        <v>430</v>
      </c>
      <c r="AB51" s="15" t="s">
        <v>430</v>
      </c>
      <c r="AC51" s="15" t="s">
        <v>430</v>
      </c>
      <c r="AD51" s="15" t="s">
        <v>430</v>
      </c>
      <c r="AE51" s="119"/>
      <c r="AF51" s="15" t="s">
        <v>429</v>
      </c>
      <c r="AG51" s="15" t="s">
        <v>429</v>
      </c>
      <c r="AH51" s="15" t="s">
        <v>429</v>
      </c>
      <c r="AI51" s="15" t="s">
        <v>429</v>
      </c>
      <c r="AJ51" s="15" t="s">
        <v>429</v>
      </c>
      <c r="AK51" s="15" t="s">
        <v>430</v>
      </c>
      <c r="AL51" s="31" t="s">
        <v>149</v>
      </c>
    </row>
    <row r="52" spans="1:38" ht="26.25" customHeight="1" thickBot="1" x14ac:dyDescent="0.25">
      <c r="A52" s="51" t="s">
        <v>137</v>
      </c>
      <c r="B52" s="51" t="s">
        <v>150</v>
      </c>
      <c r="C52" s="52" t="s">
        <v>151</v>
      </c>
      <c r="D52" s="15" t="s">
        <v>435</v>
      </c>
      <c r="E52" s="15" t="s">
        <v>431</v>
      </c>
      <c r="F52" s="15">
        <v>1.4209056600000001</v>
      </c>
      <c r="G52" s="15" t="s">
        <v>431</v>
      </c>
      <c r="H52" s="15">
        <v>3.4000000000000002E-4</v>
      </c>
      <c r="I52" s="15">
        <v>7.9199999999999995E-4</v>
      </c>
      <c r="J52" s="15">
        <v>9.8799999999999995E-4</v>
      </c>
      <c r="K52" s="15">
        <v>1.4319999999999999E-3</v>
      </c>
      <c r="L52" s="15" t="s">
        <v>431</v>
      </c>
      <c r="M52" s="15" t="s">
        <v>431</v>
      </c>
      <c r="N52" s="15">
        <v>4.8903000000000003E-5</v>
      </c>
      <c r="O52" s="15">
        <v>8.1510000000000004E-6</v>
      </c>
      <c r="P52" s="15">
        <v>3.2602199999999998E-4</v>
      </c>
      <c r="Q52" s="15">
        <v>3.9122580000000001E-3</v>
      </c>
      <c r="R52" s="15">
        <v>2.4777999999999999E-5</v>
      </c>
      <c r="S52" s="15">
        <v>2.477763E-3</v>
      </c>
      <c r="T52" s="15">
        <v>1.6626999999999999E-5</v>
      </c>
      <c r="U52" s="15">
        <v>3.6514400000000003E-4</v>
      </c>
      <c r="V52" s="15">
        <v>4.8903000000000003E-5</v>
      </c>
      <c r="W52" s="15">
        <v>1.0000000000000001E-5</v>
      </c>
      <c r="X52" s="15" t="s">
        <v>431</v>
      </c>
      <c r="Y52" s="15" t="s">
        <v>431</v>
      </c>
      <c r="Z52" s="15" t="s">
        <v>431</v>
      </c>
      <c r="AA52" s="15" t="s">
        <v>431</v>
      </c>
      <c r="AB52" s="15" t="s">
        <v>431</v>
      </c>
      <c r="AC52" s="15" t="s">
        <v>428</v>
      </c>
      <c r="AD52" s="15" t="s">
        <v>428</v>
      </c>
      <c r="AE52" s="119"/>
      <c r="AF52" s="15" t="s">
        <v>429</v>
      </c>
      <c r="AG52" s="15" t="s">
        <v>429</v>
      </c>
      <c r="AH52" s="15">
        <v>32602.15</v>
      </c>
      <c r="AI52" s="15" t="s">
        <v>429</v>
      </c>
      <c r="AJ52" s="15" t="s">
        <v>429</v>
      </c>
      <c r="AK52" s="15" t="s">
        <v>430</v>
      </c>
      <c r="AL52" s="31" t="s">
        <v>152</v>
      </c>
    </row>
    <row r="53" spans="1:38" ht="26.25" customHeight="1" thickBot="1" x14ac:dyDescent="0.25">
      <c r="A53" s="51" t="s">
        <v>137</v>
      </c>
      <c r="B53" s="51" t="s">
        <v>153</v>
      </c>
      <c r="C53" s="52" t="s">
        <v>154</v>
      </c>
      <c r="D53" s="53"/>
      <c r="E53" s="15" t="s">
        <v>430</v>
      </c>
      <c r="F53" s="15">
        <v>3.8821601609999998</v>
      </c>
      <c r="G53" s="15" t="s">
        <v>428</v>
      </c>
      <c r="H53" s="15" t="s">
        <v>430</v>
      </c>
      <c r="I53" s="15" t="s">
        <v>430</v>
      </c>
      <c r="J53" s="15" t="s">
        <v>430</v>
      </c>
      <c r="K53" s="15" t="s">
        <v>430</v>
      </c>
      <c r="L53" s="15" t="s">
        <v>430</v>
      </c>
      <c r="M53" s="15" t="s">
        <v>430</v>
      </c>
      <c r="N53" s="15" t="s">
        <v>430</v>
      </c>
      <c r="O53" s="15" t="s">
        <v>430</v>
      </c>
      <c r="P53" s="15" t="s">
        <v>430</v>
      </c>
      <c r="Q53" s="15" t="s">
        <v>430</v>
      </c>
      <c r="R53" s="15" t="s">
        <v>430</v>
      </c>
      <c r="S53" s="15" t="s">
        <v>430</v>
      </c>
      <c r="T53" s="15" t="s">
        <v>430</v>
      </c>
      <c r="U53" s="15" t="s">
        <v>430</v>
      </c>
      <c r="V53" s="15" t="s">
        <v>430</v>
      </c>
      <c r="W53" s="15" t="s">
        <v>428</v>
      </c>
      <c r="X53" s="15" t="s">
        <v>430</v>
      </c>
      <c r="Y53" s="15" t="s">
        <v>430</v>
      </c>
      <c r="Z53" s="15" t="s">
        <v>430</v>
      </c>
      <c r="AA53" s="15" t="s">
        <v>430</v>
      </c>
      <c r="AB53" s="15" t="s">
        <v>430</v>
      </c>
      <c r="AC53" s="15" t="s">
        <v>430</v>
      </c>
      <c r="AD53" s="15" t="s">
        <v>430</v>
      </c>
      <c r="AE53" s="119"/>
      <c r="AF53" s="15" t="s">
        <v>429</v>
      </c>
      <c r="AG53" s="15" t="s">
        <v>429</v>
      </c>
      <c r="AH53" s="15" t="s">
        <v>429</v>
      </c>
      <c r="AI53" s="15" t="s">
        <v>429</v>
      </c>
      <c r="AJ53" s="15" t="s">
        <v>429</v>
      </c>
      <c r="AK53" s="15" t="s">
        <v>430</v>
      </c>
      <c r="AL53" s="31" t="s">
        <v>155</v>
      </c>
    </row>
    <row r="54" spans="1:38" ht="30.75" customHeight="1" thickBot="1" x14ac:dyDescent="0.25">
      <c r="A54" s="51" t="s">
        <v>137</v>
      </c>
      <c r="B54" s="51" t="s">
        <v>156</v>
      </c>
      <c r="C54" s="52" t="s">
        <v>157</v>
      </c>
      <c r="D54" s="53"/>
      <c r="E54" s="15" t="s">
        <v>430</v>
      </c>
      <c r="F54" s="15">
        <v>1.9483342299999999</v>
      </c>
      <c r="G54" s="15" t="s">
        <v>428</v>
      </c>
      <c r="H54" s="15" t="s">
        <v>430</v>
      </c>
      <c r="I54" s="15" t="s">
        <v>430</v>
      </c>
      <c r="J54" s="15" t="s">
        <v>430</v>
      </c>
      <c r="K54" s="15" t="s">
        <v>430</v>
      </c>
      <c r="L54" s="15" t="s">
        <v>430</v>
      </c>
      <c r="M54" s="15" t="s">
        <v>430</v>
      </c>
      <c r="N54" s="15" t="s">
        <v>430</v>
      </c>
      <c r="O54" s="15" t="s">
        <v>430</v>
      </c>
      <c r="P54" s="15" t="s">
        <v>430</v>
      </c>
      <c r="Q54" s="15" t="s">
        <v>430</v>
      </c>
      <c r="R54" s="15" t="s">
        <v>430</v>
      </c>
      <c r="S54" s="15" t="s">
        <v>430</v>
      </c>
      <c r="T54" s="15" t="s">
        <v>430</v>
      </c>
      <c r="U54" s="15" t="s">
        <v>430</v>
      </c>
      <c r="V54" s="15" t="s">
        <v>430</v>
      </c>
      <c r="W54" s="15" t="s">
        <v>428</v>
      </c>
      <c r="X54" s="15" t="s">
        <v>430</v>
      </c>
      <c r="Y54" s="15" t="s">
        <v>430</v>
      </c>
      <c r="Z54" s="15" t="s">
        <v>430</v>
      </c>
      <c r="AA54" s="15" t="s">
        <v>430</v>
      </c>
      <c r="AB54" s="15" t="s">
        <v>430</v>
      </c>
      <c r="AC54" s="15" t="s">
        <v>430</v>
      </c>
      <c r="AD54" s="15" t="s">
        <v>430</v>
      </c>
      <c r="AE54" s="119"/>
      <c r="AF54" s="15" t="s">
        <v>429</v>
      </c>
      <c r="AG54" s="15" t="s">
        <v>429</v>
      </c>
      <c r="AH54" s="15" t="s">
        <v>429</v>
      </c>
      <c r="AI54" s="15" t="s">
        <v>429</v>
      </c>
      <c r="AJ54" s="15" t="s">
        <v>429</v>
      </c>
      <c r="AK54" s="15" t="s">
        <v>430</v>
      </c>
      <c r="AL54" s="31" t="s">
        <v>158</v>
      </c>
    </row>
    <row r="55" spans="1:38" ht="26.25" customHeight="1" thickBot="1" x14ac:dyDescent="0.25">
      <c r="A55" s="51" t="s">
        <v>137</v>
      </c>
      <c r="B55" s="51" t="s">
        <v>159</v>
      </c>
      <c r="C55" s="52" t="s">
        <v>160</v>
      </c>
      <c r="D55" s="53" t="s">
        <v>436</v>
      </c>
      <c r="E55" s="15" t="s">
        <v>431</v>
      </c>
      <c r="F55" s="15" t="s">
        <v>431</v>
      </c>
      <c r="G55" s="15" t="s">
        <v>431</v>
      </c>
      <c r="H55" s="15" t="s">
        <v>430</v>
      </c>
      <c r="I55" s="15" t="s">
        <v>431</v>
      </c>
      <c r="J55" s="15" t="s">
        <v>431</v>
      </c>
      <c r="K55" s="15" t="s">
        <v>431</v>
      </c>
      <c r="L55" s="15" t="s">
        <v>431</v>
      </c>
      <c r="M55" s="15" t="s">
        <v>431</v>
      </c>
      <c r="N55" s="15" t="s">
        <v>428</v>
      </c>
      <c r="O55" s="15" t="s">
        <v>428</v>
      </c>
      <c r="P55" s="15" t="s">
        <v>428</v>
      </c>
      <c r="Q55" s="15" t="s">
        <v>428</v>
      </c>
      <c r="R55" s="15" t="s">
        <v>428</v>
      </c>
      <c r="S55" s="15" t="s">
        <v>428</v>
      </c>
      <c r="T55" s="15" t="s">
        <v>428</v>
      </c>
      <c r="U55" s="15" t="s">
        <v>428</v>
      </c>
      <c r="V55" s="15" t="s">
        <v>428</v>
      </c>
      <c r="W55" s="15" t="s">
        <v>428</v>
      </c>
      <c r="X55" s="15" t="s">
        <v>430</v>
      </c>
      <c r="Y55" s="15" t="s">
        <v>430</v>
      </c>
      <c r="Z55" s="15" t="s">
        <v>430</v>
      </c>
      <c r="AA55" s="15" t="s">
        <v>430</v>
      </c>
      <c r="AB55" s="15" t="s">
        <v>430</v>
      </c>
      <c r="AC55" s="15" t="s">
        <v>430</v>
      </c>
      <c r="AD55" s="15" t="s">
        <v>430</v>
      </c>
      <c r="AE55" s="119"/>
      <c r="AF55" s="15" t="s">
        <v>429</v>
      </c>
      <c r="AG55" s="15" t="s">
        <v>429</v>
      </c>
      <c r="AH55" s="15" t="s">
        <v>429</v>
      </c>
      <c r="AI55" s="15" t="s">
        <v>429</v>
      </c>
      <c r="AJ55" s="15" t="s">
        <v>429</v>
      </c>
      <c r="AK55" s="15" t="s">
        <v>430</v>
      </c>
      <c r="AL55" s="31" t="s">
        <v>161</v>
      </c>
    </row>
    <row r="56" spans="1:38" ht="26.25" customHeight="1" thickBot="1" x14ac:dyDescent="0.25">
      <c r="A56" s="51" t="s">
        <v>137</v>
      </c>
      <c r="B56" s="51" t="s">
        <v>162</v>
      </c>
      <c r="C56" s="52" t="s">
        <v>163</v>
      </c>
      <c r="D56" s="53"/>
      <c r="E56" s="15" t="s">
        <v>429</v>
      </c>
      <c r="F56" s="15" t="s">
        <v>429</v>
      </c>
      <c r="G56" s="15" t="s">
        <v>429</v>
      </c>
      <c r="H56" s="15" t="s">
        <v>429</v>
      </c>
      <c r="I56" s="15" t="s">
        <v>429</v>
      </c>
      <c r="J56" s="15" t="s">
        <v>429</v>
      </c>
      <c r="K56" s="15" t="s">
        <v>429</v>
      </c>
      <c r="L56" s="15" t="s">
        <v>429</v>
      </c>
      <c r="M56" s="15" t="s">
        <v>429</v>
      </c>
      <c r="N56" s="15" t="s">
        <v>429</v>
      </c>
      <c r="O56" s="15" t="s">
        <v>429</v>
      </c>
      <c r="P56" s="15" t="s">
        <v>429</v>
      </c>
      <c r="Q56" s="15" t="s">
        <v>429</v>
      </c>
      <c r="R56" s="15" t="s">
        <v>429</v>
      </c>
      <c r="S56" s="15" t="s">
        <v>429</v>
      </c>
      <c r="T56" s="15" t="s">
        <v>429</v>
      </c>
      <c r="U56" s="15" t="s">
        <v>429</v>
      </c>
      <c r="V56" s="15" t="s">
        <v>429</v>
      </c>
      <c r="W56" s="15" t="s">
        <v>429</v>
      </c>
      <c r="X56" s="15" t="s">
        <v>429</v>
      </c>
      <c r="Y56" s="15" t="s">
        <v>429</v>
      </c>
      <c r="Z56" s="15" t="s">
        <v>429</v>
      </c>
      <c r="AA56" s="15" t="s">
        <v>429</v>
      </c>
      <c r="AB56" s="15" t="s">
        <v>429</v>
      </c>
      <c r="AC56" s="15" t="s">
        <v>429</v>
      </c>
      <c r="AD56" s="15" t="s">
        <v>429</v>
      </c>
      <c r="AE56" s="119"/>
      <c r="AF56" s="15" t="s">
        <v>429</v>
      </c>
      <c r="AG56" s="15" t="s">
        <v>429</v>
      </c>
      <c r="AH56" s="15" t="s">
        <v>429</v>
      </c>
      <c r="AI56" s="15" t="s">
        <v>429</v>
      </c>
      <c r="AJ56" s="15" t="s">
        <v>429</v>
      </c>
      <c r="AK56" s="15" t="s">
        <v>429</v>
      </c>
      <c r="AL56" s="31" t="s">
        <v>146</v>
      </c>
    </row>
    <row r="57" spans="1:38" ht="26.25" customHeight="1" thickBot="1" x14ac:dyDescent="0.25">
      <c r="A57" s="51" t="s">
        <v>64</v>
      </c>
      <c r="B57" s="51" t="s">
        <v>164</v>
      </c>
      <c r="C57" s="52" t="s">
        <v>165</v>
      </c>
      <c r="D57" s="53"/>
      <c r="E57" s="118" t="s">
        <v>429</v>
      </c>
      <c r="F57" s="118" t="s">
        <v>429</v>
      </c>
      <c r="G57" s="118" t="s">
        <v>429</v>
      </c>
      <c r="H57" s="118" t="s">
        <v>429</v>
      </c>
      <c r="I57" s="118" t="s">
        <v>429</v>
      </c>
      <c r="J57" s="118" t="s">
        <v>429</v>
      </c>
      <c r="K57" s="118" t="s">
        <v>429</v>
      </c>
      <c r="L57" s="118" t="s">
        <v>429</v>
      </c>
      <c r="M57" s="118" t="s">
        <v>429</v>
      </c>
      <c r="N57" s="118" t="s">
        <v>429</v>
      </c>
      <c r="O57" s="118" t="s">
        <v>429</v>
      </c>
      <c r="P57" s="118" t="s">
        <v>429</v>
      </c>
      <c r="Q57" s="118" t="s">
        <v>429</v>
      </c>
      <c r="R57" s="118" t="s">
        <v>429</v>
      </c>
      <c r="S57" s="118" t="s">
        <v>429</v>
      </c>
      <c r="T57" s="118" t="s">
        <v>429</v>
      </c>
      <c r="U57" s="118" t="s">
        <v>429</v>
      </c>
      <c r="V57" s="118" t="s">
        <v>429</v>
      </c>
      <c r="W57" s="118" t="s">
        <v>429</v>
      </c>
      <c r="X57" s="118" t="s">
        <v>429</v>
      </c>
      <c r="Y57" s="118" t="s">
        <v>429</v>
      </c>
      <c r="Z57" s="118" t="s">
        <v>429</v>
      </c>
      <c r="AA57" s="118" t="s">
        <v>429</v>
      </c>
      <c r="AB57" s="118" t="s">
        <v>429</v>
      </c>
      <c r="AC57" s="118" t="s">
        <v>429</v>
      </c>
      <c r="AD57" s="118" t="s">
        <v>429</v>
      </c>
      <c r="AE57" s="117"/>
      <c r="AF57" s="15" t="s">
        <v>429</v>
      </c>
      <c r="AG57" s="15" t="s">
        <v>429</v>
      </c>
      <c r="AH57" s="15" t="s">
        <v>429</v>
      </c>
      <c r="AI57" s="15" t="s">
        <v>429</v>
      </c>
      <c r="AJ57" s="15" t="s">
        <v>429</v>
      </c>
      <c r="AK57" s="15" t="s">
        <v>432</v>
      </c>
      <c r="AL57" s="31" t="s">
        <v>166</v>
      </c>
    </row>
    <row r="58" spans="1:38" ht="26.25" customHeight="1" thickBot="1" x14ac:dyDescent="0.25">
      <c r="A58" s="51" t="s">
        <v>64</v>
      </c>
      <c r="B58" s="51" t="s">
        <v>167</v>
      </c>
      <c r="C58" s="52" t="s">
        <v>168</v>
      </c>
      <c r="D58" s="53" t="s">
        <v>438</v>
      </c>
      <c r="E58" s="118" t="s">
        <v>431</v>
      </c>
      <c r="F58" s="118" t="s">
        <v>431</v>
      </c>
      <c r="G58" s="118" t="s">
        <v>431</v>
      </c>
      <c r="H58" s="118" t="s">
        <v>431</v>
      </c>
      <c r="I58" s="118" t="s">
        <v>431</v>
      </c>
      <c r="J58" s="118" t="s">
        <v>431</v>
      </c>
      <c r="K58" s="118" t="s">
        <v>431</v>
      </c>
      <c r="L58" s="118" t="s">
        <v>431</v>
      </c>
      <c r="M58" s="118" t="s">
        <v>431</v>
      </c>
      <c r="N58" s="118" t="s">
        <v>431</v>
      </c>
      <c r="O58" s="118" t="s">
        <v>431</v>
      </c>
      <c r="P58" s="118" t="s">
        <v>431</v>
      </c>
      <c r="Q58" s="118" t="s">
        <v>431</v>
      </c>
      <c r="R58" s="118" t="s">
        <v>431</v>
      </c>
      <c r="S58" s="118" t="s">
        <v>431</v>
      </c>
      <c r="T58" s="118" t="s">
        <v>431</v>
      </c>
      <c r="U58" s="118" t="s">
        <v>431</v>
      </c>
      <c r="V58" s="118" t="s">
        <v>431</v>
      </c>
      <c r="W58" s="118" t="s">
        <v>431</v>
      </c>
      <c r="X58" s="118" t="s">
        <v>431</v>
      </c>
      <c r="Y58" s="118" t="s">
        <v>431</v>
      </c>
      <c r="Z58" s="118" t="s">
        <v>431</v>
      </c>
      <c r="AA58" s="118" t="s">
        <v>431</v>
      </c>
      <c r="AB58" s="118" t="s">
        <v>431</v>
      </c>
      <c r="AC58" s="118" t="s">
        <v>431</v>
      </c>
      <c r="AD58" s="118" t="s">
        <v>431</v>
      </c>
      <c r="AE58" s="117"/>
      <c r="AF58" s="15" t="s">
        <v>429</v>
      </c>
      <c r="AG58" s="15" t="s">
        <v>429</v>
      </c>
      <c r="AH58" s="15" t="s">
        <v>429</v>
      </c>
      <c r="AI58" s="15" t="s">
        <v>429</v>
      </c>
      <c r="AJ58" s="15" t="s">
        <v>429</v>
      </c>
      <c r="AK58" s="15" t="s">
        <v>428</v>
      </c>
      <c r="AL58" s="31" t="s">
        <v>169</v>
      </c>
    </row>
    <row r="59" spans="1:38" ht="26.25" customHeight="1" thickBot="1" x14ac:dyDescent="0.25">
      <c r="A59" s="51" t="s">
        <v>64</v>
      </c>
      <c r="B59" s="59" t="s">
        <v>170</v>
      </c>
      <c r="C59" s="52" t="s">
        <v>171</v>
      </c>
      <c r="D59" s="53"/>
      <c r="E59" s="118">
        <v>7.4827000000000005E-2</v>
      </c>
      <c r="F59" s="118">
        <v>1.2373000000000001E-4</v>
      </c>
      <c r="G59" s="118">
        <v>0.153530212</v>
      </c>
      <c r="H59" s="118">
        <v>1.3549449999999999E-2</v>
      </c>
      <c r="I59" s="118">
        <v>4.0736319999999999E-2</v>
      </c>
      <c r="J59" s="118">
        <v>4.2467489999999997E-2</v>
      </c>
      <c r="K59" s="118">
        <v>4.3066170000000001E-2</v>
      </c>
      <c r="L59" s="118">
        <v>4.8629999999999999E-6</v>
      </c>
      <c r="M59" s="118">
        <v>3.4819250000000003E-2</v>
      </c>
      <c r="N59" s="118">
        <v>0.39551999999999998</v>
      </c>
      <c r="O59" s="118">
        <v>2E-3</v>
      </c>
      <c r="P59" s="118">
        <v>2.3E-3</v>
      </c>
      <c r="Q59" s="118">
        <v>6.9899999999999997E-3</v>
      </c>
      <c r="R59" s="118">
        <v>1.1979999999999999E-2</v>
      </c>
      <c r="S59" s="118">
        <v>0.21490000000000001</v>
      </c>
      <c r="T59" s="118">
        <v>2E-3</v>
      </c>
      <c r="U59" s="118">
        <v>5.6869999999999997E-2</v>
      </c>
      <c r="V59" s="118">
        <v>0.28299999999999997</v>
      </c>
      <c r="W59" s="118" t="s">
        <v>430</v>
      </c>
      <c r="X59" s="118" t="s">
        <v>430</v>
      </c>
      <c r="Y59" s="118" t="s">
        <v>430</v>
      </c>
      <c r="Z59" s="118" t="s">
        <v>430</v>
      </c>
      <c r="AA59" s="118" t="s">
        <v>430</v>
      </c>
      <c r="AB59" s="118" t="s">
        <v>430</v>
      </c>
      <c r="AC59" s="118" t="s">
        <v>430</v>
      </c>
      <c r="AD59" s="118" t="s">
        <v>430</v>
      </c>
      <c r="AE59" s="117"/>
      <c r="AF59" s="15" t="s">
        <v>429</v>
      </c>
      <c r="AG59" s="15" t="s">
        <v>429</v>
      </c>
      <c r="AH59" s="15" t="s">
        <v>429</v>
      </c>
      <c r="AI59" s="15" t="s">
        <v>429</v>
      </c>
      <c r="AJ59" s="15" t="s">
        <v>429</v>
      </c>
      <c r="AK59" s="15" t="s">
        <v>428</v>
      </c>
      <c r="AL59" s="31" t="s">
        <v>172</v>
      </c>
    </row>
    <row r="60" spans="1:38" ht="26.25" customHeight="1" thickBot="1" x14ac:dyDescent="0.25">
      <c r="A60" s="51" t="s">
        <v>64</v>
      </c>
      <c r="B60" s="59" t="s">
        <v>173</v>
      </c>
      <c r="C60" s="52" t="s">
        <v>174</v>
      </c>
      <c r="D60" s="96"/>
      <c r="E60" s="118" t="s">
        <v>430</v>
      </c>
      <c r="F60" s="118" t="s">
        <v>430</v>
      </c>
      <c r="G60" s="118" t="s">
        <v>430</v>
      </c>
      <c r="H60" s="118" t="s">
        <v>430</v>
      </c>
      <c r="I60" s="118" t="s">
        <v>431</v>
      </c>
      <c r="J60" s="118" t="s">
        <v>431</v>
      </c>
      <c r="K60" s="118" t="s">
        <v>431</v>
      </c>
      <c r="L60" s="118" t="s">
        <v>430</v>
      </c>
      <c r="M60" s="118" t="s">
        <v>430</v>
      </c>
      <c r="N60" s="118" t="s">
        <v>430</v>
      </c>
      <c r="O60" s="118" t="s">
        <v>430</v>
      </c>
      <c r="P60" s="118" t="s">
        <v>430</v>
      </c>
      <c r="Q60" s="118" t="s">
        <v>430</v>
      </c>
      <c r="R60" s="118" t="s">
        <v>430</v>
      </c>
      <c r="S60" s="118" t="s">
        <v>430</v>
      </c>
      <c r="T60" s="118" t="s">
        <v>430</v>
      </c>
      <c r="U60" s="118" t="s">
        <v>430</v>
      </c>
      <c r="V60" s="118" t="s">
        <v>430</v>
      </c>
      <c r="W60" s="118" t="s">
        <v>430</v>
      </c>
      <c r="X60" s="118" t="s">
        <v>430</v>
      </c>
      <c r="Y60" s="118" t="s">
        <v>430</v>
      </c>
      <c r="Z60" s="118" t="s">
        <v>430</v>
      </c>
      <c r="AA60" s="118" t="s">
        <v>430</v>
      </c>
      <c r="AB60" s="118" t="s">
        <v>430</v>
      </c>
      <c r="AC60" s="118" t="s">
        <v>430</v>
      </c>
      <c r="AD60" s="118" t="s">
        <v>430</v>
      </c>
      <c r="AE60" s="117"/>
      <c r="AF60" s="15" t="s">
        <v>429</v>
      </c>
      <c r="AG60" s="15" t="s">
        <v>429</v>
      </c>
      <c r="AH60" s="15" t="s">
        <v>429</v>
      </c>
      <c r="AI60" s="15" t="s">
        <v>429</v>
      </c>
      <c r="AJ60" s="15" t="s">
        <v>429</v>
      </c>
      <c r="AK60" s="15" t="s">
        <v>428</v>
      </c>
      <c r="AL60" s="31" t="s">
        <v>175</v>
      </c>
    </row>
    <row r="61" spans="1:38" ht="26.25" customHeight="1" thickBot="1" x14ac:dyDescent="0.25">
      <c r="A61" s="51" t="s">
        <v>64</v>
      </c>
      <c r="B61" s="59" t="s">
        <v>176</v>
      </c>
      <c r="C61" s="52" t="s">
        <v>177</v>
      </c>
      <c r="D61" s="53"/>
      <c r="E61" s="118" t="s">
        <v>430</v>
      </c>
      <c r="F61" s="118" t="s">
        <v>430</v>
      </c>
      <c r="G61" s="118" t="s">
        <v>430</v>
      </c>
      <c r="H61" s="118" t="s">
        <v>430</v>
      </c>
      <c r="I61" s="118">
        <v>0.55278024400000003</v>
      </c>
      <c r="J61" s="118">
        <v>1.658340733</v>
      </c>
      <c r="K61" s="118">
        <v>1.658340733</v>
      </c>
      <c r="L61" s="118" t="s">
        <v>430</v>
      </c>
      <c r="M61" s="118" t="s">
        <v>430</v>
      </c>
      <c r="N61" s="118" t="s">
        <v>430</v>
      </c>
      <c r="O61" s="118" t="s">
        <v>430</v>
      </c>
      <c r="P61" s="118" t="s">
        <v>430</v>
      </c>
      <c r="Q61" s="118" t="s">
        <v>430</v>
      </c>
      <c r="R61" s="118" t="s">
        <v>430</v>
      </c>
      <c r="S61" s="118" t="s">
        <v>430</v>
      </c>
      <c r="T61" s="118" t="s">
        <v>430</v>
      </c>
      <c r="U61" s="118" t="s">
        <v>430</v>
      </c>
      <c r="V61" s="118" t="s">
        <v>430</v>
      </c>
      <c r="W61" s="118" t="s">
        <v>430</v>
      </c>
      <c r="X61" s="118" t="s">
        <v>430</v>
      </c>
      <c r="Y61" s="118" t="s">
        <v>430</v>
      </c>
      <c r="Z61" s="118" t="s">
        <v>430</v>
      </c>
      <c r="AA61" s="118" t="s">
        <v>430</v>
      </c>
      <c r="AB61" s="118" t="s">
        <v>430</v>
      </c>
      <c r="AC61" s="118" t="s">
        <v>430</v>
      </c>
      <c r="AD61" s="118" t="s">
        <v>430</v>
      </c>
      <c r="AE61" s="117"/>
      <c r="AF61" s="15" t="s">
        <v>429</v>
      </c>
      <c r="AG61" s="15" t="s">
        <v>429</v>
      </c>
      <c r="AH61" s="15" t="s">
        <v>429</v>
      </c>
      <c r="AI61" s="15" t="s">
        <v>429</v>
      </c>
      <c r="AJ61" s="15" t="s">
        <v>429</v>
      </c>
      <c r="AK61" s="15" t="s">
        <v>428</v>
      </c>
      <c r="AL61" s="31" t="s">
        <v>178</v>
      </c>
    </row>
    <row r="62" spans="1:38" ht="26.25" customHeight="1" thickBot="1" x14ac:dyDescent="0.25">
      <c r="A62" s="51" t="s">
        <v>64</v>
      </c>
      <c r="B62" s="59" t="s">
        <v>179</v>
      </c>
      <c r="C62" s="52" t="s">
        <v>180</v>
      </c>
      <c r="D62" s="53"/>
      <c r="E62" s="118" t="s">
        <v>430</v>
      </c>
      <c r="F62" s="118" t="s">
        <v>430</v>
      </c>
      <c r="G62" s="118" t="s">
        <v>430</v>
      </c>
      <c r="H62" s="118" t="s">
        <v>430</v>
      </c>
      <c r="I62" s="118">
        <v>0.1082745</v>
      </c>
      <c r="J62" s="118">
        <v>0.72182999999999997</v>
      </c>
      <c r="K62" s="118">
        <v>2.4297360000000001</v>
      </c>
      <c r="L62" s="118" t="s">
        <v>430</v>
      </c>
      <c r="M62" s="118" t="s">
        <v>430</v>
      </c>
      <c r="N62" s="118" t="s">
        <v>430</v>
      </c>
      <c r="O62" s="118" t="s">
        <v>430</v>
      </c>
      <c r="P62" s="118" t="s">
        <v>430</v>
      </c>
      <c r="Q62" s="118" t="s">
        <v>430</v>
      </c>
      <c r="R62" s="118" t="s">
        <v>430</v>
      </c>
      <c r="S62" s="118" t="s">
        <v>430</v>
      </c>
      <c r="T62" s="118" t="s">
        <v>430</v>
      </c>
      <c r="U62" s="118" t="s">
        <v>430</v>
      </c>
      <c r="V62" s="118" t="s">
        <v>430</v>
      </c>
      <c r="W62" s="118" t="s">
        <v>430</v>
      </c>
      <c r="X62" s="118" t="s">
        <v>430</v>
      </c>
      <c r="Y62" s="118" t="s">
        <v>430</v>
      </c>
      <c r="Z62" s="118" t="s">
        <v>430</v>
      </c>
      <c r="AA62" s="118" t="s">
        <v>430</v>
      </c>
      <c r="AB62" s="118" t="s">
        <v>430</v>
      </c>
      <c r="AC62" s="118" t="s">
        <v>430</v>
      </c>
      <c r="AD62" s="118" t="s">
        <v>430</v>
      </c>
      <c r="AE62" s="117"/>
      <c r="AF62" s="15" t="s">
        <v>429</v>
      </c>
      <c r="AG62" s="15" t="s">
        <v>429</v>
      </c>
      <c r="AH62" s="15" t="s">
        <v>429</v>
      </c>
      <c r="AI62" s="15" t="s">
        <v>429</v>
      </c>
      <c r="AJ62" s="15" t="s">
        <v>429</v>
      </c>
      <c r="AK62" s="15" t="s">
        <v>428</v>
      </c>
      <c r="AL62" s="31" t="s">
        <v>181</v>
      </c>
    </row>
    <row r="63" spans="1:38" ht="26.25" customHeight="1" thickBot="1" x14ac:dyDescent="0.25">
      <c r="A63" s="51" t="s">
        <v>64</v>
      </c>
      <c r="B63" s="59" t="s">
        <v>182</v>
      </c>
      <c r="C63" s="57" t="s">
        <v>183</v>
      </c>
      <c r="D63" s="60"/>
      <c r="E63" s="118">
        <v>0.52157996399999995</v>
      </c>
      <c r="F63" s="118">
        <v>9.8512995000000006E-2</v>
      </c>
      <c r="G63" s="118">
        <v>0.84433266399999995</v>
      </c>
      <c r="H63" s="118">
        <v>3.100638E-2</v>
      </c>
      <c r="I63" s="118">
        <v>1.039952762</v>
      </c>
      <c r="J63" s="118">
        <v>1.1703720259999999</v>
      </c>
      <c r="K63" s="118">
        <v>1.1728638259999999</v>
      </c>
      <c r="L63" s="118" t="s">
        <v>430</v>
      </c>
      <c r="M63" s="118">
        <v>2.5989718100000001</v>
      </c>
      <c r="N63" s="118" t="s">
        <v>430</v>
      </c>
      <c r="O63" s="118">
        <v>1.547533E-3</v>
      </c>
      <c r="P63" s="118">
        <v>6.8789539999999996E-2</v>
      </c>
      <c r="Q63" s="118" t="s">
        <v>430</v>
      </c>
      <c r="R63" s="118" t="s">
        <v>430</v>
      </c>
      <c r="S63" s="118" t="s">
        <v>430</v>
      </c>
      <c r="T63" s="118" t="s">
        <v>430</v>
      </c>
      <c r="U63" s="118" t="s">
        <v>430</v>
      </c>
      <c r="V63" s="118" t="s">
        <v>430</v>
      </c>
      <c r="W63" s="118" t="s">
        <v>430</v>
      </c>
      <c r="X63" s="118">
        <v>2E-3</v>
      </c>
      <c r="Y63" s="118" t="s">
        <v>430</v>
      </c>
      <c r="Z63" s="118" t="s">
        <v>430</v>
      </c>
      <c r="AA63" s="118" t="s">
        <v>430</v>
      </c>
      <c r="AB63" s="118">
        <v>0.28106340600000002</v>
      </c>
      <c r="AC63" s="118" t="s">
        <v>430</v>
      </c>
      <c r="AD63" s="118" t="s">
        <v>430</v>
      </c>
      <c r="AE63" s="117"/>
      <c r="AF63" s="15" t="s">
        <v>429</v>
      </c>
      <c r="AG63" s="15" t="s">
        <v>429</v>
      </c>
      <c r="AH63" s="15" t="s">
        <v>429</v>
      </c>
      <c r="AI63" s="15" t="s">
        <v>429</v>
      </c>
      <c r="AJ63" s="15" t="s">
        <v>429</v>
      </c>
      <c r="AK63" s="15" t="s">
        <v>428</v>
      </c>
      <c r="AL63" s="31" t="s">
        <v>146</v>
      </c>
    </row>
    <row r="64" spans="1:38" ht="26.25" customHeight="1" thickBot="1" x14ac:dyDescent="0.25">
      <c r="A64" s="51" t="s">
        <v>64</v>
      </c>
      <c r="B64" s="59" t="s">
        <v>184</v>
      </c>
      <c r="C64" s="52" t="s">
        <v>185</v>
      </c>
      <c r="D64" s="120" t="s">
        <v>439</v>
      </c>
      <c r="E64" s="118" t="s">
        <v>431</v>
      </c>
      <c r="F64" s="118" t="s">
        <v>431</v>
      </c>
      <c r="G64" s="118" t="s">
        <v>431</v>
      </c>
      <c r="H64" s="118" t="s">
        <v>431</v>
      </c>
      <c r="I64" s="118" t="s">
        <v>431</v>
      </c>
      <c r="J64" s="118" t="s">
        <v>431</v>
      </c>
      <c r="K64" s="118" t="s">
        <v>431</v>
      </c>
      <c r="L64" s="118" t="s">
        <v>431</v>
      </c>
      <c r="M64" s="118" t="s">
        <v>431</v>
      </c>
      <c r="N64" s="118" t="s">
        <v>431</v>
      </c>
      <c r="O64" s="118" t="s">
        <v>431</v>
      </c>
      <c r="P64" s="118" t="s">
        <v>431</v>
      </c>
      <c r="Q64" s="118" t="s">
        <v>431</v>
      </c>
      <c r="R64" s="118" t="s">
        <v>431</v>
      </c>
      <c r="S64" s="118" t="s">
        <v>431</v>
      </c>
      <c r="T64" s="118" t="s">
        <v>431</v>
      </c>
      <c r="U64" s="118" t="s">
        <v>431</v>
      </c>
      <c r="V64" s="118" t="s">
        <v>431</v>
      </c>
      <c r="W64" s="118" t="s">
        <v>431</v>
      </c>
      <c r="X64" s="118" t="s">
        <v>431</v>
      </c>
      <c r="Y64" s="118" t="s">
        <v>431</v>
      </c>
      <c r="Z64" s="118" t="s">
        <v>431</v>
      </c>
      <c r="AA64" s="118" t="s">
        <v>431</v>
      </c>
      <c r="AB64" s="118" t="s">
        <v>431</v>
      </c>
      <c r="AC64" s="118" t="s">
        <v>431</v>
      </c>
      <c r="AD64" s="118" t="s">
        <v>431</v>
      </c>
      <c r="AE64" s="117"/>
      <c r="AF64" s="15" t="s">
        <v>429</v>
      </c>
      <c r="AG64" s="15" t="s">
        <v>429</v>
      </c>
      <c r="AH64" s="15" t="s">
        <v>432</v>
      </c>
      <c r="AI64" s="15" t="s">
        <v>429</v>
      </c>
      <c r="AJ64" s="15" t="s">
        <v>429</v>
      </c>
      <c r="AK64" s="15" t="s">
        <v>432</v>
      </c>
      <c r="AL64" s="31" t="s">
        <v>186</v>
      </c>
    </row>
    <row r="65" spans="1:38" ht="26.25" customHeight="1" thickBot="1" x14ac:dyDescent="0.25">
      <c r="A65" s="51" t="s">
        <v>64</v>
      </c>
      <c r="B65" s="55" t="s">
        <v>187</v>
      </c>
      <c r="C65" s="52" t="s">
        <v>188</v>
      </c>
      <c r="D65" s="120" t="s">
        <v>439</v>
      </c>
      <c r="E65" s="118" t="s">
        <v>431</v>
      </c>
      <c r="F65" s="118" t="s">
        <v>431</v>
      </c>
      <c r="G65" s="118" t="s">
        <v>431</v>
      </c>
      <c r="H65" s="118" t="s">
        <v>431</v>
      </c>
      <c r="I65" s="118" t="s">
        <v>431</v>
      </c>
      <c r="J65" s="118" t="s">
        <v>431</v>
      </c>
      <c r="K65" s="118" t="s">
        <v>431</v>
      </c>
      <c r="L65" s="118" t="s">
        <v>431</v>
      </c>
      <c r="M65" s="118" t="s">
        <v>431</v>
      </c>
      <c r="N65" s="118" t="s">
        <v>431</v>
      </c>
      <c r="O65" s="118" t="s">
        <v>431</v>
      </c>
      <c r="P65" s="118" t="s">
        <v>431</v>
      </c>
      <c r="Q65" s="118" t="s">
        <v>431</v>
      </c>
      <c r="R65" s="118" t="s">
        <v>431</v>
      </c>
      <c r="S65" s="118" t="s">
        <v>431</v>
      </c>
      <c r="T65" s="118" t="s">
        <v>431</v>
      </c>
      <c r="U65" s="118" t="s">
        <v>431</v>
      </c>
      <c r="V65" s="118" t="s">
        <v>431</v>
      </c>
      <c r="W65" s="118" t="s">
        <v>431</v>
      </c>
      <c r="X65" s="118" t="s">
        <v>431</v>
      </c>
      <c r="Y65" s="118" t="s">
        <v>431</v>
      </c>
      <c r="Z65" s="118" t="s">
        <v>431</v>
      </c>
      <c r="AA65" s="118" t="s">
        <v>431</v>
      </c>
      <c r="AB65" s="118" t="s">
        <v>431</v>
      </c>
      <c r="AC65" s="118" t="s">
        <v>431</v>
      </c>
      <c r="AD65" s="118" t="s">
        <v>431</v>
      </c>
      <c r="AE65" s="117"/>
      <c r="AF65" s="15" t="s">
        <v>429</v>
      </c>
      <c r="AG65" s="15" t="s">
        <v>429</v>
      </c>
      <c r="AH65" s="15" t="s">
        <v>429</v>
      </c>
      <c r="AI65" s="15" t="s">
        <v>429</v>
      </c>
      <c r="AJ65" s="15" t="s">
        <v>429</v>
      </c>
      <c r="AK65" s="15" t="s">
        <v>432</v>
      </c>
      <c r="AL65" s="31" t="s">
        <v>189</v>
      </c>
    </row>
    <row r="66" spans="1:38" ht="26.25" customHeight="1" thickBot="1" x14ac:dyDescent="0.25">
      <c r="A66" s="51" t="s">
        <v>64</v>
      </c>
      <c r="B66" s="55" t="s">
        <v>190</v>
      </c>
      <c r="C66" s="52" t="s">
        <v>191</v>
      </c>
      <c r="D66" s="120"/>
      <c r="E66" s="118" t="s">
        <v>429</v>
      </c>
      <c r="F66" s="118" t="s">
        <v>429</v>
      </c>
      <c r="G66" s="118" t="s">
        <v>429</v>
      </c>
      <c r="H66" s="118" t="s">
        <v>429</v>
      </c>
      <c r="I66" s="118" t="s">
        <v>429</v>
      </c>
      <c r="J66" s="118" t="s">
        <v>429</v>
      </c>
      <c r="K66" s="118" t="s">
        <v>429</v>
      </c>
      <c r="L66" s="118" t="s">
        <v>429</v>
      </c>
      <c r="M66" s="118" t="s">
        <v>429</v>
      </c>
      <c r="N66" s="118" t="s">
        <v>429</v>
      </c>
      <c r="O66" s="118" t="s">
        <v>429</v>
      </c>
      <c r="P66" s="118" t="s">
        <v>429</v>
      </c>
      <c r="Q66" s="118" t="s">
        <v>429</v>
      </c>
      <c r="R66" s="118" t="s">
        <v>429</v>
      </c>
      <c r="S66" s="118" t="s">
        <v>429</v>
      </c>
      <c r="T66" s="118" t="s">
        <v>429</v>
      </c>
      <c r="U66" s="118" t="s">
        <v>429</v>
      </c>
      <c r="V66" s="118" t="s">
        <v>429</v>
      </c>
      <c r="W66" s="118" t="s">
        <v>429</v>
      </c>
      <c r="X66" s="118" t="s">
        <v>429</v>
      </c>
      <c r="Y66" s="118" t="s">
        <v>429</v>
      </c>
      <c r="Z66" s="118" t="s">
        <v>429</v>
      </c>
      <c r="AA66" s="118" t="s">
        <v>429</v>
      </c>
      <c r="AB66" s="118" t="s">
        <v>429</v>
      </c>
      <c r="AC66" s="118" t="s">
        <v>429</v>
      </c>
      <c r="AD66" s="118" t="s">
        <v>429</v>
      </c>
      <c r="AE66" s="117"/>
      <c r="AF66" s="15" t="s">
        <v>429</v>
      </c>
      <c r="AG66" s="15" t="s">
        <v>429</v>
      </c>
      <c r="AH66" s="15" t="s">
        <v>429</v>
      </c>
      <c r="AI66" s="15" t="s">
        <v>429</v>
      </c>
      <c r="AJ66" s="15" t="s">
        <v>429</v>
      </c>
      <c r="AK66" s="15" t="s">
        <v>429</v>
      </c>
      <c r="AL66" s="31" t="s">
        <v>192</v>
      </c>
    </row>
    <row r="67" spans="1:38" ht="26.25" customHeight="1" thickBot="1" x14ac:dyDescent="0.25">
      <c r="A67" s="51" t="s">
        <v>64</v>
      </c>
      <c r="B67" s="55" t="s">
        <v>193</v>
      </c>
      <c r="C67" s="52" t="s">
        <v>194</v>
      </c>
      <c r="D67" s="120" t="s">
        <v>439</v>
      </c>
      <c r="E67" s="118" t="s">
        <v>431</v>
      </c>
      <c r="F67" s="118" t="s">
        <v>431</v>
      </c>
      <c r="G67" s="118" t="s">
        <v>431</v>
      </c>
      <c r="H67" s="118" t="s">
        <v>431</v>
      </c>
      <c r="I67" s="118" t="s">
        <v>431</v>
      </c>
      <c r="J67" s="118" t="s">
        <v>431</v>
      </c>
      <c r="K67" s="118" t="s">
        <v>431</v>
      </c>
      <c r="L67" s="118" t="s">
        <v>431</v>
      </c>
      <c r="M67" s="118" t="s">
        <v>431</v>
      </c>
      <c r="N67" s="118" t="s">
        <v>431</v>
      </c>
      <c r="O67" s="118" t="s">
        <v>431</v>
      </c>
      <c r="P67" s="118" t="s">
        <v>431</v>
      </c>
      <c r="Q67" s="118" t="s">
        <v>431</v>
      </c>
      <c r="R67" s="118" t="s">
        <v>431</v>
      </c>
      <c r="S67" s="118" t="s">
        <v>431</v>
      </c>
      <c r="T67" s="118" t="s">
        <v>431</v>
      </c>
      <c r="U67" s="118" t="s">
        <v>431</v>
      </c>
      <c r="V67" s="118" t="s">
        <v>431</v>
      </c>
      <c r="W67" s="118" t="s">
        <v>431</v>
      </c>
      <c r="X67" s="118" t="s">
        <v>431</v>
      </c>
      <c r="Y67" s="118" t="s">
        <v>431</v>
      </c>
      <c r="Z67" s="118" t="s">
        <v>431</v>
      </c>
      <c r="AA67" s="118" t="s">
        <v>431</v>
      </c>
      <c r="AB67" s="118" t="s">
        <v>431</v>
      </c>
      <c r="AC67" s="118" t="s">
        <v>431</v>
      </c>
      <c r="AD67" s="118" t="s">
        <v>431</v>
      </c>
      <c r="AE67" s="117"/>
      <c r="AF67" s="15" t="s">
        <v>429</v>
      </c>
      <c r="AG67" s="15" t="s">
        <v>432</v>
      </c>
      <c r="AH67" s="15" t="s">
        <v>429</v>
      </c>
      <c r="AI67" s="15" t="s">
        <v>429</v>
      </c>
      <c r="AJ67" s="15" t="s">
        <v>429</v>
      </c>
      <c r="AK67" s="15" t="s">
        <v>432</v>
      </c>
      <c r="AL67" s="31" t="s">
        <v>195</v>
      </c>
    </row>
    <row r="68" spans="1:38" ht="26.25" customHeight="1" thickBot="1" x14ac:dyDescent="0.25">
      <c r="A68" s="51" t="s">
        <v>64</v>
      </c>
      <c r="B68" s="55" t="s">
        <v>196</v>
      </c>
      <c r="C68" s="52" t="s">
        <v>197</v>
      </c>
      <c r="D68" s="120" t="s">
        <v>439</v>
      </c>
      <c r="E68" s="118" t="s">
        <v>431</v>
      </c>
      <c r="F68" s="118" t="s">
        <v>431</v>
      </c>
      <c r="G68" s="118" t="s">
        <v>431</v>
      </c>
      <c r="H68" s="118" t="s">
        <v>431</v>
      </c>
      <c r="I68" s="118" t="s">
        <v>431</v>
      </c>
      <c r="J68" s="118" t="s">
        <v>431</v>
      </c>
      <c r="K68" s="118" t="s">
        <v>431</v>
      </c>
      <c r="L68" s="118" t="s">
        <v>431</v>
      </c>
      <c r="M68" s="118" t="s">
        <v>431</v>
      </c>
      <c r="N68" s="118" t="s">
        <v>431</v>
      </c>
      <c r="O68" s="118" t="s">
        <v>431</v>
      </c>
      <c r="P68" s="118" t="s">
        <v>431</v>
      </c>
      <c r="Q68" s="118" t="s">
        <v>431</v>
      </c>
      <c r="R68" s="118" t="s">
        <v>431</v>
      </c>
      <c r="S68" s="118" t="s">
        <v>431</v>
      </c>
      <c r="T68" s="118" t="s">
        <v>431</v>
      </c>
      <c r="U68" s="118" t="s">
        <v>431</v>
      </c>
      <c r="V68" s="118" t="s">
        <v>431</v>
      </c>
      <c r="W68" s="118" t="s">
        <v>431</v>
      </c>
      <c r="X68" s="118" t="s">
        <v>431</v>
      </c>
      <c r="Y68" s="118" t="s">
        <v>431</v>
      </c>
      <c r="Z68" s="118" t="s">
        <v>431</v>
      </c>
      <c r="AA68" s="118" t="s">
        <v>431</v>
      </c>
      <c r="AB68" s="118" t="s">
        <v>431</v>
      </c>
      <c r="AC68" s="118" t="s">
        <v>431</v>
      </c>
      <c r="AD68" s="118" t="s">
        <v>431</v>
      </c>
      <c r="AE68" s="117"/>
      <c r="AF68" s="15" t="s">
        <v>429</v>
      </c>
      <c r="AG68" s="15" t="s">
        <v>429</v>
      </c>
      <c r="AH68" s="15" t="s">
        <v>429</v>
      </c>
      <c r="AI68" s="15" t="s">
        <v>429</v>
      </c>
      <c r="AJ68" s="15" t="s">
        <v>429</v>
      </c>
      <c r="AK68" s="15" t="s">
        <v>432</v>
      </c>
      <c r="AL68" s="31" t="s">
        <v>198</v>
      </c>
    </row>
    <row r="69" spans="1:38" ht="26.25" customHeight="1" thickBot="1" x14ac:dyDescent="0.25">
      <c r="A69" s="51" t="s">
        <v>64</v>
      </c>
      <c r="B69" s="51" t="s">
        <v>199</v>
      </c>
      <c r="C69" s="52" t="s">
        <v>200</v>
      </c>
      <c r="D69" s="120" t="s">
        <v>439</v>
      </c>
      <c r="E69" s="118" t="s">
        <v>431</v>
      </c>
      <c r="F69" s="118" t="s">
        <v>431</v>
      </c>
      <c r="G69" s="118" t="s">
        <v>431</v>
      </c>
      <c r="H69" s="118" t="s">
        <v>431</v>
      </c>
      <c r="I69" s="118" t="s">
        <v>431</v>
      </c>
      <c r="J69" s="118" t="s">
        <v>431</v>
      </c>
      <c r="K69" s="118" t="s">
        <v>431</v>
      </c>
      <c r="L69" s="118" t="s">
        <v>431</v>
      </c>
      <c r="M69" s="118" t="s">
        <v>431</v>
      </c>
      <c r="N69" s="118" t="s">
        <v>431</v>
      </c>
      <c r="O69" s="118" t="s">
        <v>431</v>
      </c>
      <c r="P69" s="118" t="s">
        <v>431</v>
      </c>
      <c r="Q69" s="118" t="s">
        <v>431</v>
      </c>
      <c r="R69" s="118" t="s">
        <v>431</v>
      </c>
      <c r="S69" s="118" t="s">
        <v>431</v>
      </c>
      <c r="T69" s="118" t="s">
        <v>431</v>
      </c>
      <c r="U69" s="118" t="s">
        <v>431</v>
      </c>
      <c r="V69" s="118" t="s">
        <v>431</v>
      </c>
      <c r="W69" s="118" t="s">
        <v>431</v>
      </c>
      <c r="X69" s="118" t="s">
        <v>431</v>
      </c>
      <c r="Y69" s="118" t="s">
        <v>431</v>
      </c>
      <c r="Z69" s="118" t="s">
        <v>431</v>
      </c>
      <c r="AA69" s="118" t="s">
        <v>431</v>
      </c>
      <c r="AB69" s="118" t="s">
        <v>431</v>
      </c>
      <c r="AC69" s="118" t="s">
        <v>431</v>
      </c>
      <c r="AD69" s="118" t="s">
        <v>431</v>
      </c>
      <c r="AE69" s="117"/>
      <c r="AF69" s="15" t="s">
        <v>429</v>
      </c>
      <c r="AG69" s="15" t="s">
        <v>429</v>
      </c>
      <c r="AH69" s="15" t="s">
        <v>429</v>
      </c>
      <c r="AI69" s="15" t="s">
        <v>429</v>
      </c>
      <c r="AJ69" s="15" t="s">
        <v>429</v>
      </c>
      <c r="AK69" s="15" t="s">
        <v>432</v>
      </c>
      <c r="AL69" s="31" t="s">
        <v>201</v>
      </c>
    </row>
    <row r="70" spans="1:38" ht="26.25" customHeight="1" thickBot="1" x14ac:dyDescent="0.25">
      <c r="A70" s="51" t="s">
        <v>64</v>
      </c>
      <c r="B70" s="51" t="s">
        <v>202</v>
      </c>
      <c r="C70" s="52" t="s">
        <v>203</v>
      </c>
      <c r="D70" s="58"/>
      <c r="E70" s="118" t="s">
        <v>431</v>
      </c>
      <c r="F70" s="118">
        <v>3.1708638229999999</v>
      </c>
      <c r="G70" s="118" t="s">
        <v>431</v>
      </c>
      <c r="H70" s="118">
        <v>0.34499174999999999</v>
      </c>
      <c r="I70" s="118">
        <v>0.38765551300000001</v>
      </c>
      <c r="J70" s="118">
        <v>0.62474071099999995</v>
      </c>
      <c r="K70" s="118">
        <v>0.99523147000000001</v>
      </c>
      <c r="L70" s="118">
        <v>3.3348589999999999E-3</v>
      </c>
      <c r="M70" s="118">
        <v>2.87769E-3</v>
      </c>
      <c r="N70" s="118">
        <v>0.170825</v>
      </c>
      <c r="O70" s="118">
        <v>7.7460000000000001E-2</v>
      </c>
      <c r="P70" s="118" t="s">
        <v>430</v>
      </c>
      <c r="Q70" s="118">
        <v>2.1499999999999999E-4</v>
      </c>
      <c r="R70" s="118">
        <v>7.8825000000000006E-3</v>
      </c>
      <c r="S70" s="118">
        <v>5.0575000000000004E-3</v>
      </c>
      <c r="T70" s="118">
        <v>5.1490000000000001E-2</v>
      </c>
      <c r="U70" s="118">
        <v>3.48E-3</v>
      </c>
      <c r="V70" s="118">
        <v>1.2231350000000001</v>
      </c>
      <c r="W70" s="118">
        <v>1E-3</v>
      </c>
      <c r="X70" s="118">
        <v>3.0999999999999999E-3</v>
      </c>
      <c r="Y70" s="118">
        <v>1.6999999999999999E-3</v>
      </c>
      <c r="Z70" s="118" t="s">
        <v>430</v>
      </c>
      <c r="AA70" s="118">
        <v>8.0000000000000004E-4</v>
      </c>
      <c r="AB70" s="118">
        <v>5.5999999999999999E-3</v>
      </c>
      <c r="AC70" s="118" t="s">
        <v>430</v>
      </c>
      <c r="AD70" s="118" t="s">
        <v>430</v>
      </c>
      <c r="AE70" s="117"/>
      <c r="AF70" s="15" t="s">
        <v>429</v>
      </c>
      <c r="AG70" s="15" t="s">
        <v>432</v>
      </c>
      <c r="AH70" s="15" t="s">
        <v>432</v>
      </c>
      <c r="AI70" s="15" t="s">
        <v>429</v>
      </c>
      <c r="AJ70" s="15" t="s">
        <v>429</v>
      </c>
      <c r="AK70" s="15" t="s">
        <v>433</v>
      </c>
      <c r="AL70" s="31" t="s">
        <v>146</v>
      </c>
    </row>
    <row r="71" spans="1:38" ht="26.25" customHeight="1" thickBot="1" x14ac:dyDescent="0.25">
      <c r="A71" s="51" t="s">
        <v>64</v>
      </c>
      <c r="B71" s="51" t="s">
        <v>204</v>
      </c>
      <c r="C71" s="52" t="s">
        <v>205</v>
      </c>
      <c r="D71" s="58"/>
      <c r="E71" s="118" t="s">
        <v>431</v>
      </c>
      <c r="F71" s="118" t="s">
        <v>431</v>
      </c>
      <c r="G71" s="118" t="s">
        <v>431</v>
      </c>
      <c r="H71" s="118" t="s">
        <v>431</v>
      </c>
      <c r="I71" s="118" t="s">
        <v>431</v>
      </c>
      <c r="J71" s="118" t="s">
        <v>431</v>
      </c>
      <c r="K71" s="118" t="s">
        <v>431</v>
      </c>
      <c r="L71" s="118" t="s">
        <v>431</v>
      </c>
      <c r="M71" s="118" t="s">
        <v>431</v>
      </c>
      <c r="N71" s="118" t="s">
        <v>431</v>
      </c>
      <c r="O71" s="118" t="s">
        <v>431</v>
      </c>
      <c r="P71" s="118" t="s">
        <v>431</v>
      </c>
      <c r="Q71" s="118" t="s">
        <v>431</v>
      </c>
      <c r="R71" s="118" t="s">
        <v>431</v>
      </c>
      <c r="S71" s="118" t="s">
        <v>431</v>
      </c>
      <c r="T71" s="118" t="s">
        <v>431</v>
      </c>
      <c r="U71" s="118" t="s">
        <v>431</v>
      </c>
      <c r="V71" s="118" t="s">
        <v>431</v>
      </c>
      <c r="W71" s="118" t="s">
        <v>431</v>
      </c>
      <c r="X71" s="118" t="s">
        <v>431</v>
      </c>
      <c r="Y71" s="118" t="s">
        <v>431</v>
      </c>
      <c r="Z71" s="118" t="s">
        <v>431</v>
      </c>
      <c r="AA71" s="118" t="s">
        <v>431</v>
      </c>
      <c r="AB71" s="118" t="s">
        <v>431</v>
      </c>
      <c r="AC71" s="118" t="s">
        <v>431</v>
      </c>
      <c r="AD71" s="118" t="s">
        <v>431</v>
      </c>
      <c r="AE71" s="117"/>
      <c r="AF71" s="15" t="s">
        <v>429</v>
      </c>
      <c r="AG71" s="15" t="s">
        <v>429</v>
      </c>
      <c r="AH71" s="15" t="s">
        <v>429</v>
      </c>
      <c r="AI71" s="15" t="s">
        <v>429</v>
      </c>
      <c r="AJ71" s="15" t="s">
        <v>429</v>
      </c>
      <c r="AK71" s="15" t="s">
        <v>428</v>
      </c>
      <c r="AL71" s="31" t="s">
        <v>146</v>
      </c>
    </row>
    <row r="72" spans="1:38" ht="26.25" customHeight="1" thickBot="1" x14ac:dyDescent="0.25">
      <c r="A72" s="51" t="s">
        <v>64</v>
      </c>
      <c r="B72" s="51" t="s">
        <v>206</v>
      </c>
      <c r="C72" s="52" t="s">
        <v>207</v>
      </c>
      <c r="D72" s="53"/>
      <c r="E72" s="118" t="s">
        <v>430</v>
      </c>
      <c r="F72" s="118">
        <v>1.261766017</v>
      </c>
      <c r="G72" s="118" t="s">
        <v>430</v>
      </c>
      <c r="H72" s="118">
        <v>2.0707756000000001E-2</v>
      </c>
      <c r="I72" s="118">
        <v>0.52397634000000004</v>
      </c>
      <c r="J72" s="118">
        <v>0.91336714299999999</v>
      </c>
      <c r="K72" s="118">
        <v>1.9876340139999999</v>
      </c>
      <c r="L72" s="118">
        <v>1.1763305999999999E-2</v>
      </c>
      <c r="M72" s="118">
        <v>1.866E-6</v>
      </c>
      <c r="N72" s="118">
        <v>1.0668543159999999</v>
      </c>
      <c r="O72" s="118">
        <v>8.1928420000000002E-2</v>
      </c>
      <c r="P72" s="118">
        <v>2.8709798000000002E-2</v>
      </c>
      <c r="Q72" s="118">
        <v>9.3457330000000005E-2</v>
      </c>
      <c r="R72" s="118">
        <v>0.95274537699999995</v>
      </c>
      <c r="S72" s="118">
        <v>3.0557754589999999</v>
      </c>
      <c r="T72" s="118">
        <v>1.2336604369999999</v>
      </c>
      <c r="U72" s="118" t="s">
        <v>430</v>
      </c>
      <c r="V72" s="118">
        <v>22.151857030999999</v>
      </c>
      <c r="W72" s="118">
        <v>0.26852999999999999</v>
      </c>
      <c r="X72" s="118">
        <v>2.3908571999999999E-2</v>
      </c>
      <c r="Y72" s="118">
        <v>3.5815887999999997E-2</v>
      </c>
      <c r="Z72" s="118">
        <v>1.6644936999999999E-2</v>
      </c>
      <c r="AA72" s="118">
        <v>1.7913763999999999E-2</v>
      </c>
      <c r="AB72" s="118">
        <v>9.4283161000000004E-2</v>
      </c>
      <c r="AC72" s="118">
        <v>0.21419979</v>
      </c>
      <c r="AD72" s="118">
        <v>4.2852000000000002E-5</v>
      </c>
      <c r="AE72" s="117"/>
      <c r="AF72" s="15" t="s">
        <v>429</v>
      </c>
      <c r="AG72" s="15" t="s">
        <v>429</v>
      </c>
      <c r="AH72" s="15" t="s">
        <v>429</v>
      </c>
      <c r="AI72" s="15" t="s">
        <v>429</v>
      </c>
      <c r="AJ72" s="15" t="s">
        <v>429</v>
      </c>
      <c r="AK72" s="15" t="s">
        <v>432</v>
      </c>
      <c r="AL72" s="31" t="s">
        <v>208</v>
      </c>
    </row>
    <row r="73" spans="1:38" ht="26.25" customHeight="1" thickBot="1" x14ac:dyDescent="0.25">
      <c r="A73" s="51" t="s">
        <v>64</v>
      </c>
      <c r="B73" s="51" t="s">
        <v>209</v>
      </c>
      <c r="C73" s="52" t="s">
        <v>210</v>
      </c>
      <c r="D73" s="53"/>
      <c r="E73" s="118" t="s">
        <v>429</v>
      </c>
      <c r="F73" s="118" t="s">
        <v>429</v>
      </c>
      <c r="G73" s="118" t="s">
        <v>429</v>
      </c>
      <c r="H73" s="118" t="s">
        <v>429</v>
      </c>
      <c r="I73" s="118" t="s">
        <v>429</v>
      </c>
      <c r="J73" s="118" t="s">
        <v>429</v>
      </c>
      <c r="K73" s="118" t="s">
        <v>429</v>
      </c>
      <c r="L73" s="118" t="s">
        <v>429</v>
      </c>
      <c r="M73" s="118" t="s">
        <v>429</v>
      </c>
      <c r="N73" s="118" t="s">
        <v>429</v>
      </c>
      <c r="O73" s="118" t="s">
        <v>429</v>
      </c>
      <c r="P73" s="118" t="s">
        <v>429</v>
      </c>
      <c r="Q73" s="118" t="s">
        <v>429</v>
      </c>
      <c r="R73" s="118" t="s">
        <v>429</v>
      </c>
      <c r="S73" s="118" t="s">
        <v>429</v>
      </c>
      <c r="T73" s="118" t="s">
        <v>429</v>
      </c>
      <c r="U73" s="118" t="s">
        <v>429</v>
      </c>
      <c r="V73" s="118" t="s">
        <v>429</v>
      </c>
      <c r="W73" s="118" t="s">
        <v>429</v>
      </c>
      <c r="X73" s="118" t="s">
        <v>429</v>
      </c>
      <c r="Y73" s="118" t="s">
        <v>429</v>
      </c>
      <c r="Z73" s="118" t="s">
        <v>429</v>
      </c>
      <c r="AA73" s="118" t="s">
        <v>429</v>
      </c>
      <c r="AB73" s="118" t="s">
        <v>429</v>
      </c>
      <c r="AC73" s="118" t="s">
        <v>429</v>
      </c>
      <c r="AD73" s="118" t="s">
        <v>429</v>
      </c>
      <c r="AE73" s="117"/>
      <c r="AF73" s="15" t="s">
        <v>429</v>
      </c>
      <c r="AG73" s="15" t="s">
        <v>429</v>
      </c>
      <c r="AH73" s="15" t="s">
        <v>429</v>
      </c>
      <c r="AI73" s="15" t="s">
        <v>429</v>
      </c>
      <c r="AJ73" s="15" t="s">
        <v>429</v>
      </c>
      <c r="AK73" s="15" t="s">
        <v>429</v>
      </c>
      <c r="AL73" s="31" t="s">
        <v>211</v>
      </c>
    </row>
    <row r="74" spans="1:38" ht="26.25" customHeight="1" thickBot="1" x14ac:dyDescent="0.25">
      <c r="A74" s="51" t="s">
        <v>64</v>
      </c>
      <c r="B74" s="51" t="s">
        <v>212</v>
      </c>
      <c r="C74" s="52" t="s">
        <v>213</v>
      </c>
      <c r="D74" s="53"/>
      <c r="E74" s="118" t="s">
        <v>429</v>
      </c>
      <c r="F74" s="118" t="s">
        <v>429</v>
      </c>
      <c r="G74" s="118" t="s">
        <v>429</v>
      </c>
      <c r="H74" s="118" t="s">
        <v>429</v>
      </c>
      <c r="I74" s="118" t="s">
        <v>429</v>
      </c>
      <c r="J74" s="118" t="s">
        <v>429</v>
      </c>
      <c r="K74" s="118">
        <v>1.173E-3</v>
      </c>
      <c r="L74" s="118" t="s">
        <v>429</v>
      </c>
      <c r="M74" s="118" t="s">
        <v>429</v>
      </c>
      <c r="N74" s="118" t="s">
        <v>429</v>
      </c>
      <c r="O74" s="118" t="s">
        <v>429</v>
      </c>
      <c r="P74" s="118" t="s">
        <v>429</v>
      </c>
      <c r="Q74" s="118" t="s">
        <v>429</v>
      </c>
      <c r="R74" s="118">
        <v>2.7000000000000001E-3</v>
      </c>
      <c r="S74" s="118" t="s">
        <v>429</v>
      </c>
      <c r="T74" s="118" t="s">
        <v>429</v>
      </c>
      <c r="U74" s="118" t="s">
        <v>429</v>
      </c>
      <c r="V74" s="118" t="s">
        <v>429</v>
      </c>
      <c r="W74" s="118" t="s">
        <v>429</v>
      </c>
      <c r="X74" s="118" t="s">
        <v>429</v>
      </c>
      <c r="Y74" s="118" t="s">
        <v>429</v>
      </c>
      <c r="Z74" s="118" t="s">
        <v>429</v>
      </c>
      <c r="AA74" s="118" t="s">
        <v>429</v>
      </c>
      <c r="AB74" s="118" t="s">
        <v>429</v>
      </c>
      <c r="AC74" s="118" t="s">
        <v>429</v>
      </c>
      <c r="AD74" s="118" t="s">
        <v>429</v>
      </c>
      <c r="AE74" s="117"/>
      <c r="AF74" s="15" t="s">
        <v>429</v>
      </c>
      <c r="AG74" s="15" t="s">
        <v>429</v>
      </c>
      <c r="AH74" s="15" t="s">
        <v>429</v>
      </c>
      <c r="AI74" s="15" t="s">
        <v>429</v>
      </c>
      <c r="AJ74" s="15" t="s">
        <v>429</v>
      </c>
      <c r="AK74" s="15" t="s">
        <v>432</v>
      </c>
      <c r="AL74" s="31" t="s">
        <v>214</v>
      </c>
    </row>
    <row r="75" spans="1:38" ht="26.25" customHeight="1" thickBot="1" x14ac:dyDescent="0.25">
      <c r="A75" s="51" t="s">
        <v>64</v>
      </c>
      <c r="B75" s="51" t="s">
        <v>215</v>
      </c>
      <c r="C75" s="52" t="s">
        <v>216</v>
      </c>
      <c r="D75" s="53" t="s">
        <v>440</v>
      </c>
      <c r="E75" s="15" t="s">
        <v>431</v>
      </c>
      <c r="F75" s="15" t="s">
        <v>431</v>
      </c>
      <c r="G75" s="15" t="s">
        <v>431</v>
      </c>
      <c r="H75" s="15" t="s">
        <v>431</v>
      </c>
      <c r="I75" s="15" t="s">
        <v>431</v>
      </c>
      <c r="J75" s="15" t="s">
        <v>431</v>
      </c>
      <c r="K75" s="15" t="s">
        <v>431</v>
      </c>
      <c r="L75" s="15" t="s">
        <v>431</v>
      </c>
      <c r="M75" s="15" t="s">
        <v>431</v>
      </c>
      <c r="N75" s="15" t="s">
        <v>431</v>
      </c>
      <c r="O75" s="15" t="s">
        <v>431</v>
      </c>
      <c r="P75" s="15" t="s">
        <v>431</v>
      </c>
      <c r="Q75" s="15" t="s">
        <v>431</v>
      </c>
      <c r="R75" s="15" t="s">
        <v>431</v>
      </c>
      <c r="S75" s="15" t="s">
        <v>431</v>
      </c>
      <c r="T75" s="15" t="s">
        <v>431</v>
      </c>
      <c r="U75" s="15" t="s">
        <v>431</v>
      </c>
      <c r="V75" s="15" t="s">
        <v>431</v>
      </c>
      <c r="W75" s="15" t="s">
        <v>431</v>
      </c>
      <c r="X75" s="15" t="s">
        <v>431</v>
      </c>
      <c r="Y75" s="15" t="s">
        <v>431</v>
      </c>
      <c r="Z75" s="15" t="s">
        <v>431</v>
      </c>
      <c r="AA75" s="15" t="s">
        <v>431</v>
      </c>
      <c r="AB75" s="15" t="s">
        <v>431</v>
      </c>
      <c r="AC75" s="15" t="s">
        <v>431</v>
      </c>
      <c r="AD75" s="15" t="s">
        <v>431</v>
      </c>
      <c r="AE75" s="117"/>
      <c r="AF75" s="15" t="s">
        <v>429</v>
      </c>
      <c r="AG75" s="15" t="s">
        <v>429</v>
      </c>
      <c r="AH75" s="15" t="s">
        <v>429</v>
      </c>
      <c r="AI75" s="15" t="s">
        <v>429</v>
      </c>
      <c r="AJ75" s="15" t="s">
        <v>429</v>
      </c>
      <c r="AK75" s="15" t="s">
        <v>432</v>
      </c>
      <c r="AL75" s="31" t="s">
        <v>217</v>
      </c>
    </row>
    <row r="76" spans="1:38" ht="26.25" customHeight="1" thickBot="1" x14ac:dyDescent="0.25">
      <c r="A76" s="51" t="s">
        <v>64</v>
      </c>
      <c r="B76" s="51" t="s">
        <v>218</v>
      </c>
      <c r="C76" s="52" t="s">
        <v>219</v>
      </c>
      <c r="D76" s="53"/>
      <c r="E76" s="15" t="s">
        <v>430</v>
      </c>
      <c r="F76" s="15" t="s">
        <v>430</v>
      </c>
      <c r="G76" s="15" t="s">
        <v>430</v>
      </c>
      <c r="H76" s="15" t="s">
        <v>430</v>
      </c>
      <c r="I76" s="15" t="s">
        <v>428</v>
      </c>
      <c r="J76" s="15" t="s">
        <v>428</v>
      </c>
      <c r="K76" s="15">
        <v>7.5500000000000003E-4</v>
      </c>
      <c r="L76" s="15" t="s">
        <v>430</v>
      </c>
      <c r="M76" s="15" t="s">
        <v>430</v>
      </c>
      <c r="N76" s="15">
        <v>3.9100000000000003E-3</v>
      </c>
      <c r="O76" s="15" t="s">
        <v>430</v>
      </c>
      <c r="P76" s="15">
        <v>9.6500000000000004E-4</v>
      </c>
      <c r="Q76" s="15" t="s">
        <v>430</v>
      </c>
      <c r="R76" s="15" t="s">
        <v>430</v>
      </c>
      <c r="S76" s="15" t="s">
        <v>430</v>
      </c>
      <c r="T76" s="15" t="s">
        <v>430</v>
      </c>
      <c r="U76" s="15" t="s">
        <v>430</v>
      </c>
      <c r="V76" s="15" t="s">
        <v>430</v>
      </c>
      <c r="W76" s="15" t="s">
        <v>430</v>
      </c>
      <c r="X76" s="15" t="s">
        <v>430</v>
      </c>
      <c r="Y76" s="15" t="s">
        <v>430</v>
      </c>
      <c r="Z76" s="15" t="s">
        <v>430</v>
      </c>
      <c r="AA76" s="15" t="s">
        <v>430</v>
      </c>
      <c r="AB76" s="15" t="s">
        <v>430</v>
      </c>
      <c r="AC76" s="15" t="s">
        <v>430</v>
      </c>
      <c r="AD76" s="15" t="s">
        <v>428</v>
      </c>
      <c r="AE76" s="117"/>
      <c r="AF76" s="15" t="s">
        <v>429</v>
      </c>
      <c r="AG76" s="15" t="s">
        <v>429</v>
      </c>
      <c r="AH76" s="15" t="s">
        <v>429</v>
      </c>
      <c r="AI76" s="15" t="s">
        <v>429</v>
      </c>
      <c r="AJ76" s="15" t="s">
        <v>429</v>
      </c>
      <c r="AK76" s="15" t="s">
        <v>432</v>
      </c>
      <c r="AL76" s="31" t="s">
        <v>220</v>
      </c>
    </row>
    <row r="77" spans="1:38" ht="26.25" customHeight="1" thickBot="1" x14ac:dyDescent="0.25">
      <c r="A77" s="51" t="s">
        <v>64</v>
      </c>
      <c r="B77" s="51" t="s">
        <v>221</v>
      </c>
      <c r="C77" s="52" t="s">
        <v>222</v>
      </c>
      <c r="D77" s="53"/>
      <c r="E77" s="15" t="s">
        <v>430</v>
      </c>
      <c r="F77" s="15">
        <v>6.55E-6</v>
      </c>
      <c r="G77" s="15" t="s">
        <v>430</v>
      </c>
      <c r="H77" s="15">
        <v>1.65E-3</v>
      </c>
      <c r="I77" s="15">
        <v>1.1972599999999999E-3</v>
      </c>
      <c r="J77" s="15">
        <v>1.6216900000000001E-3</v>
      </c>
      <c r="K77" s="15">
        <v>1.482316E-2</v>
      </c>
      <c r="L77" s="15" t="s">
        <v>430</v>
      </c>
      <c r="M77" s="15" t="s">
        <v>430</v>
      </c>
      <c r="N77" s="15">
        <v>0.159912</v>
      </c>
      <c r="O77" s="15">
        <v>2.8534400000000001E-2</v>
      </c>
      <c r="P77" s="15" t="s">
        <v>430</v>
      </c>
      <c r="Q77" s="15">
        <v>4.4580000000000002E-3</v>
      </c>
      <c r="R77" s="15" t="s">
        <v>430</v>
      </c>
      <c r="S77" s="15">
        <v>4.1010999999999999E-2</v>
      </c>
      <c r="T77" s="15">
        <v>8.8900000000000003E-4</v>
      </c>
      <c r="U77" s="15">
        <v>3.4999999999999997E-5</v>
      </c>
      <c r="V77" s="15">
        <v>10.115</v>
      </c>
      <c r="W77" s="15" t="s">
        <v>430</v>
      </c>
      <c r="X77" s="15" t="s">
        <v>430</v>
      </c>
      <c r="Y77" s="15" t="s">
        <v>430</v>
      </c>
      <c r="Z77" s="15" t="s">
        <v>430</v>
      </c>
      <c r="AA77" s="15" t="s">
        <v>430</v>
      </c>
      <c r="AB77" s="15" t="s">
        <v>430</v>
      </c>
      <c r="AC77" s="15" t="s">
        <v>430</v>
      </c>
      <c r="AD77" s="15" t="s">
        <v>430</v>
      </c>
      <c r="AE77" s="117"/>
      <c r="AF77" s="15" t="s">
        <v>429</v>
      </c>
      <c r="AG77" s="15" t="s">
        <v>429</v>
      </c>
      <c r="AH77" s="15" t="s">
        <v>429</v>
      </c>
      <c r="AI77" s="15" t="s">
        <v>429</v>
      </c>
      <c r="AJ77" s="15" t="s">
        <v>429</v>
      </c>
      <c r="AK77" s="15" t="s">
        <v>432</v>
      </c>
      <c r="AL77" s="31" t="s">
        <v>223</v>
      </c>
    </row>
    <row r="78" spans="1:38" ht="26.25" customHeight="1" thickBot="1" x14ac:dyDescent="0.25">
      <c r="A78" s="51" t="s">
        <v>64</v>
      </c>
      <c r="B78" s="51" t="s">
        <v>224</v>
      </c>
      <c r="C78" s="52" t="s">
        <v>225</v>
      </c>
      <c r="D78" s="53"/>
      <c r="E78" s="15" t="s">
        <v>431</v>
      </c>
      <c r="F78" s="118" t="s">
        <v>430</v>
      </c>
      <c r="G78" s="15" t="s">
        <v>431</v>
      </c>
      <c r="H78" s="118" t="s">
        <v>430</v>
      </c>
      <c r="I78" s="118" t="s">
        <v>428</v>
      </c>
      <c r="J78" s="118" t="s">
        <v>428</v>
      </c>
      <c r="K78" s="118" t="s">
        <v>430</v>
      </c>
      <c r="L78" s="118" t="s">
        <v>428</v>
      </c>
      <c r="M78" s="15" t="s">
        <v>431</v>
      </c>
      <c r="N78" s="118" t="s">
        <v>428</v>
      </c>
      <c r="O78" s="118" t="s">
        <v>428</v>
      </c>
      <c r="P78" s="15" t="s">
        <v>431</v>
      </c>
      <c r="Q78" s="15" t="s">
        <v>431</v>
      </c>
      <c r="R78" s="118" t="s">
        <v>428</v>
      </c>
      <c r="S78" s="118" t="s">
        <v>430</v>
      </c>
      <c r="T78" s="118" t="s">
        <v>430</v>
      </c>
      <c r="U78" s="118" t="s">
        <v>430</v>
      </c>
      <c r="V78" s="118" t="s">
        <v>430</v>
      </c>
      <c r="W78" s="15" t="s">
        <v>431</v>
      </c>
      <c r="X78" s="118" t="s">
        <v>430</v>
      </c>
      <c r="Y78" s="118" t="s">
        <v>430</v>
      </c>
      <c r="Z78" s="118" t="s">
        <v>430</v>
      </c>
      <c r="AA78" s="118" t="s">
        <v>430</v>
      </c>
      <c r="AB78" s="118" t="s">
        <v>430</v>
      </c>
      <c r="AC78" s="118" t="s">
        <v>430</v>
      </c>
      <c r="AD78" s="118" t="s">
        <v>428</v>
      </c>
      <c r="AE78" s="117"/>
      <c r="AF78" s="15" t="s">
        <v>429</v>
      </c>
      <c r="AG78" s="15" t="s">
        <v>429</v>
      </c>
      <c r="AH78" s="15" t="s">
        <v>429</v>
      </c>
      <c r="AI78" s="15" t="s">
        <v>429</v>
      </c>
      <c r="AJ78" s="15" t="s">
        <v>429</v>
      </c>
      <c r="AK78" s="15" t="s">
        <v>432</v>
      </c>
      <c r="AL78" s="31" t="s">
        <v>226</v>
      </c>
    </row>
    <row r="79" spans="1:38" ht="26.25" customHeight="1" thickBot="1" x14ac:dyDescent="0.25">
      <c r="A79" s="51" t="s">
        <v>64</v>
      </c>
      <c r="B79" s="51" t="s">
        <v>227</v>
      </c>
      <c r="C79" s="52" t="s">
        <v>228</v>
      </c>
      <c r="D79" s="53"/>
      <c r="E79" s="118" t="s">
        <v>429</v>
      </c>
      <c r="F79" s="118" t="s">
        <v>429</v>
      </c>
      <c r="G79" s="118" t="s">
        <v>429</v>
      </c>
      <c r="H79" s="118" t="s">
        <v>429</v>
      </c>
      <c r="I79" s="118" t="s">
        <v>429</v>
      </c>
      <c r="J79" s="118" t="s">
        <v>429</v>
      </c>
      <c r="K79" s="118" t="s">
        <v>429</v>
      </c>
      <c r="L79" s="118" t="s">
        <v>429</v>
      </c>
      <c r="M79" s="118" t="s">
        <v>429</v>
      </c>
      <c r="N79" s="118" t="s">
        <v>429</v>
      </c>
      <c r="O79" s="118" t="s">
        <v>429</v>
      </c>
      <c r="P79" s="118" t="s">
        <v>429</v>
      </c>
      <c r="Q79" s="118" t="s">
        <v>429</v>
      </c>
      <c r="R79" s="118" t="s">
        <v>429</v>
      </c>
      <c r="S79" s="118" t="s">
        <v>429</v>
      </c>
      <c r="T79" s="118" t="s">
        <v>429</v>
      </c>
      <c r="U79" s="118" t="s">
        <v>429</v>
      </c>
      <c r="V79" s="118" t="s">
        <v>429</v>
      </c>
      <c r="W79" s="118" t="s">
        <v>429</v>
      </c>
      <c r="X79" s="118" t="s">
        <v>429</v>
      </c>
      <c r="Y79" s="118" t="s">
        <v>429</v>
      </c>
      <c r="Z79" s="118" t="s">
        <v>429</v>
      </c>
      <c r="AA79" s="118" t="s">
        <v>429</v>
      </c>
      <c r="AB79" s="118" t="s">
        <v>429</v>
      </c>
      <c r="AC79" s="118" t="s">
        <v>429</v>
      </c>
      <c r="AD79" s="118" t="s">
        <v>429</v>
      </c>
      <c r="AE79" s="117"/>
      <c r="AF79" s="15" t="s">
        <v>429</v>
      </c>
      <c r="AG79" s="15" t="s">
        <v>429</v>
      </c>
      <c r="AH79" s="15" t="s">
        <v>429</v>
      </c>
      <c r="AI79" s="15" t="s">
        <v>429</v>
      </c>
      <c r="AJ79" s="15" t="s">
        <v>429</v>
      </c>
      <c r="AK79" s="15" t="s">
        <v>429</v>
      </c>
      <c r="AL79" s="31" t="s">
        <v>229</v>
      </c>
    </row>
    <row r="80" spans="1:38" ht="26.25" customHeight="1" thickBot="1" x14ac:dyDescent="0.25">
      <c r="A80" s="51" t="s">
        <v>64</v>
      </c>
      <c r="B80" s="55" t="s">
        <v>230</v>
      </c>
      <c r="C80" s="57" t="s">
        <v>231</v>
      </c>
      <c r="D80" s="53"/>
      <c r="E80" s="118" t="s">
        <v>430</v>
      </c>
      <c r="F80" s="118" t="s">
        <v>430</v>
      </c>
      <c r="G80" s="118" t="s">
        <v>430</v>
      </c>
      <c r="H80" s="118" t="s">
        <v>430</v>
      </c>
      <c r="I80" s="118" t="s">
        <v>430</v>
      </c>
      <c r="J80" s="118" t="s">
        <v>430</v>
      </c>
      <c r="K80" s="118" t="s">
        <v>430</v>
      </c>
      <c r="L80" s="118" t="s">
        <v>430</v>
      </c>
      <c r="M80" s="118" t="s">
        <v>430</v>
      </c>
      <c r="N80" s="118" t="s">
        <v>430</v>
      </c>
      <c r="O80" s="118" t="s">
        <v>430</v>
      </c>
      <c r="P80" s="118" t="s">
        <v>430</v>
      </c>
      <c r="Q80" s="118" t="s">
        <v>430</v>
      </c>
      <c r="R80" s="118" t="s">
        <v>430</v>
      </c>
      <c r="S80" s="118" t="s">
        <v>430</v>
      </c>
      <c r="T80" s="118" t="s">
        <v>430</v>
      </c>
      <c r="U80" s="118" t="s">
        <v>430</v>
      </c>
      <c r="V80" s="118" t="s">
        <v>430</v>
      </c>
      <c r="W80" s="118" t="s">
        <v>430</v>
      </c>
      <c r="X80" s="118" t="s">
        <v>430</v>
      </c>
      <c r="Y80" s="118" t="s">
        <v>430</v>
      </c>
      <c r="Z80" s="118" t="s">
        <v>430</v>
      </c>
      <c r="AA80" s="118" t="s">
        <v>430</v>
      </c>
      <c r="AB80" s="118" t="s">
        <v>430</v>
      </c>
      <c r="AC80" s="118" t="s">
        <v>430</v>
      </c>
      <c r="AD80" s="118" t="s">
        <v>430</v>
      </c>
      <c r="AE80" s="117"/>
      <c r="AF80" s="15" t="s">
        <v>429</v>
      </c>
      <c r="AG80" s="15" t="s">
        <v>429</v>
      </c>
      <c r="AH80" s="15" t="s">
        <v>429</v>
      </c>
      <c r="AI80" s="15" t="s">
        <v>429</v>
      </c>
      <c r="AJ80" s="15" t="s">
        <v>429</v>
      </c>
      <c r="AK80" s="15" t="s">
        <v>428</v>
      </c>
      <c r="AL80" s="31" t="s">
        <v>146</v>
      </c>
    </row>
    <row r="81" spans="1:38" ht="26.25" customHeight="1" thickBot="1" x14ac:dyDescent="0.25">
      <c r="A81" s="51" t="s">
        <v>64</v>
      </c>
      <c r="B81" s="55" t="s">
        <v>232</v>
      </c>
      <c r="C81" s="57" t="s">
        <v>233</v>
      </c>
      <c r="D81" s="53" t="s">
        <v>440</v>
      </c>
      <c r="E81" s="118" t="s">
        <v>431</v>
      </c>
      <c r="F81" s="118" t="s">
        <v>431</v>
      </c>
      <c r="G81" s="118" t="s">
        <v>431</v>
      </c>
      <c r="H81" s="118" t="s">
        <v>431</v>
      </c>
      <c r="I81" s="118" t="s">
        <v>431</v>
      </c>
      <c r="J81" s="118" t="s">
        <v>431</v>
      </c>
      <c r="K81" s="118" t="s">
        <v>431</v>
      </c>
      <c r="L81" s="118" t="s">
        <v>431</v>
      </c>
      <c r="M81" s="118" t="s">
        <v>431</v>
      </c>
      <c r="N81" s="118" t="s">
        <v>431</v>
      </c>
      <c r="O81" s="118" t="s">
        <v>431</v>
      </c>
      <c r="P81" s="118" t="s">
        <v>431</v>
      </c>
      <c r="Q81" s="118" t="s">
        <v>431</v>
      </c>
      <c r="R81" s="118" t="s">
        <v>431</v>
      </c>
      <c r="S81" s="118" t="s">
        <v>431</v>
      </c>
      <c r="T81" s="118" t="s">
        <v>431</v>
      </c>
      <c r="U81" s="118" t="s">
        <v>431</v>
      </c>
      <c r="V81" s="118" t="s">
        <v>431</v>
      </c>
      <c r="W81" s="118" t="s">
        <v>431</v>
      </c>
      <c r="X81" s="118" t="s">
        <v>431</v>
      </c>
      <c r="Y81" s="118" t="s">
        <v>431</v>
      </c>
      <c r="Z81" s="118" t="s">
        <v>431</v>
      </c>
      <c r="AA81" s="118" t="s">
        <v>431</v>
      </c>
      <c r="AB81" s="118" t="s">
        <v>431</v>
      </c>
      <c r="AC81" s="118" t="s">
        <v>431</v>
      </c>
      <c r="AD81" s="118" t="s">
        <v>431</v>
      </c>
      <c r="AE81" s="117"/>
      <c r="AF81" s="15" t="s">
        <v>429</v>
      </c>
      <c r="AG81" s="15" t="s">
        <v>429</v>
      </c>
      <c r="AH81" s="15" t="s">
        <v>429</v>
      </c>
      <c r="AI81" s="15" t="s">
        <v>429</v>
      </c>
      <c r="AJ81" s="15" t="s">
        <v>429</v>
      </c>
      <c r="AK81" s="15" t="s">
        <v>428</v>
      </c>
      <c r="AL81" s="31" t="s">
        <v>234</v>
      </c>
    </row>
    <row r="82" spans="1:38" ht="26.25" customHeight="1" thickBot="1" x14ac:dyDescent="0.25">
      <c r="A82" s="51" t="s">
        <v>235</v>
      </c>
      <c r="B82" s="55" t="s">
        <v>236</v>
      </c>
      <c r="C82" s="61" t="s">
        <v>237</v>
      </c>
      <c r="D82" s="53"/>
      <c r="E82" s="118" t="s">
        <v>430</v>
      </c>
      <c r="F82" s="118">
        <v>46.148824296000001</v>
      </c>
      <c r="G82" s="118" t="s">
        <v>430</v>
      </c>
      <c r="H82" s="118">
        <v>0.54112000000000005</v>
      </c>
      <c r="I82" s="118" t="s">
        <v>430</v>
      </c>
      <c r="J82" s="118" t="s">
        <v>430</v>
      </c>
      <c r="K82" s="118" t="s">
        <v>430</v>
      </c>
      <c r="L82" s="118" t="s">
        <v>430</v>
      </c>
      <c r="M82" s="118" t="s">
        <v>430</v>
      </c>
      <c r="N82" s="118" t="s">
        <v>430</v>
      </c>
      <c r="O82" s="118" t="s">
        <v>430</v>
      </c>
      <c r="P82" s="118" t="s">
        <v>430</v>
      </c>
      <c r="Q82" s="118" t="s">
        <v>430</v>
      </c>
      <c r="R82" s="118" t="s">
        <v>430</v>
      </c>
      <c r="S82" s="118" t="s">
        <v>430</v>
      </c>
      <c r="T82" s="118" t="s">
        <v>430</v>
      </c>
      <c r="U82" s="118" t="s">
        <v>430</v>
      </c>
      <c r="V82" s="118" t="s">
        <v>430</v>
      </c>
      <c r="W82" s="118" t="s">
        <v>430</v>
      </c>
      <c r="X82" s="118" t="s">
        <v>430</v>
      </c>
      <c r="Y82" s="118" t="s">
        <v>430</v>
      </c>
      <c r="Z82" s="118" t="s">
        <v>430</v>
      </c>
      <c r="AA82" s="118" t="s">
        <v>430</v>
      </c>
      <c r="AB82" s="118" t="s">
        <v>430</v>
      </c>
      <c r="AC82" s="118" t="s">
        <v>430</v>
      </c>
      <c r="AD82" s="118" t="s">
        <v>430</v>
      </c>
      <c r="AE82" s="117"/>
      <c r="AF82" s="15" t="s">
        <v>429</v>
      </c>
      <c r="AG82" s="15" t="s">
        <v>429</v>
      </c>
      <c r="AH82" s="15" t="s">
        <v>429</v>
      </c>
      <c r="AI82" s="15" t="s">
        <v>429</v>
      </c>
      <c r="AJ82" s="15" t="s">
        <v>429</v>
      </c>
      <c r="AK82" s="15" t="s">
        <v>428</v>
      </c>
      <c r="AL82" s="31" t="s">
        <v>238</v>
      </c>
    </row>
    <row r="83" spans="1:38" ht="26.25" customHeight="1" thickBot="1" x14ac:dyDescent="0.25">
      <c r="A83" s="51" t="s">
        <v>64</v>
      </c>
      <c r="B83" s="62" t="s">
        <v>239</v>
      </c>
      <c r="C83" s="63" t="s">
        <v>240</v>
      </c>
      <c r="D83" s="53"/>
      <c r="E83" s="118" t="s">
        <v>428</v>
      </c>
      <c r="F83" s="118">
        <v>8.9487999999999998E-2</v>
      </c>
      <c r="G83" s="118" t="s">
        <v>428</v>
      </c>
      <c r="H83" s="118" t="s">
        <v>430</v>
      </c>
      <c r="I83" s="118">
        <v>2.2372E-3</v>
      </c>
      <c r="J83" s="118">
        <v>1.6778999999999999E-2</v>
      </c>
      <c r="K83" s="118">
        <v>9.5080999999999999E-2</v>
      </c>
      <c r="L83" s="118">
        <v>1.2752E-4</v>
      </c>
      <c r="M83" s="118" t="s">
        <v>428</v>
      </c>
      <c r="N83" s="118" t="s">
        <v>430</v>
      </c>
      <c r="O83" s="118" t="s">
        <v>430</v>
      </c>
      <c r="P83" s="118" t="s">
        <v>430</v>
      </c>
      <c r="Q83" s="118" t="s">
        <v>430</v>
      </c>
      <c r="R83" s="118" t="s">
        <v>430</v>
      </c>
      <c r="S83" s="118" t="s">
        <v>430</v>
      </c>
      <c r="T83" s="118" t="s">
        <v>430</v>
      </c>
      <c r="U83" s="118" t="s">
        <v>430</v>
      </c>
      <c r="V83" s="118" t="s">
        <v>430</v>
      </c>
      <c r="W83" s="118" t="s">
        <v>428</v>
      </c>
      <c r="X83" s="118" t="s">
        <v>428</v>
      </c>
      <c r="Y83" s="118" t="s">
        <v>428</v>
      </c>
      <c r="Z83" s="118" t="s">
        <v>428</v>
      </c>
      <c r="AA83" s="118" t="s">
        <v>428</v>
      </c>
      <c r="AB83" s="118" t="s">
        <v>428</v>
      </c>
      <c r="AC83" s="118" t="s">
        <v>428</v>
      </c>
      <c r="AD83" s="118" t="s">
        <v>430</v>
      </c>
      <c r="AE83" s="117"/>
      <c r="AF83" s="118" t="s">
        <v>430</v>
      </c>
      <c r="AG83" s="118" t="s">
        <v>430</v>
      </c>
      <c r="AH83" s="118" t="s">
        <v>430</v>
      </c>
      <c r="AI83" s="118" t="s">
        <v>430</v>
      </c>
      <c r="AJ83" s="118" t="s">
        <v>430</v>
      </c>
      <c r="AK83" s="118" t="s">
        <v>430</v>
      </c>
      <c r="AL83" s="31" t="s">
        <v>146</v>
      </c>
    </row>
    <row r="84" spans="1:38" ht="26.25" customHeight="1" thickBot="1" x14ac:dyDescent="0.25">
      <c r="A84" s="51" t="s">
        <v>64</v>
      </c>
      <c r="B84" s="62" t="s">
        <v>241</v>
      </c>
      <c r="C84" s="63" t="s">
        <v>242</v>
      </c>
      <c r="D84" s="53"/>
      <c r="E84" s="118" t="s">
        <v>428</v>
      </c>
      <c r="F84" s="118" t="s">
        <v>428</v>
      </c>
      <c r="G84" s="118" t="s">
        <v>428</v>
      </c>
      <c r="H84" s="118" t="s">
        <v>428</v>
      </c>
      <c r="I84" s="118" t="s">
        <v>428</v>
      </c>
      <c r="J84" s="118" t="s">
        <v>428</v>
      </c>
      <c r="K84" s="118" t="s">
        <v>428</v>
      </c>
      <c r="L84" s="118" t="s">
        <v>428</v>
      </c>
      <c r="M84" s="118" t="s">
        <v>428</v>
      </c>
      <c r="N84" s="118" t="s">
        <v>428</v>
      </c>
      <c r="O84" s="118" t="s">
        <v>428</v>
      </c>
      <c r="P84" s="118" t="s">
        <v>428</v>
      </c>
      <c r="Q84" s="118" t="s">
        <v>428</v>
      </c>
      <c r="R84" s="118" t="s">
        <v>428</v>
      </c>
      <c r="S84" s="118" t="s">
        <v>428</v>
      </c>
      <c r="T84" s="118" t="s">
        <v>428</v>
      </c>
      <c r="U84" s="118" t="s">
        <v>428</v>
      </c>
      <c r="V84" s="118" t="s">
        <v>428</v>
      </c>
      <c r="W84" s="118" t="s">
        <v>428</v>
      </c>
      <c r="X84" s="118" t="s">
        <v>428</v>
      </c>
      <c r="Y84" s="118" t="s">
        <v>428</v>
      </c>
      <c r="Z84" s="118" t="s">
        <v>428</v>
      </c>
      <c r="AA84" s="118" t="s">
        <v>428</v>
      </c>
      <c r="AB84" s="118" t="s">
        <v>428</v>
      </c>
      <c r="AC84" s="118" t="s">
        <v>428</v>
      </c>
      <c r="AD84" s="118" t="s">
        <v>428</v>
      </c>
      <c r="AE84" s="117"/>
      <c r="AF84" s="15" t="s">
        <v>429</v>
      </c>
      <c r="AG84" s="15" t="s">
        <v>429</v>
      </c>
      <c r="AH84" s="15" t="s">
        <v>429</v>
      </c>
      <c r="AI84" s="15" t="s">
        <v>429</v>
      </c>
      <c r="AJ84" s="15" t="s">
        <v>429</v>
      </c>
      <c r="AK84" s="15" t="s">
        <v>428</v>
      </c>
      <c r="AL84" s="31" t="s">
        <v>146</v>
      </c>
    </row>
    <row r="85" spans="1:38" ht="26.25" customHeight="1" thickBot="1" x14ac:dyDescent="0.25">
      <c r="A85" s="51" t="s">
        <v>235</v>
      </c>
      <c r="B85" s="57" t="s">
        <v>243</v>
      </c>
      <c r="C85" s="63" t="s">
        <v>244</v>
      </c>
      <c r="D85" s="53"/>
      <c r="E85" s="118" t="s">
        <v>430</v>
      </c>
      <c r="F85" s="118">
        <v>13.923888452</v>
      </c>
      <c r="G85" s="118" t="s">
        <v>430</v>
      </c>
      <c r="H85" s="118" t="s">
        <v>430</v>
      </c>
      <c r="I85" s="118" t="s">
        <v>430</v>
      </c>
      <c r="J85" s="118" t="s">
        <v>430</v>
      </c>
      <c r="K85" s="118" t="s">
        <v>430</v>
      </c>
      <c r="L85" s="118" t="s">
        <v>430</v>
      </c>
      <c r="M85" s="118" t="s">
        <v>430</v>
      </c>
      <c r="N85" s="118" t="s">
        <v>430</v>
      </c>
      <c r="O85" s="118" t="s">
        <v>430</v>
      </c>
      <c r="P85" s="118" t="s">
        <v>430</v>
      </c>
      <c r="Q85" s="118" t="s">
        <v>430</v>
      </c>
      <c r="R85" s="118" t="s">
        <v>430</v>
      </c>
      <c r="S85" s="118" t="s">
        <v>430</v>
      </c>
      <c r="T85" s="118" t="s">
        <v>430</v>
      </c>
      <c r="U85" s="118" t="s">
        <v>430</v>
      </c>
      <c r="V85" s="118" t="s">
        <v>430</v>
      </c>
      <c r="W85" s="118" t="s">
        <v>430</v>
      </c>
      <c r="X85" s="118" t="s">
        <v>430</v>
      </c>
      <c r="Y85" s="118" t="s">
        <v>430</v>
      </c>
      <c r="Z85" s="118" t="s">
        <v>430</v>
      </c>
      <c r="AA85" s="118" t="s">
        <v>430</v>
      </c>
      <c r="AB85" s="118" t="s">
        <v>430</v>
      </c>
      <c r="AC85" s="118" t="s">
        <v>430</v>
      </c>
      <c r="AD85" s="118" t="s">
        <v>430</v>
      </c>
      <c r="AE85" s="117"/>
      <c r="AF85" s="15" t="s">
        <v>429</v>
      </c>
      <c r="AG85" s="15" t="s">
        <v>429</v>
      </c>
      <c r="AH85" s="15" t="s">
        <v>429</v>
      </c>
      <c r="AI85" s="15" t="s">
        <v>429</v>
      </c>
      <c r="AJ85" s="15" t="s">
        <v>429</v>
      </c>
      <c r="AK85" s="15" t="s">
        <v>428</v>
      </c>
      <c r="AL85" s="31" t="s">
        <v>245</v>
      </c>
    </row>
    <row r="86" spans="1:38" ht="26.25" customHeight="1" thickBot="1" x14ac:dyDescent="0.25">
      <c r="A86" s="51" t="s">
        <v>235</v>
      </c>
      <c r="B86" s="57" t="s">
        <v>246</v>
      </c>
      <c r="C86" s="61" t="s">
        <v>247</v>
      </c>
      <c r="D86" s="53"/>
      <c r="E86" s="118" t="s">
        <v>430</v>
      </c>
      <c r="F86" s="118">
        <v>2.9105306149999999</v>
      </c>
      <c r="G86" s="118" t="s">
        <v>430</v>
      </c>
      <c r="H86" s="118" t="s">
        <v>430</v>
      </c>
      <c r="I86" s="118" t="s">
        <v>430</v>
      </c>
      <c r="J86" s="118" t="s">
        <v>430</v>
      </c>
      <c r="K86" s="118" t="s">
        <v>430</v>
      </c>
      <c r="L86" s="118" t="s">
        <v>430</v>
      </c>
      <c r="M86" s="118" t="s">
        <v>430</v>
      </c>
      <c r="N86" s="118" t="s">
        <v>430</v>
      </c>
      <c r="O86" s="118" t="s">
        <v>430</v>
      </c>
      <c r="P86" s="118" t="s">
        <v>430</v>
      </c>
      <c r="Q86" s="118" t="s">
        <v>430</v>
      </c>
      <c r="R86" s="118" t="s">
        <v>430</v>
      </c>
      <c r="S86" s="118" t="s">
        <v>430</v>
      </c>
      <c r="T86" s="118" t="s">
        <v>430</v>
      </c>
      <c r="U86" s="118" t="s">
        <v>430</v>
      </c>
      <c r="V86" s="118" t="s">
        <v>430</v>
      </c>
      <c r="W86" s="118" t="s">
        <v>430</v>
      </c>
      <c r="X86" s="118" t="s">
        <v>430</v>
      </c>
      <c r="Y86" s="118" t="s">
        <v>430</v>
      </c>
      <c r="Z86" s="118" t="s">
        <v>430</v>
      </c>
      <c r="AA86" s="118" t="s">
        <v>430</v>
      </c>
      <c r="AB86" s="118" t="s">
        <v>430</v>
      </c>
      <c r="AC86" s="118" t="s">
        <v>430</v>
      </c>
      <c r="AD86" s="118" t="s">
        <v>430</v>
      </c>
      <c r="AE86" s="117"/>
      <c r="AF86" s="15" t="s">
        <v>429</v>
      </c>
      <c r="AG86" s="15" t="s">
        <v>429</v>
      </c>
      <c r="AH86" s="15" t="s">
        <v>429</v>
      </c>
      <c r="AI86" s="15" t="s">
        <v>429</v>
      </c>
      <c r="AJ86" s="15" t="s">
        <v>429</v>
      </c>
      <c r="AK86" s="15" t="s">
        <v>428</v>
      </c>
      <c r="AL86" s="31" t="s">
        <v>238</v>
      </c>
    </row>
    <row r="87" spans="1:38" ht="26.25" customHeight="1" thickBot="1" x14ac:dyDescent="0.25">
      <c r="A87" s="51" t="s">
        <v>235</v>
      </c>
      <c r="B87" s="57" t="s">
        <v>248</v>
      </c>
      <c r="C87" s="61" t="s">
        <v>249</v>
      </c>
      <c r="D87" s="53"/>
      <c r="E87" s="118" t="s">
        <v>430</v>
      </c>
      <c r="F87" s="118">
        <v>7.2451316000000002E-2</v>
      </c>
      <c r="G87" s="118" t="s">
        <v>430</v>
      </c>
      <c r="H87" s="118" t="s">
        <v>430</v>
      </c>
      <c r="I87" s="118" t="s">
        <v>430</v>
      </c>
      <c r="J87" s="118" t="s">
        <v>430</v>
      </c>
      <c r="K87" s="118" t="s">
        <v>430</v>
      </c>
      <c r="L87" s="118" t="s">
        <v>430</v>
      </c>
      <c r="M87" s="118" t="s">
        <v>430</v>
      </c>
      <c r="N87" s="118" t="s">
        <v>430</v>
      </c>
      <c r="O87" s="118" t="s">
        <v>430</v>
      </c>
      <c r="P87" s="118" t="s">
        <v>430</v>
      </c>
      <c r="Q87" s="118" t="s">
        <v>430</v>
      </c>
      <c r="R87" s="118" t="s">
        <v>430</v>
      </c>
      <c r="S87" s="118" t="s">
        <v>430</v>
      </c>
      <c r="T87" s="118" t="s">
        <v>430</v>
      </c>
      <c r="U87" s="118" t="s">
        <v>430</v>
      </c>
      <c r="V87" s="118" t="s">
        <v>430</v>
      </c>
      <c r="W87" s="118" t="s">
        <v>430</v>
      </c>
      <c r="X87" s="118" t="s">
        <v>430</v>
      </c>
      <c r="Y87" s="118" t="s">
        <v>430</v>
      </c>
      <c r="Z87" s="118" t="s">
        <v>430</v>
      </c>
      <c r="AA87" s="118" t="s">
        <v>430</v>
      </c>
      <c r="AB87" s="118" t="s">
        <v>430</v>
      </c>
      <c r="AC87" s="118" t="s">
        <v>430</v>
      </c>
      <c r="AD87" s="118" t="s">
        <v>430</v>
      </c>
      <c r="AE87" s="117"/>
      <c r="AF87" s="15" t="s">
        <v>429</v>
      </c>
      <c r="AG87" s="15" t="s">
        <v>429</v>
      </c>
      <c r="AH87" s="15" t="s">
        <v>429</v>
      </c>
      <c r="AI87" s="15" t="s">
        <v>429</v>
      </c>
      <c r="AJ87" s="15" t="s">
        <v>429</v>
      </c>
      <c r="AK87" s="15" t="s">
        <v>428</v>
      </c>
      <c r="AL87" s="31" t="s">
        <v>238</v>
      </c>
    </row>
    <row r="88" spans="1:38" ht="26.25" customHeight="1" thickBot="1" x14ac:dyDescent="0.25">
      <c r="A88" s="51" t="s">
        <v>235</v>
      </c>
      <c r="B88" s="57" t="s">
        <v>250</v>
      </c>
      <c r="C88" s="61" t="s">
        <v>251</v>
      </c>
      <c r="D88" s="120" t="s">
        <v>439</v>
      </c>
      <c r="E88" s="118" t="s">
        <v>430</v>
      </c>
      <c r="F88" s="118" t="s">
        <v>431</v>
      </c>
      <c r="G88" s="118" t="s">
        <v>430</v>
      </c>
      <c r="H88" s="118" t="s">
        <v>430</v>
      </c>
      <c r="I88" s="118" t="s">
        <v>430</v>
      </c>
      <c r="J88" s="118" t="s">
        <v>430</v>
      </c>
      <c r="K88" s="118" t="s">
        <v>430</v>
      </c>
      <c r="L88" s="118" t="s">
        <v>430</v>
      </c>
      <c r="M88" s="118" t="s">
        <v>430</v>
      </c>
      <c r="N88" s="118" t="s">
        <v>430</v>
      </c>
      <c r="O88" s="118" t="s">
        <v>430</v>
      </c>
      <c r="P88" s="118" t="s">
        <v>430</v>
      </c>
      <c r="Q88" s="118" t="s">
        <v>430</v>
      </c>
      <c r="R88" s="118" t="s">
        <v>430</v>
      </c>
      <c r="S88" s="118" t="s">
        <v>430</v>
      </c>
      <c r="T88" s="118" t="s">
        <v>430</v>
      </c>
      <c r="U88" s="118" t="s">
        <v>430</v>
      </c>
      <c r="V88" s="118" t="s">
        <v>430</v>
      </c>
      <c r="W88" s="118" t="s">
        <v>430</v>
      </c>
      <c r="X88" s="118" t="s">
        <v>430</v>
      </c>
      <c r="Y88" s="118" t="s">
        <v>430</v>
      </c>
      <c r="Z88" s="118" t="s">
        <v>430</v>
      </c>
      <c r="AA88" s="118" t="s">
        <v>430</v>
      </c>
      <c r="AB88" s="118" t="s">
        <v>430</v>
      </c>
      <c r="AC88" s="118" t="s">
        <v>430</v>
      </c>
      <c r="AD88" s="118" t="s">
        <v>430</v>
      </c>
      <c r="AE88" s="117"/>
      <c r="AF88" s="15" t="s">
        <v>429</v>
      </c>
      <c r="AG88" s="15" t="s">
        <v>429</v>
      </c>
      <c r="AH88" s="15" t="s">
        <v>429</v>
      </c>
      <c r="AI88" s="15" t="s">
        <v>429</v>
      </c>
      <c r="AJ88" s="15" t="s">
        <v>429</v>
      </c>
      <c r="AK88" s="15" t="s">
        <v>428</v>
      </c>
      <c r="AL88" s="31" t="s">
        <v>146</v>
      </c>
    </row>
    <row r="89" spans="1:38" ht="26.25" customHeight="1" thickBot="1" x14ac:dyDescent="0.25">
      <c r="A89" s="51" t="s">
        <v>235</v>
      </c>
      <c r="B89" s="57" t="s">
        <v>252</v>
      </c>
      <c r="C89" s="61" t="s">
        <v>253</v>
      </c>
      <c r="D89" s="120"/>
      <c r="E89" s="118" t="s">
        <v>430</v>
      </c>
      <c r="F89" s="118">
        <v>1.994949761</v>
      </c>
      <c r="G89" s="118" t="s">
        <v>430</v>
      </c>
      <c r="H89" s="118" t="s">
        <v>430</v>
      </c>
      <c r="I89" s="118" t="s">
        <v>430</v>
      </c>
      <c r="J89" s="118" t="s">
        <v>430</v>
      </c>
      <c r="K89" s="118" t="s">
        <v>430</v>
      </c>
      <c r="L89" s="118" t="s">
        <v>430</v>
      </c>
      <c r="M89" s="118" t="s">
        <v>430</v>
      </c>
      <c r="N89" s="118" t="s">
        <v>430</v>
      </c>
      <c r="O89" s="118" t="s">
        <v>430</v>
      </c>
      <c r="P89" s="118" t="s">
        <v>430</v>
      </c>
      <c r="Q89" s="118" t="s">
        <v>430</v>
      </c>
      <c r="R89" s="118" t="s">
        <v>430</v>
      </c>
      <c r="S89" s="118" t="s">
        <v>430</v>
      </c>
      <c r="T89" s="118" t="s">
        <v>430</v>
      </c>
      <c r="U89" s="118" t="s">
        <v>430</v>
      </c>
      <c r="V89" s="118" t="s">
        <v>430</v>
      </c>
      <c r="W89" s="118" t="s">
        <v>430</v>
      </c>
      <c r="X89" s="118" t="s">
        <v>430</v>
      </c>
      <c r="Y89" s="118" t="s">
        <v>430</v>
      </c>
      <c r="Z89" s="118" t="s">
        <v>430</v>
      </c>
      <c r="AA89" s="118" t="s">
        <v>430</v>
      </c>
      <c r="AB89" s="118" t="s">
        <v>430</v>
      </c>
      <c r="AC89" s="118" t="s">
        <v>430</v>
      </c>
      <c r="AD89" s="118" t="s">
        <v>430</v>
      </c>
      <c r="AE89" s="117"/>
      <c r="AF89" s="15" t="s">
        <v>429</v>
      </c>
      <c r="AG89" s="15" t="s">
        <v>429</v>
      </c>
      <c r="AH89" s="15" t="s">
        <v>429</v>
      </c>
      <c r="AI89" s="15" t="s">
        <v>429</v>
      </c>
      <c r="AJ89" s="15" t="s">
        <v>429</v>
      </c>
      <c r="AK89" s="15" t="s">
        <v>428</v>
      </c>
      <c r="AL89" s="31" t="s">
        <v>146</v>
      </c>
    </row>
    <row r="90" spans="1:38" s="2" customFormat="1" ht="26.25" customHeight="1" thickBot="1" x14ac:dyDescent="0.25">
      <c r="A90" s="51" t="s">
        <v>235</v>
      </c>
      <c r="B90" s="57" t="s">
        <v>254</v>
      </c>
      <c r="C90" s="61" t="s">
        <v>255</v>
      </c>
      <c r="D90" s="120"/>
      <c r="E90" s="118" t="s">
        <v>430</v>
      </c>
      <c r="F90" s="118">
        <v>13.932892950999999</v>
      </c>
      <c r="G90" s="118" t="s">
        <v>430</v>
      </c>
      <c r="H90" s="118">
        <v>0.54112000000000005</v>
      </c>
      <c r="I90" s="118" t="s">
        <v>430</v>
      </c>
      <c r="J90" s="118" t="s">
        <v>430</v>
      </c>
      <c r="K90" s="118" t="s">
        <v>430</v>
      </c>
      <c r="L90" s="118" t="s">
        <v>430</v>
      </c>
      <c r="M90" s="118" t="s">
        <v>430</v>
      </c>
      <c r="N90" s="118" t="s">
        <v>430</v>
      </c>
      <c r="O90" s="118" t="s">
        <v>430</v>
      </c>
      <c r="P90" s="118" t="s">
        <v>430</v>
      </c>
      <c r="Q90" s="118" t="s">
        <v>430</v>
      </c>
      <c r="R90" s="118" t="s">
        <v>430</v>
      </c>
      <c r="S90" s="118" t="s">
        <v>430</v>
      </c>
      <c r="T90" s="118" t="s">
        <v>430</v>
      </c>
      <c r="U90" s="118" t="s">
        <v>430</v>
      </c>
      <c r="V90" s="118" t="s">
        <v>430</v>
      </c>
      <c r="W90" s="118">
        <v>4.62</v>
      </c>
      <c r="X90" s="118">
        <v>1.3866402E-2</v>
      </c>
      <c r="Y90" s="118" t="s">
        <v>430</v>
      </c>
      <c r="Z90" s="118">
        <v>5.5118529999999997E-3</v>
      </c>
      <c r="AA90" s="118">
        <v>5.8943099999999998E-3</v>
      </c>
      <c r="AB90" s="118">
        <v>2.5272564000000001E-2</v>
      </c>
      <c r="AC90" s="118" t="s">
        <v>430</v>
      </c>
      <c r="AD90" s="118" t="s">
        <v>430</v>
      </c>
      <c r="AE90" s="117"/>
      <c r="AF90" s="15" t="s">
        <v>429</v>
      </c>
      <c r="AG90" s="15" t="s">
        <v>429</v>
      </c>
      <c r="AH90" s="15" t="s">
        <v>429</v>
      </c>
      <c r="AI90" s="15" t="s">
        <v>429</v>
      </c>
      <c r="AJ90" s="15" t="s">
        <v>429</v>
      </c>
      <c r="AK90" s="15" t="s">
        <v>428</v>
      </c>
      <c r="AL90" s="31" t="s">
        <v>146</v>
      </c>
    </row>
    <row r="91" spans="1:38" ht="26.25" customHeight="1" thickBot="1" x14ac:dyDescent="0.25">
      <c r="A91" s="51" t="s">
        <v>235</v>
      </c>
      <c r="B91" s="55" t="s">
        <v>256</v>
      </c>
      <c r="C91" s="57" t="s">
        <v>257</v>
      </c>
      <c r="D91" s="120"/>
      <c r="E91" s="118">
        <v>3.0225109E-2</v>
      </c>
      <c r="F91" s="118">
        <v>0.48630224</v>
      </c>
      <c r="G91" s="118">
        <v>4.1374000000000001E-2</v>
      </c>
      <c r="H91" s="118">
        <v>6.1473278999999999E-2</v>
      </c>
      <c r="I91" s="118">
        <v>1.11159549</v>
      </c>
      <c r="J91" s="118">
        <v>1.7689214900000001</v>
      </c>
      <c r="K91" s="118">
        <v>1.9046884900000001</v>
      </c>
      <c r="L91" s="118">
        <v>8.4193671999999997E-2</v>
      </c>
      <c r="M91" s="118">
        <v>0.91414239500000005</v>
      </c>
      <c r="N91" s="118">
        <v>0.12724543599999999</v>
      </c>
      <c r="O91" s="118">
        <v>7.9989326999999999E-2</v>
      </c>
      <c r="P91" s="118">
        <v>1.481284E-3</v>
      </c>
      <c r="Q91" s="118">
        <v>2.3552410000000001E-3</v>
      </c>
      <c r="R91" s="118">
        <v>5.2437450000000002E-3</v>
      </c>
      <c r="S91" s="118">
        <v>7.7245893270000003</v>
      </c>
      <c r="T91" s="118">
        <v>3.9994663999999999E-2</v>
      </c>
      <c r="U91" s="118" t="s">
        <v>431</v>
      </c>
      <c r="V91" s="118">
        <v>0.43250932199999997</v>
      </c>
      <c r="W91" s="118">
        <v>1.481284E-3</v>
      </c>
      <c r="X91" s="118">
        <v>2.5506623999999999E-2</v>
      </c>
      <c r="Y91" s="118">
        <v>1.420868E-3</v>
      </c>
      <c r="Z91" s="118">
        <v>9.4815700000000004E-4</v>
      </c>
      <c r="AA91" s="118">
        <v>1.4017859999999999E-3</v>
      </c>
      <c r="AB91" s="118">
        <v>2.9277435000000001E-2</v>
      </c>
      <c r="AC91" s="118" t="s">
        <v>431</v>
      </c>
      <c r="AD91" s="118" t="s">
        <v>431</v>
      </c>
      <c r="AE91" s="117"/>
      <c r="AF91" s="15" t="s">
        <v>429</v>
      </c>
      <c r="AG91" s="15" t="s">
        <v>429</v>
      </c>
      <c r="AH91" s="15" t="s">
        <v>429</v>
      </c>
      <c r="AI91" s="15" t="s">
        <v>429</v>
      </c>
      <c r="AJ91" s="15" t="s">
        <v>429</v>
      </c>
      <c r="AK91" s="15" t="s">
        <v>428</v>
      </c>
      <c r="AL91" s="31" t="s">
        <v>146</v>
      </c>
    </row>
    <row r="92" spans="1:38" ht="26.25" customHeight="1" thickBot="1" x14ac:dyDescent="0.25">
      <c r="A92" s="51" t="s">
        <v>64</v>
      </c>
      <c r="B92" s="51" t="s">
        <v>258</v>
      </c>
      <c r="C92" s="52" t="s">
        <v>259</v>
      </c>
      <c r="D92" s="120"/>
      <c r="E92" s="118" t="s">
        <v>430</v>
      </c>
      <c r="F92" s="118">
        <v>5.2557330999999999E-2</v>
      </c>
      <c r="G92" s="118" t="s">
        <v>430</v>
      </c>
      <c r="H92" s="118">
        <v>1.6153999999999999E-3</v>
      </c>
      <c r="I92" s="118">
        <v>0.13109543700000001</v>
      </c>
      <c r="J92" s="118">
        <v>0.37455839299999999</v>
      </c>
      <c r="K92" s="118">
        <v>0.37456151300000001</v>
      </c>
      <c r="L92" s="118" t="s">
        <v>430</v>
      </c>
      <c r="M92" s="118" t="s">
        <v>430</v>
      </c>
      <c r="N92" s="118" t="s">
        <v>430</v>
      </c>
      <c r="O92" s="118" t="s">
        <v>430</v>
      </c>
      <c r="P92" s="118" t="s">
        <v>430</v>
      </c>
      <c r="Q92" s="118" t="s">
        <v>430</v>
      </c>
      <c r="R92" s="118" t="s">
        <v>430</v>
      </c>
      <c r="S92" s="118" t="s">
        <v>430</v>
      </c>
      <c r="T92" s="118" t="s">
        <v>430</v>
      </c>
      <c r="U92" s="118" t="s">
        <v>430</v>
      </c>
      <c r="V92" s="118" t="s">
        <v>430</v>
      </c>
      <c r="W92" s="118" t="s">
        <v>430</v>
      </c>
      <c r="X92" s="118" t="s">
        <v>430</v>
      </c>
      <c r="Y92" s="118" t="s">
        <v>430</v>
      </c>
      <c r="Z92" s="118" t="s">
        <v>430</v>
      </c>
      <c r="AA92" s="118" t="s">
        <v>430</v>
      </c>
      <c r="AB92" s="118" t="s">
        <v>430</v>
      </c>
      <c r="AC92" s="118" t="s">
        <v>430</v>
      </c>
      <c r="AD92" s="118" t="s">
        <v>430</v>
      </c>
      <c r="AE92" s="117"/>
      <c r="AF92" s="15" t="s">
        <v>429</v>
      </c>
      <c r="AG92" s="15" t="s">
        <v>429</v>
      </c>
      <c r="AH92" s="15" t="s">
        <v>429</v>
      </c>
      <c r="AI92" s="15" t="s">
        <v>429</v>
      </c>
      <c r="AJ92" s="15" t="s">
        <v>429</v>
      </c>
      <c r="AK92" s="15" t="s">
        <v>428</v>
      </c>
      <c r="AL92" s="31" t="s">
        <v>260</v>
      </c>
    </row>
    <row r="93" spans="1:38" ht="26.25" customHeight="1" thickBot="1" x14ac:dyDescent="0.25">
      <c r="A93" s="51" t="s">
        <v>64</v>
      </c>
      <c r="B93" s="55" t="s">
        <v>261</v>
      </c>
      <c r="C93" s="52" t="s">
        <v>262</v>
      </c>
      <c r="D93" s="120"/>
      <c r="E93" s="118" t="s">
        <v>430</v>
      </c>
      <c r="F93" s="118">
        <v>5.9791255440000004</v>
      </c>
      <c r="G93" s="118" t="s">
        <v>430</v>
      </c>
      <c r="H93" s="118">
        <v>0.36236109999999999</v>
      </c>
      <c r="I93" s="118">
        <v>0.27243977699999999</v>
      </c>
      <c r="J93" s="118">
        <v>1.3077765139999999</v>
      </c>
      <c r="K93" s="118">
        <v>1.780340448</v>
      </c>
      <c r="L93" s="118" t="s">
        <v>430</v>
      </c>
      <c r="M93" s="118" t="s">
        <v>430</v>
      </c>
      <c r="N93" s="118" t="s">
        <v>430</v>
      </c>
      <c r="O93" s="118" t="s">
        <v>430</v>
      </c>
      <c r="P93" s="118" t="s">
        <v>430</v>
      </c>
      <c r="Q93" s="118" t="s">
        <v>430</v>
      </c>
      <c r="R93" s="118" t="s">
        <v>430</v>
      </c>
      <c r="S93" s="118" t="s">
        <v>430</v>
      </c>
      <c r="T93" s="118">
        <v>1.2999999999999999E-4</v>
      </c>
      <c r="U93" s="118" t="s">
        <v>430</v>
      </c>
      <c r="V93" s="118" t="s">
        <v>430</v>
      </c>
      <c r="W93" s="118" t="s">
        <v>430</v>
      </c>
      <c r="X93" s="118" t="s">
        <v>430</v>
      </c>
      <c r="Y93" s="118" t="s">
        <v>430</v>
      </c>
      <c r="Z93" s="118" t="s">
        <v>430</v>
      </c>
      <c r="AA93" s="118" t="s">
        <v>430</v>
      </c>
      <c r="AB93" s="118" t="s">
        <v>430</v>
      </c>
      <c r="AC93" s="118" t="s">
        <v>430</v>
      </c>
      <c r="AD93" s="118" t="s">
        <v>430</v>
      </c>
      <c r="AE93" s="117"/>
      <c r="AF93" s="15" t="s">
        <v>429</v>
      </c>
      <c r="AG93" s="15" t="s">
        <v>429</v>
      </c>
      <c r="AH93" s="15" t="s">
        <v>429</v>
      </c>
      <c r="AI93" s="15" t="s">
        <v>429</v>
      </c>
      <c r="AJ93" s="15" t="s">
        <v>429</v>
      </c>
      <c r="AK93" s="15" t="s">
        <v>428</v>
      </c>
      <c r="AL93" s="31" t="s">
        <v>263</v>
      </c>
    </row>
    <row r="94" spans="1:38" ht="26.25" customHeight="1" thickBot="1" x14ac:dyDescent="0.25">
      <c r="A94" s="51" t="s">
        <v>64</v>
      </c>
      <c r="B94" s="64" t="s">
        <v>264</v>
      </c>
      <c r="C94" s="52" t="s">
        <v>265</v>
      </c>
      <c r="D94" s="120"/>
      <c r="E94" s="118">
        <v>8.0621500000000006E-3</v>
      </c>
      <c r="F94" s="118">
        <v>10.101564063</v>
      </c>
      <c r="G94" s="118">
        <v>9.9999999999999995E-7</v>
      </c>
      <c r="H94" s="118">
        <v>2.3115000000000001E-4</v>
      </c>
      <c r="I94" s="118">
        <v>0.19347803499999999</v>
      </c>
      <c r="J94" s="118">
        <v>0.53911724400000005</v>
      </c>
      <c r="K94" s="118">
        <v>0.55647291399999999</v>
      </c>
      <c r="L94" s="118" t="s">
        <v>430</v>
      </c>
      <c r="M94" s="118">
        <v>5.1869999999999998E-4</v>
      </c>
      <c r="N94" s="118">
        <v>3.6220000000000002E-2</v>
      </c>
      <c r="O94" s="118">
        <v>1E-4</v>
      </c>
      <c r="P94" s="118" t="s">
        <v>430</v>
      </c>
      <c r="Q94" s="118" t="s">
        <v>430</v>
      </c>
      <c r="R94" s="118">
        <v>0.20804512</v>
      </c>
      <c r="S94" s="118">
        <v>0.60698059999999998</v>
      </c>
      <c r="T94" s="118">
        <v>0.14697584999999999</v>
      </c>
      <c r="U94" s="118" t="s">
        <v>430</v>
      </c>
      <c r="V94" s="118">
        <v>0.26253500000000002</v>
      </c>
      <c r="W94" s="118" t="s">
        <v>430</v>
      </c>
      <c r="X94" s="118" t="s">
        <v>430</v>
      </c>
      <c r="Y94" s="118" t="s">
        <v>430</v>
      </c>
      <c r="Z94" s="118" t="s">
        <v>430</v>
      </c>
      <c r="AA94" s="118" t="s">
        <v>430</v>
      </c>
      <c r="AB94" s="118" t="s">
        <v>430</v>
      </c>
      <c r="AC94" s="118" t="s">
        <v>430</v>
      </c>
      <c r="AD94" s="118" t="s">
        <v>430</v>
      </c>
      <c r="AE94" s="117"/>
      <c r="AF94" s="15">
        <v>5.1887087999999997</v>
      </c>
      <c r="AG94" s="15" t="s">
        <v>429</v>
      </c>
      <c r="AH94" s="15" t="s">
        <v>429</v>
      </c>
      <c r="AI94" s="15" t="s">
        <v>429</v>
      </c>
      <c r="AJ94" s="15" t="s">
        <v>429</v>
      </c>
      <c r="AK94" s="15" t="s">
        <v>428</v>
      </c>
      <c r="AL94" s="31" t="s">
        <v>146</v>
      </c>
    </row>
    <row r="95" spans="1:38" ht="26.25" customHeight="1" thickBot="1" x14ac:dyDescent="0.25">
      <c r="A95" s="51" t="s">
        <v>64</v>
      </c>
      <c r="B95" s="64" t="s">
        <v>266</v>
      </c>
      <c r="C95" s="52" t="s">
        <v>267</v>
      </c>
      <c r="D95" s="120"/>
      <c r="E95" s="118" t="s">
        <v>430</v>
      </c>
      <c r="F95" s="118">
        <v>1.11255E-2</v>
      </c>
      <c r="G95" s="118" t="s">
        <v>430</v>
      </c>
      <c r="H95" s="118" t="s">
        <v>430</v>
      </c>
      <c r="I95" s="118">
        <v>6.1109493000000001E-2</v>
      </c>
      <c r="J95" s="118">
        <v>0.17459854999999999</v>
      </c>
      <c r="K95" s="118">
        <v>0.17459854999999999</v>
      </c>
      <c r="L95" s="118" t="s">
        <v>430</v>
      </c>
      <c r="M95" s="118" t="s">
        <v>430</v>
      </c>
      <c r="N95" s="118" t="s">
        <v>430</v>
      </c>
      <c r="O95" s="118" t="s">
        <v>430</v>
      </c>
      <c r="P95" s="118" t="s">
        <v>430</v>
      </c>
      <c r="Q95" s="118" t="s">
        <v>430</v>
      </c>
      <c r="R95" s="118" t="s">
        <v>430</v>
      </c>
      <c r="S95" s="118" t="s">
        <v>430</v>
      </c>
      <c r="T95" s="118" t="s">
        <v>430</v>
      </c>
      <c r="U95" s="118" t="s">
        <v>430</v>
      </c>
      <c r="V95" s="118" t="s">
        <v>430</v>
      </c>
      <c r="W95" s="118" t="s">
        <v>430</v>
      </c>
      <c r="X95" s="118" t="s">
        <v>430</v>
      </c>
      <c r="Y95" s="118" t="s">
        <v>430</v>
      </c>
      <c r="Z95" s="118" t="s">
        <v>430</v>
      </c>
      <c r="AA95" s="118" t="s">
        <v>430</v>
      </c>
      <c r="AB95" s="118" t="s">
        <v>430</v>
      </c>
      <c r="AC95" s="118" t="s">
        <v>430</v>
      </c>
      <c r="AD95" s="118" t="s">
        <v>430</v>
      </c>
      <c r="AE95" s="117"/>
      <c r="AF95" s="15" t="s">
        <v>429</v>
      </c>
      <c r="AG95" s="15" t="s">
        <v>429</v>
      </c>
      <c r="AH95" s="15" t="s">
        <v>429</v>
      </c>
      <c r="AI95" s="15" t="s">
        <v>429</v>
      </c>
      <c r="AJ95" s="15" t="s">
        <v>429</v>
      </c>
      <c r="AK95" s="15" t="s">
        <v>428</v>
      </c>
      <c r="AL95" s="31" t="s">
        <v>146</v>
      </c>
    </row>
    <row r="96" spans="1:38" ht="26.25" customHeight="1" thickBot="1" x14ac:dyDescent="0.25">
      <c r="A96" s="51" t="s">
        <v>64</v>
      </c>
      <c r="B96" s="55" t="s">
        <v>268</v>
      </c>
      <c r="C96" s="52" t="s">
        <v>269</v>
      </c>
      <c r="D96" s="121"/>
      <c r="E96" s="118" t="s">
        <v>429</v>
      </c>
      <c r="F96" s="118" t="s">
        <v>429</v>
      </c>
      <c r="G96" s="118" t="s">
        <v>429</v>
      </c>
      <c r="H96" s="118" t="s">
        <v>429</v>
      </c>
      <c r="I96" s="118" t="s">
        <v>429</v>
      </c>
      <c r="J96" s="118" t="s">
        <v>429</v>
      </c>
      <c r="K96" s="118" t="s">
        <v>429</v>
      </c>
      <c r="L96" s="118" t="s">
        <v>429</v>
      </c>
      <c r="M96" s="118" t="s">
        <v>429</v>
      </c>
      <c r="N96" s="118" t="s">
        <v>429</v>
      </c>
      <c r="O96" s="118" t="s">
        <v>429</v>
      </c>
      <c r="P96" s="118" t="s">
        <v>429</v>
      </c>
      <c r="Q96" s="118" t="s">
        <v>429</v>
      </c>
      <c r="R96" s="118" t="s">
        <v>429</v>
      </c>
      <c r="S96" s="118" t="s">
        <v>429</v>
      </c>
      <c r="T96" s="118" t="s">
        <v>429</v>
      </c>
      <c r="U96" s="118" t="s">
        <v>429</v>
      </c>
      <c r="V96" s="118" t="s">
        <v>429</v>
      </c>
      <c r="W96" s="118" t="s">
        <v>429</v>
      </c>
      <c r="X96" s="118" t="s">
        <v>429</v>
      </c>
      <c r="Y96" s="118" t="s">
        <v>429</v>
      </c>
      <c r="Z96" s="118" t="s">
        <v>429</v>
      </c>
      <c r="AA96" s="118" t="s">
        <v>429</v>
      </c>
      <c r="AB96" s="118" t="s">
        <v>429</v>
      </c>
      <c r="AC96" s="118" t="s">
        <v>429</v>
      </c>
      <c r="AD96" s="118" t="s">
        <v>429</v>
      </c>
      <c r="AE96" s="117"/>
      <c r="AF96" s="15" t="s">
        <v>429</v>
      </c>
      <c r="AG96" s="15" t="s">
        <v>429</v>
      </c>
      <c r="AH96" s="15" t="s">
        <v>429</v>
      </c>
      <c r="AI96" s="15" t="s">
        <v>429</v>
      </c>
      <c r="AJ96" s="15" t="s">
        <v>429</v>
      </c>
      <c r="AK96" s="15" t="s">
        <v>429</v>
      </c>
      <c r="AL96" s="31" t="s">
        <v>146</v>
      </c>
    </row>
    <row r="97" spans="1:38" ht="26.25" customHeight="1" thickBot="1" x14ac:dyDescent="0.25">
      <c r="A97" s="51" t="s">
        <v>64</v>
      </c>
      <c r="B97" s="55" t="s">
        <v>270</v>
      </c>
      <c r="C97" s="52" t="s">
        <v>271</v>
      </c>
      <c r="D97" s="121"/>
      <c r="E97" s="118" t="s">
        <v>430</v>
      </c>
      <c r="F97" s="118" t="s">
        <v>430</v>
      </c>
      <c r="G97" s="118" t="s">
        <v>430</v>
      </c>
      <c r="H97" s="118" t="s">
        <v>430</v>
      </c>
      <c r="I97" s="118" t="s">
        <v>430</v>
      </c>
      <c r="J97" s="118" t="s">
        <v>430</v>
      </c>
      <c r="K97" s="118" t="s">
        <v>430</v>
      </c>
      <c r="L97" s="118" t="s">
        <v>430</v>
      </c>
      <c r="M97" s="118" t="s">
        <v>430</v>
      </c>
      <c r="N97" s="118" t="s">
        <v>430</v>
      </c>
      <c r="O97" s="118" t="s">
        <v>430</v>
      </c>
      <c r="P97" s="118" t="s">
        <v>430</v>
      </c>
      <c r="Q97" s="118" t="s">
        <v>430</v>
      </c>
      <c r="R97" s="118" t="s">
        <v>430</v>
      </c>
      <c r="S97" s="118" t="s">
        <v>430</v>
      </c>
      <c r="T97" s="118" t="s">
        <v>430</v>
      </c>
      <c r="U97" s="118" t="s">
        <v>430</v>
      </c>
      <c r="V97" s="118" t="s">
        <v>430</v>
      </c>
      <c r="W97" s="118" t="s">
        <v>430</v>
      </c>
      <c r="X97" s="118" t="s">
        <v>430</v>
      </c>
      <c r="Y97" s="118" t="s">
        <v>430</v>
      </c>
      <c r="Z97" s="118" t="s">
        <v>430</v>
      </c>
      <c r="AA97" s="118" t="s">
        <v>430</v>
      </c>
      <c r="AB97" s="118" t="s">
        <v>430</v>
      </c>
      <c r="AC97" s="118" t="s">
        <v>430</v>
      </c>
      <c r="AD97" s="118" t="s">
        <v>430</v>
      </c>
      <c r="AE97" s="117"/>
      <c r="AF97" s="15" t="s">
        <v>429</v>
      </c>
      <c r="AG97" s="15" t="s">
        <v>429</v>
      </c>
      <c r="AH97" s="15" t="s">
        <v>429</v>
      </c>
      <c r="AI97" s="15" t="s">
        <v>429</v>
      </c>
      <c r="AJ97" s="15" t="s">
        <v>429</v>
      </c>
      <c r="AK97" s="15" t="s">
        <v>430</v>
      </c>
      <c r="AL97" s="31" t="s">
        <v>146</v>
      </c>
    </row>
    <row r="98" spans="1:38" ht="26.25" customHeight="1" thickBot="1" x14ac:dyDescent="0.25">
      <c r="A98" s="51" t="s">
        <v>64</v>
      </c>
      <c r="B98" s="55" t="s">
        <v>272</v>
      </c>
      <c r="C98" s="57" t="s">
        <v>273</v>
      </c>
      <c r="D98" s="121" t="s">
        <v>440</v>
      </c>
      <c r="E98" s="118" t="s">
        <v>431</v>
      </c>
      <c r="F98" s="118" t="s">
        <v>431</v>
      </c>
      <c r="G98" s="118" t="s">
        <v>431</v>
      </c>
      <c r="H98" s="118" t="s">
        <v>431</v>
      </c>
      <c r="I98" s="118" t="s">
        <v>431</v>
      </c>
      <c r="J98" s="118" t="s">
        <v>431</v>
      </c>
      <c r="K98" s="118" t="s">
        <v>431</v>
      </c>
      <c r="L98" s="118" t="s">
        <v>431</v>
      </c>
      <c r="M98" s="118" t="s">
        <v>431</v>
      </c>
      <c r="N98" s="118" t="s">
        <v>431</v>
      </c>
      <c r="O98" s="118" t="s">
        <v>431</v>
      </c>
      <c r="P98" s="118" t="s">
        <v>431</v>
      </c>
      <c r="Q98" s="118" t="s">
        <v>431</v>
      </c>
      <c r="R98" s="118" t="s">
        <v>431</v>
      </c>
      <c r="S98" s="118" t="s">
        <v>431</v>
      </c>
      <c r="T98" s="118" t="s">
        <v>431</v>
      </c>
      <c r="U98" s="118" t="s">
        <v>431</v>
      </c>
      <c r="V98" s="118" t="s">
        <v>431</v>
      </c>
      <c r="W98" s="118" t="s">
        <v>431</v>
      </c>
      <c r="X98" s="118" t="s">
        <v>431</v>
      </c>
      <c r="Y98" s="118" t="s">
        <v>431</v>
      </c>
      <c r="Z98" s="118" t="s">
        <v>431</v>
      </c>
      <c r="AA98" s="118" t="s">
        <v>431</v>
      </c>
      <c r="AB98" s="118" t="s">
        <v>431</v>
      </c>
      <c r="AC98" s="118" t="s">
        <v>431</v>
      </c>
      <c r="AD98" s="118" t="s">
        <v>431</v>
      </c>
      <c r="AE98" s="117"/>
      <c r="AF98" s="15" t="s">
        <v>429</v>
      </c>
      <c r="AG98" s="15" t="s">
        <v>429</v>
      </c>
      <c r="AH98" s="15" t="s">
        <v>429</v>
      </c>
      <c r="AI98" s="15" t="s">
        <v>429</v>
      </c>
      <c r="AJ98" s="15" t="s">
        <v>429</v>
      </c>
      <c r="AK98" s="15" t="s">
        <v>428</v>
      </c>
      <c r="AL98" s="31" t="s">
        <v>146</v>
      </c>
    </row>
    <row r="99" spans="1:38" ht="26.25" customHeight="1" thickBot="1" x14ac:dyDescent="0.25">
      <c r="A99" s="51" t="s">
        <v>274</v>
      </c>
      <c r="B99" s="51" t="s">
        <v>275</v>
      </c>
      <c r="C99" s="52" t="s">
        <v>276</v>
      </c>
      <c r="D99" s="65"/>
      <c r="E99" s="118">
        <v>1.2898989910000001</v>
      </c>
      <c r="F99" s="118">
        <v>43.685365433999998</v>
      </c>
      <c r="G99" s="118" t="s">
        <v>430</v>
      </c>
      <c r="H99" s="118">
        <v>20.691380126999999</v>
      </c>
      <c r="I99" s="118">
        <v>5.3698574999999998E-2</v>
      </c>
      <c r="J99" s="118">
        <v>0.194797199</v>
      </c>
      <c r="K99" s="118">
        <v>0.194797199</v>
      </c>
      <c r="L99" s="118" t="s">
        <v>430</v>
      </c>
      <c r="M99" s="118" t="s">
        <v>430</v>
      </c>
      <c r="N99" s="118" t="s">
        <v>430</v>
      </c>
      <c r="O99" s="118" t="s">
        <v>430</v>
      </c>
      <c r="P99" s="118" t="s">
        <v>430</v>
      </c>
      <c r="Q99" s="118" t="s">
        <v>430</v>
      </c>
      <c r="R99" s="118" t="s">
        <v>430</v>
      </c>
      <c r="S99" s="118" t="s">
        <v>430</v>
      </c>
      <c r="T99" s="118" t="s">
        <v>430</v>
      </c>
      <c r="U99" s="118" t="s">
        <v>430</v>
      </c>
      <c r="V99" s="118" t="s">
        <v>430</v>
      </c>
      <c r="W99" s="118" t="s">
        <v>430</v>
      </c>
      <c r="X99" s="118" t="s">
        <v>430</v>
      </c>
      <c r="Y99" s="118" t="s">
        <v>430</v>
      </c>
      <c r="Z99" s="118" t="s">
        <v>430</v>
      </c>
      <c r="AA99" s="118" t="s">
        <v>430</v>
      </c>
      <c r="AB99" s="118" t="s">
        <v>430</v>
      </c>
      <c r="AC99" s="118" t="s">
        <v>430</v>
      </c>
      <c r="AD99" s="118" t="s">
        <v>430</v>
      </c>
      <c r="AE99" s="117"/>
      <c r="AF99" s="15" t="s">
        <v>430</v>
      </c>
      <c r="AG99" s="15" t="s">
        <v>430</v>
      </c>
      <c r="AH99" s="15" t="s">
        <v>430</v>
      </c>
      <c r="AI99" s="15" t="s">
        <v>430</v>
      </c>
      <c r="AJ99" s="15" t="s">
        <v>430</v>
      </c>
      <c r="AK99" s="15">
        <v>1538.866</v>
      </c>
      <c r="AL99" s="31" t="s">
        <v>277</v>
      </c>
    </row>
    <row r="100" spans="1:38" ht="26.25" customHeight="1" thickBot="1" x14ac:dyDescent="0.25">
      <c r="A100" s="51" t="s">
        <v>274</v>
      </c>
      <c r="B100" s="51" t="s">
        <v>278</v>
      </c>
      <c r="C100" s="52" t="s">
        <v>279</v>
      </c>
      <c r="D100" s="65"/>
      <c r="E100" s="118">
        <v>1.035560663</v>
      </c>
      <c r="F100" s="118">
        <v>10.688804269</v>
      </c>
      <c r="G100" s="118" t="s">
        <v>430</v>
      </c>
      <c r="H100" s="118">
        <v>8.8443423560000003</v>
      </c>
      <c r="I100" s="118">
        <v>2.8930467000000001E-2</v>
      </c>
      <c r="J100" s="118">
        <v>0.10507599199999999</v>
      </c>
      <c r="K100" s="118">
        <v>0.10507599199999999</v>
      </c>
      <c r="L100" s="118" t="s">
        <v>430</v>
      </c>
      <c r="M100" s="118" t="s">
        <v>430</v>
      </c>
      <c r="N100" s="118" t="s">
        <v>430</v>
      </c>
      <c r="O100" s="118" t="s">
        <v>430</v>
      </c>
      <c r="P100" s="118" t="s">
        <v>430</v>
      </c>
      <c r="Q100" s="118" t="s">
        <v>430</v>
      </c>
      <c r="R100" s="118" t="s">
        <v>430</v>
      </c>
      <c r="S100" s="118" t="s">
        <v>430</v>
      </c>
      <c r="T100" s="118" t="s">
        <v>430</v>
      </c>
      <c r="U100" s="118" t="s">
        <v>430</v>
      </c>
      <c r="V100" s="118" t="s">
        <v>430</v>
      </c>
      <c r="W100" s="118" t="s">
        <v>430</v>
      </c>
      <c r="X100" s="118" t="s">
        <v>430</v>
      </c>
      <c r="Y100" s="118" t="s">
        <v>430</v>
      </c>
      <c r="Z100" s="118" t="s">
        <v>430</v>
      </c>
      <c r="AA100" s="118" t="s">
        <v>430</v>
      </c>
      <c r="AB100" s="118" t="s">
        <v>430</v>
      </c>
      <c r="AC100" s="118" t="s">
        <v>430</v>
      </c>
      <c r="AD100" s="118" t="s">
        <v>430</v>
      </c>
      <c r="AE100" s="117"/>
      <c r="AF100" s="15" t="s">
        <v>430</v>
      </c>
      <c r="AG100" s="15" t="s">
        <v>430</v>
      </c>
      <c r="AH100" s="15" t="s">
        <v>430</v>
      </c>
      <c r="AI100" s="15" t="s">
        <v>430</v>
      </c>
      <c r="AJ100" s="15" t="s">
        <v>430</v>
      </c>
      <c r="AK100" s="15">
        <v>2107.1889999999999</v>
      </c>
      <c r="AL100" s="31" t="s">
        <v>277</v>
      </c>
    </row>
    <row r="101" spans="1:38" ht="26.25" customHeight="1" thickBot="1" x14ac:dyDescent="0.25">
      <c r="A101" s="51" t="s">
        <v>274</v>
      </c>
      <c r="B101" s="51" t="s">
        <v>280</v>
      </c>
      <c r="C101" s="52" t="s">
        <v>281</v>
      </c>
      <c r="D101" s="65"/>
      <c r="E101" s="118">
        <v>9.8824940000000003E-3</v>
      </c>
      <c r="F101" s="118">
        <v>1.8792474999999999E-2</v>
      </c>
      <c r="G101" s="118" t="s">
        <v>430</v>
      </c>
      <c r="H101" s="118">
        <v>0.105100312</v>
      </c>
      <c r="I101" s="118">
        <v>4.2700700000000003E-4</v>
      </c>
      <c r="J101" s="118">
        <v>1.4233570000000001E-3</v>
      </c>
      <c r="K101" s="118">
        <v>1.4233570000000001E-3</v>
      </c>
      <c r="L101" s="118" t="s">
        <v>430</v>
      </c>
      <c r="M101" s="118" t="s">
        <v>430</v>
      </c>
      <c r="N101" s="118" t="s">
        <v>430</v>
      </c>
      <c r="O101" s="118" t="s">
        <v>430</v>
      </c>
      <c r="P101" s="118" t="s">
        <v>430</v>
      </c>
      <c r="Q101" s="118" t="s">
        <v>430</v>
      </c>
      <c r="R101" s="118" t="s">
        <v>430</v>
      </c>
      <c r="S101" s="118" t="s">
        <v>430</v>
      </c>
      <c r="T101" s="118" t="s">
        <v>430</v>
      </c>
      <c r="U101" s="118" t="s">
        <v>430</v>
      </c>
      <c r="V101" s="118" t="s">
        <v>430</v>
      </c>
      <c r="W101" s="118" t="s">
        <v>430</v>
      </c>
      <c r="X101" s="118" t="s">
        <v>430</v>
      </c>
      <c r="Y101" s="118" t="s">
        <v>430</v>
      </c>
      <c r="Z101" s="118" t="s">
        <v>430</v>
      </c>
      <c r="AA101" s="118" t="s">
        <v>430</v>
      </c>
      <c r="AB101" s="118" t="s">
        <v>430</v>
      </c>
      <c r="AC101" s="118" t="s">
        <v>430</v>
      </c>
      <c r="AD101" s="118" t="s">
        <v>430</v>
      </c>
      <c r="AE101" s="117"/>
      <c r="AF101" s="15" t="s">
        <v>430</v>
      </c>
      <c r="AG101" s="15" t="s">
        <v>430</v>
      </c>
      <c r="AH101" s="15" t="s">
        <v>430</v>
      </c>
      <c r="AI101" s="15" t="s">
        <v>430</v>
      </c>
      <c r="AJ101" s="15" t="s">
        <v>430</v>
      </c>
      <c r="AK101" s="15">
        <v>501.28699999999998</v>
      </c>
      <c r="AL101" s="31" t="s">
        <v>277</v>
      </c>
    </row>
    <row r="102" spans="1:38" ht="26.25" customHeight="1" thickBot="1" x14ac:dyDescent="0.25">
      <c r="A102" s="51" t="s">
        <v>274</v>
      </c>
      <c r="B102" s="51" t="s">
        <v>282</v>
      </c>
      <c r="C102" s="52" t="s">
        <v>283</v>
      </c>
      <c r="D102" s="65"/>
      <c r="E102" s="118">
        <v>0.676504149</v>
      </c>
      <c r="F102" s="118">
        <v>2.3648199230000002</v>
      </c>
      <c r="G102" s="118" t="s">
        <v>430</v>
      </c>
      <c r="H102" s="118">
        <v>10.852870450999999</v>
      </c>
      <c r="I102" s="118">
        <v>3.1271264E-2</v>
      </c>
      <c r="J102" s="118">
        <v>0.67094731200000002</v>
      </c>
      <c r="K102" s="118">
        <v>0.67094731200000002</v>
      </c>
      <c r="L102" s="118" t="s">
        <v>430</v>
      </c>
      <c r="M102" s="118" t="s">
        <v>430</v>
      </c>
      <c r="N102" s="118" t="s">
        <v>430</v>
      </c>
      <c r="O102" s="118" t="s">
        <v>430</v>
      </c>
      <c r="P102" s="118" t="s">
        <v>430</v>
      </c>
      <c r="Q102" s="118" t="s">
        <v>430</v>
      </c>
      <c r="R102" s="118" t="s">
        <v>430</v>
      </c>
      <c r="S102" s="118" t="s">
        <v>430</v>
      </c>
      <c r="T102" s="118" t="s">
        <v>430</v>
      </c>
      <c r="U102" s="118" t="s">
        <v>430</v>
      </c>
      <c r="V102" s="118" t="s">
        <v>430</v>
      </c>
      <c r="W102" s="118" t="s">
        <v>430</v>
      </c>
      <c r="X102" s="118" t="s">
        <v>430</v>
      </c>
      <c r="Y102" s="118" t="s">
        <v>430</v>
      </c>
      <c r="Z102" s="118" t="s">
        <v>430</v>
      </c>
      <c r="AA102" s="118" t="s">
        <v>430</v>
      </c>
      <c r="AB102" s="118" t="s">
        <v>430</v>
      </c>
      <c r="AC102" s="118" t="s">
        <v>430</v>
      </c>
      <c r="AD102" s="118" t="s">
        <v>430</v>
      </c>
      <c r="AE102" s="117"/>
      <c r="AF102" s="15" t="s">
        <v>430</v>
      </c>
      <c r="AG102" s="15" t="s">
        <v>430</v>
      </c>
      <c r="AH102" s="15" t="s">
        <v>430</v>
      </c>
      <c r="AI102" s="15" t="s">
        <v>430</v>
      </c>
      <c r="AJ102" s="15" t="s">
        <v>430</v>
      </c>
      <c r="AK102" s="15">
        <v>8508.3130000000001</v>
      </c>
      <c r="AL102" s="31" t="s">
        <v>277</v>
      </c>
    </row>
    <row r="103" spans="1:38" ht="26.25" customHeight="1" thickBot="1" x14ac:dyDescent="0.25">
      <c r="A103" s="51" t="s">
        <v>274</v>
      </c>
      <c r="B103" s="51" t="s">
        <v>284</v>
      </c>
      <c r="C103" s="52" t="s">
        <v>285</v>
      </c>
      <c r="D103" s="121" t="s">
        <v>441</v>
      </c>
      <c r="E103" s="118" t="s">
        <v>431</v>
      </c>
      <c r="F103" s="118" t="s">
        <v>431</v>
      </c>
      <c r="G103" s="118" t="s">
        <v>430</v>
      </c>
      <c r="H103" s="118" t="s">
        <v>431</v>
      </c>
      <c r="I103" s="118" t="s">
        <v>431</v>
      </c>
      <c r="J103" s="118" t="s">
        <v>431</v>
      </c>
      <c r="K103" s="118" t="s">
        <v>431</v>
      </c>
      <c r="L103" s="118" t="s">
        <v>430</v>
      </c>
      <c r="M103" s="118" t="s">
        <v>430</v>
      </c>
      <c r="N103" s="118" t="s">
        <v>430</v>
      </c>
      <c r="O103" s="118" t="s">
        <v>430</v>
      </c>
      <c r="P103" s="118" t="s">
        <v>430</v>
      </c>
      <c r="Q103" s="118" t="s">
        <v>430</v>
      </c>
      <c r="R103" s="118" t="s">
        <v>430</v>
      </c>
      <c r="S103" s="118" t="s">
        <v>430</v>
      </c>
      <c r="T103" s="118" t="s">
        <v>430</v>
      </c>
      <c r="U103" s="118" t="s">
        <v>430</v>
      </c>
      <c r="V103" s="118" t="s">
        <v>430</v>
      </c>
      <c r="W103" s="118" t="s">
        <v>430</v>
      </c>
      <c r="X103" s="118" t="s">
        <v>430</v>
      </c>
      <c r="Y103" s="118" t="s">
        <v>430</v>
      </c>
      <c r="Z103" s="118" t="s">
        <v>430</v>
      </c>
      <c r="AA103" s="118" t="s">
        <v>430</v>
      </c>
      <c r="AB103" s="118" t="s">
        <v>430</v>
      </c>
      <c r="AC103" s="118" t="s">
        <v>430</v>
      </c>
      <c r="AD103" s="118" t="s">
        <v>430</v>
      </c>
      <c r="AE103" s="117"/>
      <c r="AF103" s="15" t="s">
        <v>430</v>
      </c>
      <c r="AG103" s="15" t="s">
        <v>430</v>
      </c>
      <c r="AH103" s="15" t="s">
        <v>430</v>
      </c>
      <c r="AI103" s="15" t="s">
        <v>430</v>
      </c>
      <c r="AJ103" s="15" t="s">
        <v>430</v>
      </c>
      <c r="AK103" s="15" t="s">
        <v>430</v>
      </c>
      <c r="AL103" s="31" t="s">
        <v>277</v>
      </c>
    </row>
    <row r="104" spans="1:38" ht="26.25" customHeight="1" thickBot="1" x14ac:dyDescent="0.25">
      <c r="A104" s="51" t="s">
        <v>274</v>
      </c>
      <c r="B104" s="51" t="s">
        <v>286</v>
      </c>
      <c r="C104" s="52" t="s">
        <v>287</v>
      </c>
      <c r="D104" s="65"/>
      <c r="E104" s="118">
        <v>0.29206115199999999</v>
      </c>
      <c r="F104" s="118">
        <v>0.29768177400000001</v>
      </c>
      <c r="G104" s="118" t="s">
        <v>430</v>
      </c>
      <c r="H104" s="118">
        <v>2.604276644</v>
      </c>
      <c r="I104" s="118">
        <v>3.1670881999999997E-2</v>
      </c>
      <c r="J104" s="118">
        <v>0.105569606</v>
      </c>
      <c r="K104" s="118">
        <v>0.105569606</v>
      </c>
      <c r="L104" s="118" t="s">
        <v>430</v>
      </c>
      <c r="M104" s="118" t="s">
        <v>430</v>
      </c>
      <c r="N104" s="118" t="s">
        <v>430</v>
      </c>
      <c r="O104" s="118" t="s">
        <v>430</v>
      </c>
      <c r="P104" s="118" t="s">
        <v>430</v>
      </c>
      <c r="Q104" s="118" t="s">
        <v>430</v>
      </c>
      <c r="R104" s="118" t="s">
        <v>430</v>
      </c>
      <c r="S104" s="118" t="s">
        <v>430</v>
      </c>
      <c r="T104" s="118" t="s">
        <v>430</v>
      </c>
      <c r="U104" s="118" t="s">
        <v>430</v>
      </c>
      <c r="V104" s="118" t="s">
        <v>430</v>
      </c>
      <c r="W104" s="118" t="s">
        <v>430</v>
      </c>
      <c r="X104" s="118" t="s">
        <v>430</v>
      </c>
      <c r="Y104" s="118" t="s">
        <v>430</v>
      </c>
      <c r="Z104" s="118" t="s">
        <v>430</v>
      </c>
      <c r="AA104" s="118" t="s">
        <v>430</v>
      </c>
      <c r="AB104" s="118" t="s">
        <v>430</v>
      </c>
      <c r="AC104" s="118" t="s">
        <v>430</v>
      </c>
      <c r="AD104" s="118" t="s">
        <v>430</v>
      </c>
      <c r="AE104" s="117"/>
      <c r="AF104" s="15" t="s">
        <v>430</v>
      </c>
      <c r="AG104" s="15" t="s">
        <v>430</v>
      </c>
      <c r="AH104" s="15" t="s">
        <v>430</v>
      </c>
      <c r="AI104" s="15" t="s">
        <v>430</v>
      </c>
      <c r="AJ104" s="15" t="s">
        <v>430</v>
      </c>
      <c r="AK104" s="15">
        <v>451.21</v>
      </c>
      <c r="AL104" s="31" t="s">
        <v>277</v>
      </c>
    </row>
    <row r="105" spans="1:38" ht="26.25" customHeight="1" thickBot="1" x14ac:dyDescent="0.25">
      <c r="A105" s="51" t="s">
        <v>274</v>
      </c>
      <c r="B105" s="51" t="s">
        <v>288</v>
      </c>
      <c r="C105" s="52" t="s">
        <v>289</v>
      </c>
      <c r="D105" s="65"/>
      <c r="E105" s="118">
        <v>0.22308270499999999</v>
      </c>
      <c r="F105" s="118">
        <v>0.247819866</v>
      </c>
      <c r="G105" s="118" t="s">
        <v>430</v>
      </c>
      <c r="H105" s="118">
        <v>2.2438503060000001</v>
      </c>
      <c r="I105" s="118">
        <v>5.9350479999999997E-2</v>
      </c>
      <c r="J105" s="118">
        <v>9.3265039999999994E-2</v>
      </c>
      <c r="K105" s="118">
        <v>9.3265039999999994E-2</v>
      </c>
      <c r="L105" s="118" t="s">
        <v>430</v>
      </c>
      <c r="M105" s="118" t="s">
        <v>430</v>
      </c>
      <c r="N105" s="118" t="s">
        <v>430</v>
      </c>
      <c r="O105" s="118" t="s">
        <v>430</v>
      </c>
      <c r="P105" s="118" t="s">
        <v>430</v>
      </c>
      <c r="Q105" s="118" t="s">
        <v>430</v>
      </c>
      <c r="R105" s="118" t="s">
        <v>430</v>
      </c>
      <c r="S105" s="118" t="s">
        <v>430</v>
      </c>
      <c r="T105" s="118" t="s">
        <v>430</v>
      </c>
      <c r="U105" s="118" t="s">
        <v>430</v>
      </c>
      <c r="V105" s="118" t="s">
        <v>430</v>
      </c>
      <c r="W105" s="118" t="s">
        <v>430</v>
      </c>
      <c r="X105" s="118" t="s">
        <v>430</v>
      </c>
      <c r="Y105" s="118" t="s">
        <v>430</v>
      </c>
      <c r="Z105" s="118" t="s">
        <v>430</v>
      </c>
      <c r="AA105" s="118" t="s">
        <v>430</v>
      </c>
      <c r="AB105" s="118" t="s">
        <v>430</v>
      </c>
      <c r="AC105" s="118" t="s">
        <v>430</v>
      </c>
      <c r="AD105" s="118" t="s">
        <v>430</v>
      </c>
      <c r="AE105" s="117"/>
      <c r="AF105" s="15" t="s">
        <v>430</v>
      </c>
      <c r="AG105" s="15" t="s">
        <v>430</v>
      </c>
      <c r="AH105" s="15" t="s">
        <v>430</v>
      </c>
      <c r="AI105" s="15" t="s">
        <v>430</v>
      </c>
      <c r="AJ105" s="15" t="s">
        <v>430</v>
      </c>
      <c r="AK105" s="15">
        <v>101.242</v>
      </c>
      <c r="AL105" s="31" t="s">
        <v>277</v>
      </c>
    </row>
    <row r="106" spans="1:38" ht="26.25" customHeight="1" thickBot="1" x14ac:dyDescent="0.25">
      <c r="A106" s="51" t="s">
        <v>274</v>
      </c>
      <c r="B106" s="51" t="s">
        <v>290</v>
      </c>
      <c r="C106" s="52" t="s">
        <v>291</v>
      </c>
      <c r="D106" s="65"/>
      <c r="E106" s="118">
        <v>3.1528300000000002E-4</v>
      </c>
      <c r="F106" s="118">
        <v>3.0317000000000001E-4</v>
      </c>
      <c r="G106" s="118" t="s">
        <v>430</v>
      </c>
      <c r="H106" s="118">
        <v>4.4337400000000003E-3</v>
      </c>
      <c r="I106" s="118">
        <v>1.192E-4</v>
      </c>
      <c r="J106" s="118">
        <v>1.9071999999999999E-4</v>
      </c>
      <c r="K106" s="118">
        <v>1.9071999999999999E-4</v>
      </c>
      <c r="L106" s="118" t="s">
        <v>430</v>
      </c>
      <c r="M106" s="118" t="s">
        <v>430</v>
      </c>
      <c r="N106" s="118" t="s">
        <v>430</v>
      </c>
      <c r="O106" s="118" t="s">
        <v>430</v>
      </c>
      <c r="P106" s="118" t="s">
        <v>430</v>
      </c>
      <c r="Q106" s="118" t="s">
        <v>430</v>
      </c>
      <c r="R106" s="118" t="s">
        <v>430</v>
      </c>
      <c r="S106" s="118" t="s">
        <v>430</v>
      </c>
      <c r="T106" s="118" t="s">
        <v>430</v>
      </c>
      <c r="U106" s="118" t="s">
        <v>430</v>
      </c>
      <c r="V106" s="118" t="s">
        <v>430</v>
      </c>
      <c r="W106" s="118" t="s">
        <v>430</v>
      </c>
      <c r="X106" s="118" t="s">
        <v>430</v>
      </c>
      <c r="Y106" s="118" t="s">
        <v>430</v>
      </c>
      <c r="Z106" s="118" t="s">
        <v>430</v>
      </c>
      <c r="AA106" s="118" t="s">
        <v>430</v>
      </c>
      <c r="AB106" s="118" t="s">
        <v>430</v>
      </c>
      <c r="AC106" s="118" t="s">
        <v>430</v>
      </c>
      <c r="AD106" s="118" t="s">
        <v>430</v>
      </c>
      <c r="AE106" s="117"/>
      <c r="AF106" s="15" t="s">
        <v>430</v>
      </c>
      <c r="AG106" s="15" t="s">
        <v>430</v>
      </c>
      <c r="AH106" s="15" t="s">
        <v>430</v>
      </c>
      <c r="AI106" s="15" t="s">
        <v>430</v>
      </c>
      <c r="AJ106" s="15" t="s">
        <v>430</v>
      </c>
      <c r="AK106" s="15">
        <v>0.90100000000000002</v>
      </c>
      <c r="AL106" s="31" t="s">
        <v>277</v>
      </c>
    </row>
    <row r="107" spans="1:38" ht="26.25" customHeight="1" thickBot="1" x14ac:dyDescent="0.25">
      <c r="A107" s="51" t="s">
        <v>274</v>
      </c>
      <c r="B107" s="51" t="s">
        <v>292</v>
      </c>
      <c r="C107" s="52" t="s">
        <v>293</v>
      </c>
      <c r="D107" s="65"/>
      <c r="E107" s="118">
        <v>0.106822179</v>
      </c>
      <c r="F107" s="118">
        <v>3.2296803610000002</v>
      </c>
      <c r="G107" s="118" t="s">
        <v>430</v>
      </c>
      <c r="H107" s="118">
        <v>7.4523729640000003</v>
      </c>
      <c r="I107" s="118">
        <v>0.117263642</v>
      </c>
      <c r="J107" s="118">
        <v>1.9223142200000001</v>
      </c>
      <c r="K107" s="118">
        <v>1.9223142200000001</v>
      </c>
      <c r="L107" s="118" t="s">
        <v>430</v>
      </c>
      <c r="M107" s="118" t="s">
        <v>430</v>
      </c>
      <c r="N107" s="118" t="s">
        <v>430</v>
      </c>
      <c r="O107" s="118" t="s">
        <v>430</v>
      </c>
      <c r="P107" s="118" t="s">
        <v>430</v>
      </c>
      <c r="Q107" s="118" t="s">
        <v>430</v>
      </c>
      <c r="R107" s="118" t="s">
        <v>430</v>
      </c>
      <c r="S107" s="118" t="s">
        <v>430</v>
      </c>
      <c r="T107" s="118" t="s">
        <v>430</v>
      </c>
      <c r="U107" s="118" t="s">
        <v>430</v>
      </c>
      <c r="V107" s="118" t="s">
        <v>430</v>
      </c>
      <c r="W107" s="118" t="s">
        <v>430</v>
      </c>
      <c r="X107" s="118" t="s">
        <v>430</v>
      </c>
      <c r="Y107" s="118" t="s">
        <v>430</v>
      </c>
      <c r="Z107" s="118" t="s">
        <v>430</v>
      </c>
      <c r="AA107" s="118" t="s">
        <v>430</v>
      </c>
      <c r="AB107" s="118" t="s">
        <v>430</v>
      </c>
      <c r="AC107" s="118" t="s">
        <v>430</v>
      </c>
      <c r="AD107" s="118" t="s">
        <v>430</v>
      </c>
      <c r="AE107" s="117"/>
      <c r="AF107" s="15" t="s">
        <v>430</v>
      </c>
      <c r="AG107" s="15" t="s">
        <v>430</v>
      </c>
      <c r="AH107" s="15" t="s">
        <v>430</v>
      </c>
      <c r="AI107" s="15" t="s">
        <v>430</v>
      </c>
      <c r="AJ107" s="15" t="s">
        <v>430</v>
      </c>
      <c r="AK107" s="15">
        <v>47976.491999999998</v>
      </c>
      <c r="AL107" s="31" t="s">
        <v>277</v>
      </c>
    </row>
    <row r="108" spans="1:38" ht="26.25" customHeight="1" thickBot="1" x14ac:dyDescent="0.25">
      <c r="A108" s="51" t="s">
        <v>274</v>
      </c>
      <c r="B108" s="51" t="s">
        <v>294</v>
      </c>
      <c r="C108" s="52" t="s">
        <v>295</v>
      </c>
      <c r="D108" s="65"/>
      <c r="E108" s="118">
        <v>4.9592267000000002E-2</v>
      </c>
      <c r="F108" s="118">
        <v>2.4690033250000001</v>
      </c>
      <c r="G108" s="118" t="s">
        <v>430</v>
      </c>
      <c r="H108" s="118">
        <v>2.0949112799999998</v>
      </c>
      <c r="I108" s="118">
        <v>5.7775869000000001E-2</v>
      </c>
      <c r="J108" s="118">
        <v>0.77295407800000004</v>
      </c>
      <c r="K108" s="118">
        <v>0.77295407800000004</v>
      </c>
      <c r="L108" s="118" t="s">
        <v>430</v>
      </c>
      <c r="M108" s="118" t="s">
        <v>430</v>
      </c>
      <c r="N108" s="118" t="s">
        <v>430</v>
      </c>
      <c r="O108" s="118" t="s">
        <v>430</v>
      </c>
      <c r="P108" s="118" t="s">
        <v>430</v>
      </c>
      <c r="Q108" s="118" t="s">
        <v>430</v>
      </c>
      <c r="R108" s="118" t="s">
        <v>430</v>
      </c>
      <c r="S108" s="118" t="s">
        <v>430</v>
      </c>
      <c r="T108" s="118" t="s">
        <v>430</v>
      </c>
      <c r="U108" s="118" t="s">
        <v>430</v>
      </c>
      <c r="V108" s="118" t="s">
        <v>430</v>
      </c>
      <c r="W108" s="118" t="s">
        <v>430</v>
      </c>
      <c r="X108" s="118" t="s">
        <v>430</v>
      </c>
      <c r="Y108" s="118" t="s">
        <v>430</v>
      </c>
      <c r="Z108" s="118" t="s">
        <v>430</v>
      </c>
      <c r="AA108" s="118" t="s">
        <v>430</v>
      </c>
      <c r="AB108" s="118" t="s">
        <v>430</v>
      </c>
      <c r="AC108" s="118" t="s">
        <v>430</v>
      </c>
      <c r="AD108" s="118" t="s">
        <v>430</v>
      </c>
      <c r="AE108" s="117"/>
      <c r="AF108" s="15" t="s">
        <v>430</v>
      </c>
      <c r="AG108" s="15" t="s">
        <v>430</v>
      </c>
      <c r="AH108" s="15" t="s">
        <v>430</v>
      </c>
      <c r="AI108" s="15" t="s">
        <v>430</v>
      </c>
      <c r="AJ108" s="15" t="s">
        <v>430</v>
      </c>
      <c r="AK108" s="15">
        <v>35100.771000000001</v>
      </c>
      <c r="AL108" s="31" t="s">
        <v>277</v>
      </c>
    </row>
    <row r="109" spans="1:38" ht="26.25" customHeight="1" thickBot="1" x14ac:dyDescent="0.25">
      <c r="A109" s="51" t="s">
        <v>274</v>
      </c>
      <c r="B109" s="51" t="s">
        <v>296</v>
      </c>
      <c r="C109" s="52" t="s">
        <v>297</v>
      </c>
      <c r="D109" s="65"/>
      <c r="E109" s="118">
        <v>2.819326E-3</v>
      </c>
      <c r="F109" s="118">
        <v>6.9679191000000001E-2</v>
      </c>
      <c r="G109" s="118" t="s">
        <v>430</v>
      </c>
      <c r="H109" s="118">
        <v>0.30746073499999999</v>
      </c>
      <c r="I109" s="118">
        <v>2.1630023000000002E-2</v>
      </c>
      <c r="J109" s="118">
        <v>4.6123098000000001E-2</v>
      </c>
      <c r="K109" s="118">
        <v>4.6123098000000001E-2</v>
      </c>
      <c r="L109" s="118" t="s">
        <v>430</v>
      </c>
      <c r="M109" s="118" t="s">
        <v>430</v>
      </c>
      <c r="N109" s="118" t="s">
        <v>430</v>
      </c>
      <c r="O109" s="118" t="s">
        <v>430</v>
      </c>
      <c r="P109" s="118" t="s">
        <v>430</v>
      </c>
      <c r="Q109" s="118" t="s">
        <v>430</v>
      </c>
      <c r="R109" s="118" t="s">
        <v>430</v>
      </c>
      <c r="S109" s="118" t="s">
        <v>430</v>
      </c>
      <c r="T109" s="118" t="s">
        <v>430</v>
      </c>
      <c r="U109" s="118" t="s">
        <v>430</v>
      </c>
      <c r="V109" s="118" t="s">
        <v>430</v>
      </c>
      <c r="W109" s="118" t="s">
        <v>430</v>
      </c>
      <c r="X109" s="118" t="s">
        <v>430</v>
      </c>
      <c r="Y109" s="118" t="s">
        <v>430</v>
      </c>
      <c r="Z109" s="118" t="s">
        <v>430</v>
      </c>
      <c r="AA109" s="118" t="s">
        <v>430</v>
      </c>
      <c r="AB109" s="118" t="s">
        <v>430</v>
      </c>
      <c r="AC109" s="118" t="s">
        <v>430</v>
      </c>
      <c r="AD109" s="118" t="s">
        <v>430</v>
      </c>
      <c r="AE109" s="117"/>
      <c r="AF109" s="15" t="s">
        <v>430</v>
      </c>
      <c r="AG109" s="15" t="s">
        <v>430</v>
      </c>
      <c r="AH109" s="15" t="s">
        <v>430</v>
      </c>
      <c r="AI109" s="15" t="s">
        <v>430</v>
      </c>
      <c r="AJ109" s="15" t="s">
        <v>430</v>
      </c>
      <c r="AK109" s="15">
        <v>501.78800000000001</v>
      </c>
      <c r="AL109" s="31" t="s">
        <v>277</v>
      </c>
    </row>
    <row r="110" spans="1:38" ht="26.25" customHeight="1" thickBot="1" x14ac:dyDescent="0.25">
      <c r="A110" s="51" t="s">
        <v>274</v>
      </c>
      <c r="B110" s="51" t="s">
        <v>298</v>
      </c>
      <c r="C110" s="52" t="s">
        <v>299</v>
      </c>
      <c r="D110" s="65"/>
      <c r="E110" s="118">
        <v>7.0752599999999999E-4</v>
      </c>
      <c r="F110" s="118">
        <v>2.8862556000000001E-2</v>
      </c>
      <c r="G110" s="118" t="s">
        <v>430</v>
      </c>
      <c r="H110" s="118">
        <v>4.9237647000000002E-2</v>
      </c>
      <c r="I110" s="118">
        <v>1.7367299999999999E-3</v>
      </c>
      <c r="J110" s="118">
        <v>3.6298461999999997E-2</v>
      </c>
      <c r="K110" s="118">
        <v>3.6298461999999997E-2</v>
      </c>
      <c r="L110" s="118" t="s">
        <v>430</v>
      </c>
      <c r="M110" s="118" t="s">
        <v>430</v>
      </c>
      <c r="N110" s="118" t="s">
        <v>430</v>
      </c>
      <c r="O110" s="118" t="s">
        <v>430</v>
      </c>
      <c r="P110" s="118" t="s">
        <v>430</v>
      </c>
      <c r="Q110" s="118" t="s">
        <v>430</v>
      </c>
      <c r="R110" s="118" t="s">
        <v>430</v>
      </c>
      <c r="S110" s="118" t="s">
        <v>430</v>
      </c>
      <c r="T110" s="118" t="s">
        <v>430</v>
      </c>
      <c r="U110" s="118" t="s">
        <v>430</v>
      </c>
      <c r="V110" s="118" t="s">
        <v>430</v>
      </c>
      <c r="W110" s="118" t="s">
        <v>430</v>
      </c>
      <c r="X110" s="118" t="s">
        <v>430</v>
      </c>
      <c r="Y110" s="118" t="s">
        <v>430</v>
      </c>
      <c r="Z110" s="118" t="s">
        <v>430</v>
      </c>
      <c r="AA110" s="118" t="s">
        <v>430</v>
      </c>
      <c r="AB110" s="118" t="s">
        <v>430</v>
      </c>
      <c r="AC110" s="118" t="s">
        <v>430</v>
      </c>
      <c r="AD110" s="118" t="s">
        <v>430</v>
      </c>
      <c r="AE110" s="117"/>
      <c r="AF110" s="15" t="s">
        <v>430</v>
      </c>
      <c r="AG110" s="15" t="s">
        <v>430</v>
      </c>
      <c r="AH110" s="15" t="s">
        <v>430</v>
      </c>
      <c r="AI110" s="15" t="s">
        <v>430</v>
      </c>
      <c r="AJ110" s="15" t="s">
        <v>430</v>
      </c>
      <c r="AK110" s="15">
        <v>377.78</v>
      </c>
      <c r="AL110" s="31" t="s">
        <v>277</v>
      </c>
    </row>
    <row r="111" spans="1:38" ht="26.25" customHeight="1" thickBot="1" x14ac:dyDescent="0.25">
      <c r="A111" s="51" t="s">
        <v>274</v>
      </c>
      <c r="B111" s="51" t="s">
        <v>300</v>
      </c>
      <c r="C111" s="52" t="s">
        <v>301</v>
      </c>
      <c r="D111" s="65"/>
      <c r="E111" s="118">
        <v>4.1562489999999999E-3</v>
      </c>
      <c r="F111" s="118">
        <v>1.976584E-3</v>
      </c>
      <c r="G111" s="118" t="s">
        <v>430</v>
      </c>
      <c r="H111" s="118">
        <v>9.1735228000000002E-2</v>
      </c>
      <c r="I111" s="118">
        <v>6.7249999999999995E-5</v>
      </c>
      <c r="J111" s="118">
        <v>3.4265700000000001E-4</v>
      </c>
      <c r="K111" s="118">
        <v>3.4265700000000001E-4</v>
      </c>
      <c r="L111" s="118" t="s">
        <v>430</v>
      </c>
      <c r="M111" s="118" t="s">
        <v>430</v>
      </c>
      <c r="N111" s="118" t="s">
        <v>430</v>
      </c>
      <c r="O111" s="118" t="s">
        <v>430</v>
      </c>
      <c r="P111" s="118" t="s">
        <v>430</v>
      </c>
      <c r="Q111" s="118" t="s">
        <v>430</v>
      </c>
      <c r="R111" s="118" t="s">
        <v>430</v>
      </c>
      <c r="S111" s="118" t="s">
        <v>430</v>
      </c>
      <c r="T111" s="118" t="s">
        <v>430</v>
      </c>
      <c r="U111" s="118" t="s">
        <v>430</v>
      </c>
      <c r="V111" s="118" t="s">
        <v>430</v>
      </c>
      <c r="W111" s="118" t="s">
        <v>430</v>
      </c>
      <c r="X111" s="118" t="s">
        <v>430</v>
      </c>
      <c r="Y111" s="118" t="s">
        <v>430</v>
      </c>
      <c r="Z111" s="118" t="s">
        <v>430</v>
      </c>
      <c r="AA111" s="118" t="s">
        <v>430</v>
      </c>
      <c r="AB111" s="118" t="s">
        <v>430</v>
      </c>
      <c r="AC111" s="118" t="s">
        <v>430</v>
      </c>
      <c r="AD111" s="118" t="s">
        <v>430</v>
      </c>
      <c r="AE111" s="117"/>
      <c r="AF111" s="15" t="s">
        <v>430</v>
      </c>
      <c r="AG111" s="15" t="s">
        <v>430</v>
      </c>
      <c r="AH111" s="15" t="s">
        <v>430</v>
      </c>
      <c r="AI111" s="15" t="s">
        <v>430</v>
      </c>
      <c r="AJ111" s="15" t="s">
        <v>430</v>
      </c>
      <c r="AK111" s="15">
        <v>32.024000000000001</v>
      </c>
      <c r="AL111" s="31" t="s">
        <v>277</v>
      </c>
    </row>
    <row r="112" spans="1:38" ht="26.25" customHeight="1" thickBot="1" x14ac:dyDescent="0.25">
      <c r="A112" s="51" t="s">
        <v>302</v>
      </c>
      <c r="B112" s="51" t="s">
        <v>303</v>
      </c>
      <c r="C112" s="52" t="s">
        <v>304</v>
      </c>
      <c r="D112" s="53"/>
      <c r="E112" s="118">
        <v>8.804627516</v>
      </c>
      <c r="F112" s="118" t="s">
        <v>430</v>
      </c>
      <c r="G112" s="118" t="s">
        <v>430</v>
      </c>
      <c r="H112" s="118">
        <v>8.8529867909999993</v>
      </c>
      <c r="I112" s="118">
        <v>2.1000000000000001E-2</v>
      </c>
      <c r="J112" s="118">
        <v>0.105</v>
      </c>
      <c r="K112" s="118">
        <v>0.105</v>
      </c>
      <c r="L112" s="118" t="s">
        <v>430</v>
      </c>
      <c r="M112" s="118" t="s">
        <v>430</v>
      </c>
      <c r="N112" s="118" t="s">
        <v>430</v>
      </c>
      <c r="O112" s="118" t="s">
        <v>430</v>
      </c>
      <c r="P112" s="118" t="s">
        <v>430</v>
      </c>
      <c r="Q112" s="118" t="s">
        <v>430</v>
      </c>
      <c r="R112" s="118" t="s">
        <v>430</v>
      </c>
      <c r="S112" s="118" t="s">
        <v>430</v>
      </c>
      <c r="T112" s="118" t="s">
        <v>430</v>
      </c>
      <c r="U112" s="118" t="s">
        <v>430</v>
      </c>
      <c r="V112" s="118" t="s">
        <v>430</v>
      </c>
      <c r="W112" s="118" t="s">
        <v>430</v>
      </c>
      <c r="X112" s="118" t="s">
        <v>430</v>
      </c>
      <c r="Y112" s="118" t="s">
        <v>430</v>
      </c>
      <c r="Z112" s="118" t="s">
        <v>430</v>
      </c>
      <c r="AA112" s="118" t="s">
        <v>430</v>
      </c>
      <c r="AB112" s="118" t="s">
        <v>430</v>
      </c>
      <c r="AC112" s="118" t="s">
        <v>430</v>
      </c>
      <c r="AD112" s="118" t="s">
        <v>430</v>
      </c>
      <c r="AE112" s="117"/>
      <c r="AF112" s="15" t="s">
        <v>430</v>
      </c>
      <c r="AG112" s="15" t="s">
        <v>430</v>
      </c>
      <c r="AH112" s="15" t="s">
        <v>430</v>
      </c>
      <c r="AI112" s="15" t="s">
        <v>430</v>
      </c>
      <c r="AJ112" s="15" t="s">
        <v>430</v>
      </c>
      <c r="AK112" s="15">
        <v>223306255.79299998</v>
      </c>
      <c r="AL112" s="31" t="s">
        <v>445</v>
      </c>
    </row>
    <row r="113" spans="1:38" ht="26.25" customHeight="1" thickBot="1" x14ac:dyDescent="0.25">
      <c r="A113" s="51" t="s">
        <v>302</v>
      </c>
      <c r="B113" s="66" t="s">
        <v>305</v>
      </c>
      <c r="C113" s="67" t="s">
        <v>306</v>
      </c>
      <c r="D113" s="53"/>
      <c r="E113" s="118">
        <v>14.403593267</v>
      </c>
      <c r="F113" s="118">
        <v>8.5354253989999993</v>
      </c>
      <c r="G113" s="118" t="s">
        <v>430</v>
      </c>
      <c r="H113" s="118">
        <v>30.554701850000001</v>
      </c>
      <c r="I113" s="118" t="s">
        <v>428</v>
      </c>
      <c r="J113" s="118" t="s">
        <v>428</v>
      </c>
      <c r="K113" s="118" t="s">
        <v>428</v>
      </c>
      <c r="L113" s="118" t="s">
        <v>430</v>
      </c>
      <c r="M113" s="118" t="s">
        <v>430</v>
      </c>
      <c r="N113" s="118" t="s">
        <v>430</v>
      </c>
      <c r="O113" s="118" t="s">
        <v>430</v>
      </c>
      <c r="P113" s="118" t="s">
        <v>430</v>
      </c>
      <c r="Q113" s="118" t="s">
        <v>430</v>
      </c>
      <c r="R113" s="118" t="s">
        <v>430</v>
      </c>
      <c r="S113" s="118" t="s">
        <v>430</v>
      </c>
      <c r="T113" s="118" t="s">
        <v>430</v>
      </c>
      <c r="U113" s="118" t="s">
        <v>430</v>
      </c>
      <c r="V113" s="118" t="s">
        <v>430</v>
      </c>
      <c r="W113" s="118" t="s">
        <v>430</v>
      </c>
      <c r="X113" s="118" t="s">
        <v>430</v>
      </c>
      <c r="Y113" s="118" t="s">
        <v>430</v>
      </c>
      <c r="Z113" s="118" t="s">
        <v>430</v>
      </c>
      <c r="AA113" s="118" t="s">
        <v>430</v>
      </c>
      <c r="AB113" s="118" t="s">
        <v>430</v>
      </c>
      <c r="AC113" s="118" t="s">
        <v>430</v>
      </c>
      <c r="AD113" s="118" t="s">
        <v>430</v>
      </c>
      <c r="AE113" s="117"/>
      <c r="AF113" s="15" t="s">
        <v>430</v>
      </c>
      <c r="AG113" s="15" t="s">
        <v>430</v>
      </c>
      <c r="AH113" s="15" t="s">
        <v>430</v>
      </c>
      <c r="AI113" s="15" t="s">
        <v>430</v>
      </c>
      <c r="AJ113" s="15" t="s">
        <v>430</v>
      </c>
      <c r="AK113" s="15">
        <v>296.15534972699999</v>
      </c>
      <c r="AL113" s="31" t="s">
        <v>146</v>
      </c>
    </row>
    <row r="114" spans="1:38" ht="26.25" customHeight="1" thickBot="1" x14ac:dyDescent="0.25">
      <c r="A114" s="51" t="s">
        <v>302</v>
      </c>
      <c r="B114" s="66" t="s">
        <v>307</v>
      </c>
      <c r="C114" s="67" t="s">
        <v>308</v>
      </c>
      <c r="D114" s="53"/>
      <c r="E114" s="118">
        <v>7.4677550000000004E-3</v>
      </c>
      <c r="F114" s="118" t="s">
        <v>430</v>
      </c>
      <c r="G114" s="118" t="s">
        <v>430</v>
      </c>
      <c r="H114" s="118">
        <v>1.4713749E-2</v>
      </c>
      <c r="I114" s="118" t="s">
        <v>428</v>
      </c>
      <c r="J114" s="118" t="s">
        <v>428</v>
      </c>
      <c r="K114" s="118" t="s">
        <v>428</v>
      </c>
      <c r="L114" s="118" t="s">
        <v>430</v>
      </c>
      <c r="M114" s="118" t="s">
        <v>430</v>
      </c>
      <c r="N114" s="118" t="s">
        <v>430</v>
      </c>
      <c r="O114" s="118" t="s">
        <v>430</v>
      </c>
      <c r="P114" s="118" t="s">
        <v>430</v>
      </c>
      <c r="Q114" s="118" t="s">
        <v>430</v>
      </c>
      <c r="R114" s="118" t="s">
        <v>430</v>
      </c>
      <c r="S114" s="118" t="s">
        <v>430</v>
      </c>
      <c r="T114" s="118" t="s">
        <v>430</v>
      </c>
      <c r="U114" s="118" t="s">
        <v>430</v>
      </c>
      <c r="V114" s="118" t="s">
        <v>430</v>
      </c>
      <c r="W114" s="118" t="s">
        <v>430</v>
      </c>
      <c r="X114" s="118" t="s">
        <v>430</v>
      </c>
      <c r="Y114" s="118" t="s">
        <v>430</v>
      </c>
      <c r="Z114" s="118" t="s">
        <v>430</v>
      </c>
      <c r="AA114" s="118" t="s">
        <v>430</v>
      </c>
      <c r="AB114" s="118" t="s">
        <v>430</v>
      </c>
      <c r="AC114" s="118" t="s">
        <v>430</v>
      </c>
      <c r="AD114" s="118" t="s">
        <v>430</v>
      </c>
      <c r="AE114" s="117"/>
      <c r="AF114" s="15" t="s">
        <v>430</v>
      </c>
      <c r="AG114" s="15" t="s">
        <v>430</v>
      </c>
      <c r="AH114" s="15" t="s">
        <v>430</v>
      </c>
      <c r="AI114" s="15" t="s">
        <v>430</v>
      </c>
      <c r="AJ114" s="15" t="s">
        <v>430</v>
      </c>
      <c r="AK114" s="15">
        <v>0.18940000000000001</v>
      </c>
      <c r="AL114" s="31" t="s">
        <v>146</v>
      </c>
    </row>
    <row r="115" spans="1:38" ht="26.25" customHeight="1" thickBot="1" x14ac:dyDescent="0.25">
      <c r="A115" s="51" t="s">
        <v>302</v>
      </c>
      <c r="B115" s="66" t="s">
        <v>309</v>
      </c>
      <c r="C115" s="67" t="s">
        <v>310</v>
      </c>
      <c r="D115" s="53"/>
      <c r="E115" s="118">
        <v>0.26404160799999998</v>
      </c>
      <c r="F115" s="118" t="s">
        <v>430</v>
      </c>
      <c r="G115" s="118" t="s">
        <v>430</v>
      </c>
      <c r="H115" s="118">
        <v>0.50498067300000005</v>
      </c>
      <c r="I115" s="118" t="s">
        <v>428</v>
      </c>
      <c r="J115" s="118" t="s">
        <v>428</v>
      </c>
      <c r="K115" s="118" t="s">
        <v>428</v>
      </c>
      <c r="L115" s="118" t="s">
        <v>430</v>
      </c>
      <c r="M115" s="118" t="s">
        <v>430</v>
      </c>
      <c r="N115" s="118" t="s">
        <v>430</v>
      </c>
      <c r="O115" s="118" t="s">
        <v>430</v>
      </c>
      <c r="P115" s="118" t="s">
        <v>430</v>
      </c>
      <c r="Q115" s="118" t="s">
        <v>430</v>
      </c>
      <c r="R115" s="118" t="s">
        <v>430</v>
      </c>
      <c r="S115" s="118" t="s">
        <v>430</v>
      </c>
      <c r="T115" s="118" t="s">
        <v>430</v>
      </c>
      <c r="U115" s="118" t="s">
        <v>430</v>
      </c>
      <c r="V115" s="118" t="s">
        <v>430</v>
      </c>
      <c r="W115" s="118" t="s">
        <v>430</v>
      </c>
      <c r="X115" s="118" t="s">
        <v>430</v>
      </c>
      <c r="Y115" s="118" t="s">
        <v>430</v>
      </c>
      <c r="Z115" s="118" t="s">
        <v>430</v>
      </c>
      <c r="AA115" s="118" t="s">
        <v>430</v>
      </c>
      <c r="AB115" s="118" t="s">
        <v>430</v>
      </c>
      <c r="AC115" s="118" t="s">
        <v>430</v>
      </c>
      <c r="AD115" s="118" t="s">
        <v>430</v>
      </c>
      <c r="AE115" s="117"/>
      <c r="AF115" s="15" t="s">
        <v>430</v>
      </c>
      <c r="AG115" s="15" t="s">
        <v>430</v>
      </c>
      <c r="AH115" s="15" t="s">
        <v>430</v>
      </c>
      <c r="AI115" s="15" t="s">
        <v>430</v>
      </c>
      <c r="AJ115" s="15" t="s">
        <v>430</v>
      </c>
      <c r="AK115" s="15">
        <v>6.6967220000000003</v>
      </c>
      <c r="AL115" s="31" t="s">
        <v>146</v>
      </c>
    </row>
    <row r="116" spans="1:38" ht="26.25" customHeight="1" thickBot="1" x14ac:dyDescent="0.25">
      <c r="A116" s="51" t="s">
        <v>302</v>
      </c>
      <c r="B116" s="51" t="s">
        <v>311</v>
      </c>
      <c r="C116" s="57" t="s">
        <v>312</v>
      </c>
      <c r="D116" s="53"/>
      <c r="E116" s="118">
        <v>2.1698789299999999</v>
      </c>
      <c r="F116" s="118">
        <v>0.21992244799999999</v>
      </c>
      <c r="G116" s="118" t="s">
        <v>430</v>
      </c>
      <c r="H116" s="118">
        <v>1.5887341349999999</v>
      </c>
      <c r="I116" s="118" t="s">
        <v>428</v>
      </c>
      <c r="J116" s="118" t="s">
        <v>428</v>
      </c>
      <c r="K116" s="118" t="s">
        <v>428</v>
      </c>
      <c r="L116" s="118" t="s">
        <v>430</v>
      </c>
      <c r="M116" s="118" t="s">
        <v>430</v>
      </c>
      <c r="N116" s="118" t="s">
        <v>430</v>
      </c>
      <c r="O116" s="118" t="s">
        <v>430</v>
      </c>
      <c r="P116" s="118" t="s">
        <v>430</v>
      </c>
      <c r="Q116" s="118" t="s">
        <v>430</v>
      </c>
      <c r="R116" s="118" t="s">
        <v>430</v>
      </c>
      <c r="S116" s="118" t="s">
        <v>430</v>
      </c>
      <c r="T116" s="118" t="s">
        <v>430</v>
      </c>
      <c r="U116" s="118" t="s">
        <v>430</v>
      </c>
      <c r="V116" s="118" t="s">
        <v>430</v>
      </c>
      <c r="W116" s="118" t="s">
        <v>430</v>
      </c>
      <c r="X116" s="118" t="s">
        <v>430</v>
      </c>
      <c r="Y116" s="118" t="s">
        <v>430</v>
      </c>
      <c r="Z116" s="118" t="s">
        <v>430</v>
      </c>
      <c r="AA116" s="118" t="s">
        <v>430</v>
      </c>
      <c r="AB116" s="118" t="s">
        <v>430</v>
      </c>
      <c r="AC116" s="118" t="s">
        <v>430</v>
      </c>
      <c r="AD116" s="118" t="s">
        <v>430</v>
      </c>
      <c r="AE116" s="117"/>
      <c r="AF116" s="15" t="s">
        <v>430</v>
      </c>
      <c r="AG116" s="15" t="s">
        <v>430</v>
      </c>
      <c r="AH116" s="15" t="s">
        <v>430</v>
      </c>
      <c r="AI116" s="15" t="s">
        <v>430</v>
      </c>
      <c r="AJ116" s="15" t="s">
        <v>430</v>
      </c>
      <c r="AK116" s="15">
        <v>55.033280900000001</v>
      </c>
      <c r="AL116" s="31" t="s">
        <v>146</v>
      </c>
    </row>
    <row r="117" spans="1:38" ht="26.25" customHeight="1" thickBot="1" x14ac:dyDescent="0.25">
      <c r="A117" s="51" t="s">
        <v>302</v>
      </c>
      <c r="B117" s="51" t="s">
        <v>313</v>
      </c>
      <c r="C117" s="57" t="s">
        <v>314</v>
      </c>
      <c r="D117" s="53"/>
      <c r="E117" s="118">
        <v>2.6540600460000001</v>
      </c>
      <c r="F117" s="118" t="s">
        <v>430</v>
      </c>
      <c r="G117" s="118" t="s">
        <v>430</v>
      </c>
      <c r="H117" s="118">
        <v>2.3127121009999998</v>
      </c>
      <c r="I117" s="118" t="s">
        <v>428</v>
      </c>
      <c r="J117" s="118" t="s">
        <v>428</v>
      </c>
      <c r="K117" s="118" t="s">
        <v>428</v>
      </c>
      <c r="L117" s="118" t="s">
        <v>430</v>
      </c>
      <c r="M117" s="118" t="s">
        <v>430</v>
      </c>
      <c r="N117" s="118" t="s">
        <v>430</v>
      </c>
      <c r="O117" s="118" t="s">
        <v>430</v>
      </c>
      <c r="P117" s="118" t="s">
        <v>430</v>
      </c>
      <c r="Q117" s="118" t="s">
        <v>430</v>
      </c>
      <c r="R117" s="118" t="s">
        <v>430</v>
      </c>
      <c r="S117" s="118" t="s">
        <v>430</v>
      </c>
      <c r="T117" s="118" t="s">
        <v>430</v>
      </c>
      <c r="U117" s="118" t="s">
        <v>430</v>
      </c>
      <c r="V117" s="118" t="s">
        <v>430</v>
      </c>
      <c r="W117" s="118" t="s">
        <v>430</v>
      </c>
      <c r="X117" s="118" t="s">
        <v>430</v>
      </c>
      <c r="Y117" s="118" t="s">
        <v>430</v>
      </c>
      <c r="Z117" s="118" t="s">
        <v>430</v>
      </c>
      <c r="AA117" s="118" t="s">
        <v>430</v>
      </c>
      <c r="AB117" s="118" t="s">
        <v>430</v>
      </c>
      <c r="AC117" s="118" t="s">
        <v>430</v>
      </c>
      <c r="AD117" s="118" t="s">
        <v>430</v>
      </c>
      <c r="AE117" s="117"/>
      <c r="AF117" s="15" t="s">
        <v>430</v>
      </c>
      <c r="AG117" s="15" t="s">
        <v>430</v>
      </c>
      <c r="AH117" s="15" t="s">
        <v>430</v>
      </c>
      <c r="AI117" s="15" t="s">
        <v>430</v>
      </c>
      <c r="AJ117" s="15" t="s">
        <v>430</v>
      </c>
      <c r="AK117" s="15" t="s">
        <v>430</v>
      </c>
      <c r="AL117" s="31" t="s">
        <v>146</v>
      </c>
    </row>
    <row r="118" spans="1:38" ht="26.25" customHeight="1" thickBot="1" x14ac:dyDescent="0.25">
      <c r="A118" s="51" t="s">
        <v>302</v>
      </c>
      <c r="B118" s="51" t="s">
        <v>315</v>
      </c>
      <c r="C118" s="57" t="s">
        <v>316</v>
      </c>
      <c r="D118" s="53"/>
      <c r="E118" s="118" t="s">
        <v>430</v>
      </c>
      <c r="F118" s="118" t="s">
        <v>430</v>
      </c>
      <c r="G118" s="118" t="s">
        <v>430</v>
      </c>
      <c r="H118" s="118" t="s">
        <v>428</v>
      </c>
      <c r="I118" s="118" t="s">
        <v>428</v>
      </c>
      <c r="J118" s="118" t="s">
        <v>428</v>
      </c>
      <c r="K118" s="118" t="s">
        <v>428</v>
      </c>
      <c r="L118" s="118" t="s">
        <v>430</v>
      </c>
      <c r="M118" s="118" t="s">
        <v>430</v>
      </c>
      <c r="N118" s="118" t="s">
        <v>430</v>
      </c>
      <c r="O118" s="118" t="s">
        <v>430</v>
      </c>
      <c r="P118" s="118" t="s">
        <v>430</v>
      </c>
      <c r="Q118" s="118" t="s">
        <v>430</v>
      </c>
      <c r="R118" s="118" t="s">
        <v>430</v>
      </c>
      <c r="S118" s="118" t="s">
        <v>430</v>
      </c>
      <c r="T118" s="118" t="s">
        <v>430</v>
      </c>
      <c r="U118" s="118" t="s">
        <v>430</v>
      </c>
      <c r="V118" s="118" t="s">
        <v>430</v>
      </c>
      <c r="W118" s="118" t="s">
        <v>430</v>
      </c>
      <c r="X118" s="118" t="s">
        <v>430</v>
      </c>
      <c r="Y118" s="118" t="s">
        <v>430</v>
      </c>
      <c r="Z118" s="118" t="s">
        <v>430</v>
      </c>
      <c r="AA118" s="118" t="s">
        <v>430</v>
      </c>
      <c r="AB118" s="118" t="s">
        <v>430</v>
      </c>
      <c r="AC118" s="118" t="s">
        <v>430</v>
      </c>
      <c r="AD118" s="118" t="s">
        <v>430</v>
      </c>
      <c r="AE118" s="117"/>
      <c r="AF118" s="15" t="s">
        <v>430</v>
      </c>
      <c r="AG118" s="15" t="s">
        <v>430</v>
      </c>
      <c r="AH118" s="15" t="s">
        <v>430</v>
      </c>
      <c r="AI118" s="15" t="s">
        <v>430</v>
      </c>
      <c r="AJ118" s="15" t="s">
        <v>430</v>
      </c>
      <c r="AK118" s="15" t="s">
        <v>430</v>
      </c>
      <c r="AL118" s="31" t="s">
        <v>146</v>
      </c>
    </row>
    <row r="119" spans="1:38" ht="26.25" customHeight="1" thickBot="1" x14ac:dyDescent="0.25">
      <c r="A119" s="51" t="s">
        <v>302</v>
      </c>
      <c r="B119" s="51" t="s">
        <v>317</v>
      </c>
      <c r="C119" s="52" t="s">
        <v>318</v>
      </c>
      <c r="D119" s="53"/>
      <c r="E119" s="118" t="s">
        <v>430</v>
      </c>
      <c r="F119" s="118">
        <v>11.406470506</v>
      </c>
      <c r="G119" s="118" t="s">
        <v>430</v>
      </c>
      <c r="H119" s="118" t="s">
        <v>430</v>
      </c>
      <c r="I119" s="118">
        <v>1.7999999999999999E-2</v>
      </c>
      <c r="J119" s="118">
        <v>0.09</v>
      </c>
      <c r="K119" s="118">
        <v>0.09</v>
      </c>
      <c r="L119" s="118" t="s">
        <v>430</v>
      </c>
      <c r="M119" s="118" t="s">
        <v>430</v>
      </c>
      <c r="N119" s="118" t="s">
        <v>430</v>
      </c>
      <c r="O119" s="118" t="s">
        <v>430</v>
      </c>
      <c r="P119" s="118" t="s">
        <v>430</v>
      </c>
      <c r="Q119" s="118" t="s">
        <v>430</v>
      </c>
      <c r="R119" s="118" t="s">
        <v>430</v>
      </c>
      <c r="S119" s="118" t="s">
        <v>430</v>
      </c>
      <c r="T119" s="118" t="s">
        <v>430</v>
      </c>
      <c r="U119" s="118" t="s">
        <v>430</v>
      </c>
      <c r="V119" s="118" t="s">
        <v>430</v>
      </c>
      <c r="W119" s="118" t="s">
        <v>430</v>
      </c>
      <c r="X119" s="118" t="s">
        <v>430</v>
      </c>
      <c r="Y119" s="118" t="s">
        <v>430</v>
      </c>
      <c r="Z119" s="118" t="s">
        <v>430</v>
      </c>
      <c r="AA119" s="118" t="s">
        <v>430</v>
      </c>
      <c r="AB119" s="118" t="s">
        <v>430</v>
      </c>
      <c r="AC119" s="118" t="s">
        <v>430</v>
      </c>
      <c r="AD119" s="118" t="s">
        <v>430</v>
      </c>
      <c r="AE119" s="117"/>
      <c r="AF119" s="15" t="s">
        <v>429</v>
      </c>
      <c r="AG119" s="15" t="s">
        <v>429</v>
      </c>
      <c r="AH119" s="15" t="s">
        <v>429</v>
      </c>
      <c r="AI119" s="15" t="s">
        <v>429</v>
      </c>
      <c r="AJ119" s="15" t="s">
        <v>429</v>
      </c>
      <c r="AK119" s="15" t="s">
        <v>430</v>
      </c>
      <c r="AL119" s="31" t="s">
        <v>146</v>
      </c>
    </row>
    <row r="120" spans="1:38" ht="26.25" customHeight="1" thickBot="1" x14ac:dyDescent="0.25">
      <c r="A120" s="51" t="s">
        <v>302</v>
      </c>
      <c r="B120" s="51" t="s">
        <v>319</v>
      </c>
      <c r="C120" s="52" t="s">
        <v>320</v>
      </c>
      <c r="D120" s="53"/>
      <c r="E120" s="118" t="s">
        <v>430</v>
      </c>
      <c r="F120" s="118" t="s">
        <v>428</v>
      </c>
      <c r="G120" s="118" t="s">
        <v>430</v>
      </c>
      <c r="H120" s="118" t="s">
        <v>430</v>
      </c>
      <c r="I120" s="118" t="s">
        <v>430</v>
      </c>
      <c r="J120" s="118" t="s">
        <v>430</v>
      </c>
      <c r="K120" s="118" t="s">
        <v>430</v>
      </c>
      <c r="L120" s="118" t="s">
        <v>430</v>
      </c>
      <c r="M120" s="118" t="s">
        <v>430</v>
      </c>
      <c r="N120" s="118" t="s">
        <v>430</v>
      </c>
      <c r="O120" s="118" t="s">
        <v>430</v>
      </c>
      <c r="P120" s="118" t="s">
        <v>430</v>
      </c>
      <c r="Q120" s="118" t="s">
        <v>430</v>
      </c>
      <c r="R120" s="118" t="s">
        <v>430</v>
      </c>
      <c r="S120" s="118" t="s">
        <v>430</v>
      </c>
      <c r="T120" s="118" t="s">
        <v>430</v>
      </c>
      <c r="U120" s="118" t="s">
        <v>430</v>
      </c>
      <c r="V120" s="118" t="s">
        <v>430</v>
      </c>
      <c r="W120" s="118" t="s">
        <v>430</v>
      </c>
      <c r="X120" s="118" t="s">
        <v>430</v>
      </c>
      <c r="Y120" s="118" t="s">
        <v>430</v>
      </c>
      <c r="Z120" s="118" t="s">
        <v>430</v>
      </c>
      <c r="AA120" s="118" t="s">
        <v>430</v>
      </c>
      <c r="AB120" s="118" t="s">
        <v>430</v>
      </c>
      <c r="AC120" s="118" t="s">
        <v>430</v>
      </c>
      <c r="AD120" s="118" t="s">
        <v>430</v>
      </c>
      <c r="AE120" s="117"/>
      <c r="AF120" s="15" t="s">
        <v>429</v>
      </c>
      <c r="AG120" s="15" t="s">
        <v>429</v>
      </c>
      <c r="AH120" s="15" t="s">
        <v>429</v>
      </c>
      <c r="AI120" s="15" t="s">
        <v>429</v>
      </c>
      <c r="AJ120" s="15" t="s">
        <v>429</v>
      </c>
      <c r="AK120" s="15" t="s">
        <v>430</v>
      </c>
      <c r="AL120" s="31" t="s">
        <v>146</v>
      </c>
    </row>
    <row r="121" spans="1:38" ht="26.25" customHeight="1" thickBot="1" x14ac:dyDescent="0.25">
      <c r="A121" s="51" t="s">
        <v>302</v>
      </c>
      <c r="B121" s="51" t="s">
        <v>321</v>
      </c>
      <c r="C121" s="57" t="s">
        <v>322</v>
      </c>
      <c r="D121" s="54"/>
      <c r="E121" s="118" t="s">
        <v>428</v>
      </c>
      <c r="F121" s="118">
        <v>1.4274322660000001</v>
      </c>
      <c r="G121" s="118" t="s">
        <v>428</v>
      </c>
      <c r="H121" s="118">
        <v>1.821428571</v>
      </c>
      <c r="I121" s="118">
        <v>3.8008424999999998E-2</v>
      </c>
      <c r="J121" s="118">
        <v>0.64977441999999996</v>
      </c>
      <c r="K121" s="118">
        <v>0.64977441999999996</v>
      </c>
      <c r="L121" s="118" t="s">
        <v>428</v>
      </c>
      <c r="M121" s="118" t="s">
        <v>428</v>
      </c>
      <c r="N121" s="118" t="s">
        <v>428</v>
      </c>
      <c r="O121" s="118" t="s">
        <v>428</v>
      </c>
      <c r="P121" s="118" t="s">
        <v>428</v>
      </c>
      <c r="Q121" s="118" t="s">
        <v>428</v>
      </c>
      <c r="R121" s="118" t="s">
        <v>428</v>
      </c>
      <c r="S121" s="118" t="s">
        <v>428</v>
      </c>
      <c r="T121" s="118" t="s">
        <v>428</v>
      </c>
      <c r="U121" s="118" t="s">
        <v>428</v>
      </c>
      <c r="V121" s="118" t="s">
        <v>430</v>
      </c>
      <c r="W121" s="118" t="s">
        <v>430</v>
      </c>
      <c r="X121" s="118" t="s">
        <v>430</v>
      </c>
      <c r="Y121" s="118" t="s">
        <v>430</v>
      </c>
      <c r="Z121" s="118" t="s">
        <v>430</v>
      </c>
      <c r="AA121" s="118" t="s">
        <v>430</v>
      </c>
      <c r="AB121" s="118" t="s">
        <v>430</v>
      </c>
      <c r="AC121" s="118" t="s">
        <v>430</v>
      </c>
      <c r="AD121" s="118" t="s">
        <v>430</v>
      </c>
      <c r="AE121" s="117"/>
      <c r="AF121" s="15" t="s">
        <v>430</v>
      </c>
      <c r="AG121" s="15" t="s">
        <v>430</v>
      </c>
      <c r="AH121" s="15" t="s">
        <v>430</v>
      </c>
      <c r="AI121" s="15" t="s">
        <v>430</v>
      </c>
      <c r="AJ121" s="15" t="s">
        <v>430</v>
      </c>
      <c r="AK121" s="15" t="s">
        <v>430</v>
      </c>
      <c r="AL121" s="31" t="s">
        <v>146</v>
      </c>
    </row>
    <row r="122" spans="1:38" ht="26.25" customHeight="1" thickBot="1" x14ac:dyDescent="0.25">
      <c r="A122" s="51" t="s">
        <v>302</v>
      </c>
      <c r="B122" s="66" t="s">
        <v>323</v>
      </c>
      <c r="C122" s="67" t="s">
        <v>324</v>
      </c>
      <c r="D122" s="53"/>
      <c r="E122" s="118" t="s">
        <v>428</v>
      </c>
      <c r="F122" s="118">
        <v>2.9665778E-2</v>
      </c>
      <c r="G122" s="118" t="s">
        <v>428</v>
      </c>
      <c r="H122" s="118" t="s">
        <v>428</v>
      </c>
      <c r="I122" s="118">
        <v>2.5000000000000001E-2</v>
      </c>
      <c r="J122" s="118">
        <v>0.125</v>
      </c>
      <c r="K122" s="118">
        <v>0.125</v>
      </c>
      <c r="L122" s="118" t="s">
        <v>430</v>
      </c>
      <c r="M122" s="118" t="s">
        <v>428</v>
      </c>
      <c r="N122" s="118" t="s">
        <v>428</v>
      </c>
      <c r="O122" s="118" t="s">
        <v>428</v>
      </c>
      <c r="P122" s="118" t="s">
        <v>428</v>
      </c>
      <c r="Q122" s="118" t="s">
        <v>428</v>
      </c>
      <c r="R122" s="118" t="s">
        <v>428</v>
      </c>
      <c r="S122" s="118" t="s">
        <v>428</v>
      </c>
      <c r="T122" s="118" t="s">
        <v>428</v>
      </c>
      <c r="U122" s="118" t="s">
        <v>428</v>
      </c>
      <c r="V122" s="118">
        <v>2.2439277560000002</v>
      </c>
      <c r="W122" s="118" t="s">
        <v>430</v>
      </c>
      <c r="X122" s="118" t="s">
        <v>430</v>
      </c>
      <c r="Y122" s="118" t="s">
        <v>430</v>
      </c>
      <c r="Z122" s="118" t="s">
        <v>430</v>
      </c>
      <c r="AA122" s="118" t="s">
        <v>430</v>
      </c>
      <c r="AB122" s="118" t="s">
        <v>430</v>
      </c>
      <c r="AC122" s="118">
        <v>3.8965E-2</v>
      </c>
      <c r="AD122" s="118" t="s">
        <v>430</v>
      </c>
      <c r="AE122" s="117"/>
      <c r="AF122" s="15" t="s">
        <v>430</v>
      </c>
      <c r="AG122" s="15" t="s">
        <v>430</v>
      </c>
      <c r="AH122" s="15" t="s">
        <v>430</v>
      </c>
      <c r="AI122" s="15" t="s">
        <v>430</v>
      </c>
      <c r="AJ122" s="15" t="s">
        <v>430</v>
      </c>
      <c r="AK122" s="15" t="s">
        <v>430</v>
      </c>
      <c r="AL122" s="31" t="s">
        <v>146</v>
      </c>
    </row>
    <row r="123" spans="1:38" ht="26.25" customHeight="1" thickBot="1" x14ac:dyDescent="0.25">
      <c r="A123" s="51" t="s">
        <v>302</v>
      </c>
      <c r="B123" s="51" t="s">
        <v>325</v>
      </c>
      <c r="C123" s="52" t="s">
        <v>326</v>
      </c>
      <c r="D123" s="53"/>
      <c r="E123" s="118" t="s">
        <v>429</v>
      </c>
      <c r="F123" s="118" t="s">
        <v>429</v>
      </c>
      <c r="G123" s="118" t="s">
        <v>429</v>
      </c>
      <c r="H123" s="118" t="s">
        <v>429</v>
      </c>
      <c r="I123" s="118" t="s">
        <v>429</v>
      </c>
      <c r="J123" s="118" t="s">
        <v>429</v>
      </c>
      <c r="K123" s="118" t="s">
        <v>429</v>
      </c>
      <c r="L123" s="118" t="s">
        <v>429</v>
      </c>
      <c r="M123" s="118" t="s">
        <v>429</v>
      </c>
      <c r="N123" s="118" t="s">
        <v>429</v>
      </c>
      <c r="O123" s="118" t="s">
        <v>429</v>
      </c>
      <c r="P123" s="118" t="s">
        <v>429</v>
      </c>
      <c r="Q123" s="118" t="s">
        <v>429</v>
      </c>
      <c r="R123" s="118" t="s">
        <v>429</v>
      </c>
      <c r="S123" s="118" t="s">
        <v>429</v>
      </c>
      <c r="T123" s="118" t="s">
        <v>429</v>
      </c>
      <c r="U123" s="118" t="s">
        <v>429</v>
      </c>
      <c r="V123" s="118" t="s">
        <v>429</v>
      </c>
      <c r="W123" s="118" t="s">
        <v>429</v>
      </c>
      <c r="X123" s="118" t="s">
        <v>429</v>
      </c>
      <c r="Y123" s="118" t="s">
        <v>429</v>
      </c>
      <c r="Z123" s="118" t="s">
        <v>429</v>
      </c>
      <c r="AA123" s="118" t="s">
        <v>429</v>
      </c>
      <c r="AB123" s="118" t="s">
        <v>429</v>
      </c>
      <c r="AC123" s="118" t="s">
        <v>429</v>
      </c>
      <c r="AD123" s="118" t="s">
        <v>429</v>
      </c>
      <c r="AE123" s="117"/>
      <c r="AF123" s="15" t="s">
        <v>429</v>
      </c>
      <c r="AG123" s="15" t="s">
        <v>429</v>
      </c>
      <c r="AH123" s="15" t="s">
        <v>429</v>
      </c>
      <c r="AI123" s="15" t="s">
        <v>429</v>
      </c>
      <c r="AJ123" s="15" t="s">
        <v>429</v>
      </c>
      <c r="AK123" s="15" t="s">
        <v>429</v>
      </c>
      <c r="AL123" s="31" t="s">
        <v>327</v>
      </c>
    </row>
    <row r="124" spans="1:38" ht="26.25" customHeight="1" thickBot="1" x14ac:dyDescent="0.25">
      <c r="A124" s="51" t="s">
        <v>302</v>
      </c>
      <c r="B124" s="68" t="s">
        <v>328</v>
      </c>
      <c r="C124" s="52" t="s">
        <v>329</v>
      </c>
      <c r="D124" s="53"/>
      <c r="E124" s="118" t="s">
        <v>428</v>
      </c>
      <c r="F124" s="118" t="s">
        <v>428</v>
      </c>
      <c r="G124" s="118" t="s">
        <v>428</v>
      </c>
      <c r="H124" s="118" t="s">
        <v>428</v>
      </c>
      <c r="I124" s="118" t="s">
        <v>428</v>
      </c>
      <c r="J124" s="118" t="s">
        <v>428</v>
      </c>
      <c r="K124" s="118" t="s">
        <v>428</v>
      </c>
      <c r="L124" s="118" t="s">
        <v>428</v>
      </c>
      <c r="M124" s="118" t="s">
        <v>428</v>
      </c>
      <c r="N124" s="118" t="s">
        <v>428</v>
      </c>
      <c r="O124" s="118" t="s">
        <v>428</v>
      </c>
      <c r="P124" s="118" t="s">
        <v>428</v>
      </c>
      <c r="Q124" s="118" t="s">
        <v>428</v>
      </c>
      <c r="R124" s="118" t="s">
        <v>428</v>
      </c>
      <c r="S124" s="118" t="s">
        <v>428</v>
      </c>
      <c r="T124" s="118" t="s">
        <v>428</v>
      </c>
      <c r="U124" s="118" t="s">
        <v>428</v>
      </c>
      <c r="V124" s="118" t="s">
        <v>430</v>
      </c>
      <c r="W124" s="118" t="s">
        <v>430</v>
      </c>
      <c r="X124" s="118" t="s">
        <v>430</v>
      </c>
      <c r="Y124" s="118" t="s">
        <v>430</v>
      </c>
      <c r="Z124" s="118" t="s">
        <v>430</v>
      </c>
      <c r="AA124" s="118" t="s">
        <v>430</v>
      </c>
      <c r="AB124" s="118" t="s">
        <v>430</v>
      </c>
      <c r="AC124" s="118" t="s">
        <v>430</v>
      </c>
      <c r="AD124" s="118" t="s">
        <v>430</v>
      </c>
      <c r="AE124" s="117"/>
      <c r="AF124" s="15" t="s">
        <v>430</v>
      </c>
      <c r="AG124" s="15" t="s">
        <v>430</v>
      </c>
      <c r="AH124" s="15" t="s">
        <v>430</v>
      </c>
      <c r="AI124" s="15" t="s">
        <v>430</v>
      </c>
      <c r="AJ124" s="15" t="s">
        <v>430</v>
      </c>
      <c r="AK124" s="15" t="s">
        <v>430</v>
      </c>
      <c r="AL124" s="31" t="s">
        <v>146</v>
      </c>
    </row>
    <row r="125" spans="1:38" ht="26.25" customHeight="1" thickBot="1" x14ac:dyDescent="0.25">
      <c r="A125" s="51" t="s">
        <v>330</v>
      </c>
      <c r="B125" s="51" t="s">
        <v>331</v>
      </c>
      <c r="C125" s="52" t="s">
        <v>332</v>
      </c>
      <c r="D125" s="53"/>
      <c r="E125" s="118">
        <v>6.4198520000000002E-3</v>
      </c>
      <c r="F125" s="118">
        <v>0.207454689</v>
      </c>
      <c r="G125" s="118">
        <v>4.4510970000000002E-3</v>
      </c>
      <c r="H125" s="118" t="s">
        <v>430</v>
      </c>
      <c r="I125" s="118">
        <v>4.8762440000000001E-3</v>
      </c>
      <c r="J125" s="118">
        <v>8.8318130000000009E-3</v>
      </c>
      <c r="K125" s="118">
        <v>1.8687439E-2</v>
      </c>
      <c r="L125" s="118" t="s">
        <v>431</v>
      </c>
      <c r="M125" s="118">
        <v>0.68492915099999996</v>
      </c>
      <c r="N125" s="118" t="s">
        <v>430</v>
      </c>
      <c r="O125" s="118" t="s">
        <v>430</v>
      </c>
      <c r="P125" s="118" t="s">
        <v>430</v>
      </c>
      <c r="Q125" s="118" t="s">
        <v>430</v>
      </c>
      <c r="R125" s="118" t="s">
        <v>430</v>
      </c>
      <c r="S125" s="118" t="s">
        <v>430</v>
      </c>
      <c r="T125" s="118" t="s">
        <v>430</v>
      </c>
      <c r="U125" s="118" t="s">
        <v>430</v>
      </c>
      <c r="V125" s="118" t="s">
        <v>430</v>
      </c>
      <c r="W125" s="118">
        <v>1.9259555000000001E-2</v>
      </c>
      <c r="X125" s="118">
        <v>7.1162999999999996E-5</v>
      </c>
      <c r="Y125" s="118">
        <v>1.53361E-4</v>
      </c>
      <c r="Z125" s="118">
        <v>4.549E-5</v>
      </c>
      <c r="AA125" s="118">
        <v>8.7830000000000004E-6</v>
      </c>
      <c r="AB125" s="118">
        <v>2.7879700000000001E-4</v>
      </c>
      <c r="AC125" s="118" t="s">
        <v>430</v>
      </c>
      <c r="AD125" s="118" t="s">
        <v>430</v>
      </c>
      <c r="AE125" s="117"/>
      <c r="AF125" s="15" t="s">
        <v>430</v>
      </c>
      <c r="AG125" s="15" t="s">
        <v>430</v>
      </c>
      <c r="AH125" s="15" t="s">
        <v>430</v>
      </c>
      <c r="AI125" s="15" t="s">
        <v>430</v>
      </c>
      <c r="AJ125" s="15" t="s">
        <v>430</v>
      </c>
      <c r="AK125" s="15" t="s">
        <v>430</v>
      </c>
      <c r="AL125" s="31" t="s">
        <v>333</v>
      </c>
    </row>
    <row r="126" spans="1:38" ht="26.25" customHeight="1" thickBot="1" x14ac:dyDescent="0.25">
      <c r="A126" s="51" t="s">
        <v>330</v>
      </c>
      <c r="B126" s="51" t="s">
        <v>334</v>
      </c>
      <c r="C126" s="52" t="s">
        <v>335</v>
      </c>
      <c r="D126" s="53"/>
      <c r="E126" s="118" t="s">
        <v>430</v>
      </c>
      <c r="F126" s="118" t="s">
        <v>430</v>
      </c>
      <c r="G126" s="118" t="s">
        <v>430</v>
      </c>
      <c r="H126" s="118">
        <v>0.99950739</v>
      </c>
      <c r="I126" s="118" t="s">
        <v>430</v>
      </c>
      <c r="J126" s="118" t="s">
        <v>430</v>
      </c>
      <c r="K126" s="118" t="s">
        <v>430</v>
      </c>
      <c r="L126" s="118" t="s">
        <v>430</v>
      </c>
      <c r="M126" s="118" t="s">
        <v>430</v>
      </c>
      <c r="N126" s="118" t="s">
        <v>430</v>
      </c>
      <c r="O126" s="118" t="s">
        <v>430</v>
      </c>
      <c r="P126" s="118" t="s">
        <v>430</v>
      </c>
      <c r="Q126" s="118" t="s">
        <v>430</v>
      </c>
      <c r="R126" s="118" t="s">
        <v>430</v>
      </c>
      <c r="S126" s="118" t="s">
        <v>430</v>
      </c>
      <c r="T126" s="118" t="s">
        <v>430</v>
      </c>
      <c r="U126" s="118" t="s">
        <v>430</v>
      </c>
      <c r="V126" s="118" t="s">
        <v>430</v>
      </c>
      <c r="W126" s="118" t="s">
        <v>430</v>
      </c>
      <c r="X126" s="118" t="s">
        <v>430</v>
      </c>
      <c r="Y126" s="118" t="s">
        <v>430</v>
      </c>
      <c r="Z126" s="118" t="s">
        <v>430</v>
      </c>
      <c r="AA126" s="118" t="s">
        <v>430</v>
      </c>
      <c r="AB126" s="118" t="s">
        <v>430</v>
      </c>
      <c r="AC126" s="118" t="s">
        <v>430</v>
      </c>
      <c r="AD126" s="118" t="s">
        <v>430</v>
      </c>
      <c r="AE126" s="117"/>
      <c r="AF126" s="15" t="s">
        <v>430</v>
      </c>
      <c r="AG126" s="15" t="s">
        <v>430</v>
      </c>
      <c r="AH126" s="15" t="s">
        <v>430</v>
      </c>
      <c r="AI126" s="15" t="s">
        <v>430</v>
      </c>
      <c r="AJ126" s="15" t="s">
        <v>430</v>
      </c>
      <c r="AK126" s="15" t="s">
        <v>430</v>
      </c>
      <c r="AL126" s="31" t="s">
        <v>336</v>
      </c>
    </row>
    <row r="127" spans="1:38" ht="26.25" customHeight="1" thickBot="1" x14ac:dyDescent="0.25">
      <c r="A127" s="51" t="s">
        <v>330</v>
      </c>
      <c r="B127" s="51" t="s">
        <v>337</v>
      </c>
      <c r="C127" s="52" t="s">
        <v>338</v>
      </c>
      <c r="D127" s="53"/>
      <c r="E127" s="118">
        <v>8.0841079999999996E-2</v>
      </c>
      <c r="F127" s="118" t="s">
        <v>430</v>
      </c>
      <c r="G127" s="118">
        <v>4.8055499999999996E-3</v>
      </c>
      <c r="H127" s="118">
        <v>0.68178523599999996</v>
      </c>
      <c r="I127" s="118" t="s">
        <v>430</v>
      </c>
      <c r="J127" s="118" t="s">
        <v>430</v>
      </c>
      <c r="K127" s="118" t="s">
        <v>430</v>
      </c>
      <c r="L127" s="118" t="s">
        <v>430</v>
      </c>
      <c r="M127" s="118" t="s">
        <v>430</v>
      </c>
      <c r="N127" s="118" t="s">
        <v>430</v>
      </c>
      <c r="O127" s="118" t="s">
        <v>430</v>
      </c>
      <c r="P127" s="118" t="s">
        <v>430</v>
      </c>
      <c r="Q127" s="118" t="s">
        <v>430</v>
      </c>
      <c r="R127" s="118" t="s">
        <v>430</v>
      </c>
      <c r="S127" s="118" t="s">
        <v>430</v>
      </c>
      <c r="T127" s="118" t="s">
        <v>430</v>
      </c>
      <c r="U127" s="118" t="s">
        <v>430</v>
      </c>
      <c r="V127" s="118" t="s">
        <v>430</v>
      </c>
      <c r="W127" s="118" t="s">
        <v>430</v>
      </c>
      <c r="X127" s="118" t="s">
        <v>430</v>
      </c>
      <c r="Y127" s="118" t="s">
        <v>430</v>
      </c>
      <c r="Z127" s="118" t="s">
        <v>430</v>
      </c>
      <c r="AA127" s="118" t="s">
        <v>430</v>
      </c>
      <c r="AB127" s="118" t="s">
        <v>430</v>
      </c>
      <c r="AC127" s="118" t="s">
        <v>430</v>
      </c>
      <c r="AD127" s="118" t="s">
        <v>430</v>
      </c>
      <c r="AE127" s="117"/>
      <c r="AF127" s="15" t="s">
        <v>430</v>
      </c>
      <c r="AG127" s="15" t="s">
        <v>430</v>
      </c>
      <c r="AH127" s="15" t="s">
        <v>430</v>
      </c>
      <c r="AI127" s="15" t="s">
        <v>430</v>
      </c>
      <c r="AJ127" s="15" t="s">
        <v>430</v>
      </c>
      <c r="AK127" s="15" t="s">
        <v>430</v>
      </c>
      <c r="AL127" s="31" t="s">
        <v>339</v>
      </c>
    </row>
    <row r="128" spans="1:38" ht="26.25" customHeight="1" thickBot="1" x14ac:dyDescent="0.25">
      <c r="A128" s="51" t="s">
        <v>330</v>
      </c>
      <c r="B128" s="55" t="s">
        <v>340</v>
      </c>
      <c r="C128" s="57" t="s">
        <v>341</v>
      </c>
      <c r="D128" s="53"/>
      <c r="E128" s="118" t="s">
        <v>431</v>
      </c>
      <c r="F128" s="118" t="s">
        <v>431</v>
      </c>
      <c r="G128" s="118" t="s">
        <v>431</v>
      </c>
      <c r="H128" s="118" t="s">
        <v>431</v>
      </c>
      <c r="I128" s="118" t="s">
        <v>431</v>
      </c>
      <c r="J128" s="118" t="s">
        <v>431</v>
      </c>
      <c r="K128" s="118" t="s">
        <v>431</v>
      </c>
      <c r="L128" s="118" t="s">
        <v>431</v>
      </c>
      <c r="M128" s="118" t="s">
        <v>431</v>
      </c>
      <c r="N128" s="118" t="s">
        <v>431</v>
      </c>
      <c r="O128" s="118" t="s">
        <v>431</v>
      </c>
      <c r="P128" s="118" t="s">
        <v>431</v>
      </c>
      <c r="Q128" s="118" t="s">
        <v>431</v>
      </c>
      <c r="R128" s="118" t="s">
        <v>431</v>
      </c>
      <c r="S128" s="118" t="s">
        <v>431</v>
      </c>
      <c r="T128" s="118" t="s">
        <v>431</v>
      </c>
      <c r="U128" s="118" t="s">
        <v>431</v>
      </c>
      <c r="V128" s="118" t="s">
        <v>431</v>
      </c>
      <c r="W128" s="118" t="s">
        <v>431</v>
      </c>
      <c r="X128" s="118" t="s">
        <v>431</v>
      </c>
      <c r="Y128" s="118" t="s">
        <v>431</v>
      </c>
      <c r="Z128" s="118" t="s">
        <v>431</v>
      </c>
      <c r="AA128" s="118" t="s">
        <v>431</v>
      </c>
      <c r="AB128" s="118" t="s">
        <v>431</v>
      </c>
      <c r="AC128" s="118" t="s">
        <v>431</v>
      </c>
      <c r="AD128" s="118" t="s">
        <v>431</v>
      </c>
      <c r="AE128" s="117"/>
      <c r="AF128" s="15" t="s">
        <v>431</v>
      </c>
      <c r="AG128" s="15" t="s">
        <v>431</v>
      </c>
      <c r="AH128" s="15" t="s">
        <v>431</v>
      </c>
      <c r="AI128" s="15" t="s">
        <v>431</v>
      </c>
      <c r="AJ128" s="15" t="s">
        <v>431</v>
      </c>
      <c r="AK128" s="15" t="s">
        <v>430</v>
      </c>
      <c r="AL128" s="31" t="s">
        <v>342</v>
      </c>
    </row>
    <row r="129" spans="1:38" ht="26.25" customHeight="1" thickBot="1" x14ac:dyDescent="0.25">
      <c r="A129" s="51" t="s">
        <v>330</v>
      </c>
      <c r="B129" s="55" t="s">
        <v>343</v>
      </c>
      <c r="C129" s="63" t="s">
        <v>344</v>
      </c>
      <c r="D129" s="53"/>
      <c r="E129" s="118" t="s">
        <v>431</v>
      </c>
      <c r="F129" s="118" t="s">
        <v>431</v>
      </c>
      <c r="G129" s="118" t="s">
        <v>431</v>
      </c>
      <c r="H129" s="118" t="s">
        <v>431</v>
      </c>
      <c r="I129" s="118" t="s">
        <v>431</v>
      </c>
      <c r="J129" s="118" t="s">
        <v>431</v>
      </c>
      <c r="K129" s="118" t="s">
        <v>431</v>
      </c>
      <c r="L129" s="118" t="s">
        <v>431</v>
      </c>
      <c r="M129" s="118" t="s">
        <v>431</v>
      </c>
      <c r="N129" s="118" t="s">
        <v>431</v>
      </c>
      <c r="O129" s="118" t="s">
        <v>431</v>
      </c>
      <c r="P129" s="118" t="s">
        <v>431</v>
      </c>
      <c r="Q129" s="118" t="s">
        <v>431</v>
      </c>
      <c r="R129" s="118" t="s">
        <v>431</v>
      </c>
      <c r="S129" s="118" t="s">
        <v>431</v>
      </c>
      <c r="T129" s="118" t="s">
        <v>431</v>
      </c>
      <c r="U129" s="118" t="s">
        <v>431</v>
      </c>
      <c r="V129" s="118" t="s">
        <v>431</v>
      </c>
      <c r="W129" s="118" t="s">
        <v>431</v>
      </c>
      <c r="X129" s="118" t="s">
        <v>431</v>
      </c>
      <c r="Y129" s="118" t="s">
        <v>431</v>
      </c>
      <c r="Z129" s="118" t="s">
        <v>431</v>
      </c>
      <c r="AA129" s="118" t="s">
        <v>431</v>
      </c>
      <c r="AB129" s="118" t="s">
        <v>431</v>
      </c>
      <c r="AC129" s="118" t="s">
        <v>431</v>
      </c>
      <c r="AD129" s="118" t="s">
        <v>431</v>
      </c>
      <c r="AE129" s="117"/>
      <c r="AF129" s="15" t="s">
        <v>431</v>
      </c>
      <c r="AG129" s="15" t="s">
        <v>431</v>
      </c>
      <c r="AH129" s="15" t="s">
        <v>431</v>
      </c>
      <c r="AI129" s="15" t="s">
        <v>431</v>
      </c>
      <c r="AJ129" s="15" t="s">
        <v>431</v>
      </c>
      <c r="AK129" s="15" t="s">
        <v>430</v>
      </c>
      <c r="AL129" s="31" t="s">
        <v>342</v>
      </c>
    </row>
    <row r="130" spans="1:38" ht="26.25" customHeight="1" thickBot="1" x14ac:dyDescent="0.25">
      <c r="A130" s="51" t="s">
        <v>330</v>
      </c>
      <c r="B130" s="55" t="s">
        <v>345</v>
      </c>
      <c r="C130" s="69" t="s">
        <v>346</v>
      </c>
      <c r="D130" s="53"/>
      <c r="E130" s="118" t="s">
        <v>431</v>
      </c>
      <c r="F130" s="118" t="s">
        <v>431</v>
      </c>
      <c r="G130" s="118" t="s">
        <v>431</v>
      </c>
      <c r="H130" s="118" t="s">
        <v>431</v>
      </c>
      <c r="I130" s="118" t="s">
        <v>431</v>
      </c>
      <c r="J130" s="118" t="s">
        <v>431</v>
      </c>
      <c r="K130" s="118" t="s">
        <v>431</v>
      </c>
      <c r="L130" s="118" t="s">
        <v>431</v>
      </c>
      <c r="M130" s="118" t="s">
        <v>431</v>
      </c>
      <c r="N130" s="118" t="s">
        <v>431</v>
      </c>
      <c r="O130" s="118" t="s">
        <v>431</v>
      </c>
      <c r="P130" s="118" t="s">
        <v>431</v>
      </c>
      <c r="Q130" s="118" t="s">
        <v>431</v>
      </c>
      <c r="R130" s="118" t="s">
        <v>431</v>
      </c>
      <c r="S130" s="118" t="s">
        <v>431</v>
      </c>
      <c r="T130" s="118" t="s">
        <v>431</v>
      </c>
      <c r="U130" s="118" t="s">
        <v>431</v>
      </c>
      <c r="V130" s="118" t="s">
        <v>431</v>
      </c>
      <c r="W130" s="118" t="s">
        <v>431</v>
      </c>
      <c r="X130" s="118" t="s">
        <v>431</v>
      </c>
      <c r="Y130" s="118" t="s">
        <v>431</v>
      </c>
      <c r="Z130" s="118" t="s">
        <v>431</v>
      </c>
      <c r="AA130" s="118" t="s">
        <v>431</v>
      </c>
      <c r="AB130" s="118" t="s">
        <v>431</v>
      </c>
      <c r="AC130" s="118" t="s">
        <v>431</v>
      </c>
      <c r="AD130" s="118" t="s">
        <v>431</v>
      </c>
      <c r="AE130" s="117"/>
      <c r="AF130" s="15" t="s">
        <v>431</v>
      </c>
      <c r="AG130" s="15" t="s">
        <v>431</v>
      </c>
      <c r="AH130" s="15" t="s">
        <v>431</v>
      </c>
      <c r="AI130" s="15" t="s">
        <v>431</v>
      </c>
      <c r="AJ130" s="15" t="s">
        <v>431</v>
      </c>
      <c r="AK130" s="15" t="s">
        <v>430</v>
      </c>
      <c r="AL130" s="31" t="s">
        <v>342</v>
      </c>
    </row>
    <row r="131" spans="1:38" ht="26.25" customHeight="1" thickBot="1" x14ac:dyDescent="0.25">
      <c r="A131" s="51" t="s">
        <v>330</v>
      </c>
      <c r="B131" s="55" t="s">
        <v>347</v>
      </c>
      <c r="C131" s="63" t="s">
        <v>348</v>
      </c>
      <c r="D131" s="53"/>
      <c r="E131" s="118" t="s">
        <v>431</v>
      </c>
      <c r="F131" s="118" t="s">
        <v>431</v>
      </c>
      <c r="G131" s="118" t="s">
        <v>431</v>
      </c>
      <c r="H131" s="118" t="s">
        <v>431</v>
      </c>
      <c r="I131" s="118" t="s">
        <v>431</v>
      </c>
      <c r="J131" s="118" t="s">
        <v>431</v>
      </c>
      <c r="K131" s="118" t="s">
        <v>431</v>
      </c>
      <c r="L131" s="118" t="s">
        <v>431</v>
      </c>
      <c r="M131" s="118" t="s">
        <v>431</v>
      </c>
      <c r="N131" s="118" t="s">
        <v>431</v>
      </c>
      <c r="O131" s="118" t="s">
        <v>431</v>
      </c>
      <c r="P131" s="118" t="s">
        <v>431</v>
      </c>
      <c r="Q131" s="118" t="s">
        <v>431</v>
      </c>
      <c r="R131" s="118" t="s">
        <v>431</v>
      </c>
      <c r="S131" s="118" t="s">
        <v>431</v>
      </c>
      <c r="T131" s="118" t="s">
        <v>431</v>
      </c>
      <c r="U131" s="118" t="s">
        <v>431</v>
      </c>
      <c r="V131" s="118" t="s">
        <v>431</v>
      </c>
      <c r="W131" s="118" t="s">
        <v>431</v>
      </c>
      <c r="X131" s="118" t="s">
        <v>431</v>
      </c>
      <c r="Y131" s="118" t="s">
        <v>431</v>
      </c>
      <c r="Z131" s="118" t="s">
        <v>431</v>
      </c>
      <c r="AA131" s="118" t="s">
        <v>431</v>
      </c>
      <c r="AB131" s="118" t="s">
        <v>431</v>
      </c>
      <c r="AC131" s="118" t="s">
        <v>431</v>
      </c>
      <c r="AD131" s="118" t="s">
        <v>431</v>
      </c>
      <c r="AE131" s="117"/>
      <c r="AF131" s="15" t="s">
        <v>431</v>
      </c>
      <c r="AG131" s="15" t="s">
        <v>431</v>
      </c>
      <c r="AH131" s="15" t="s">
        <v>431</v>
      </c>
      <c r="AI131" s="15" t="s">
        <v>431</v>
      </c>
      <c r="AJ131" s="15" t="s">
        <v>431</v>
      </c>
      <c r="AK131" s="15" t="s">
        <v>430</v>
      </c>
      <c r="AL131" s="31" t="s">
        <v>342</v>
      </c>
    </row>
    <row r="132" spans="1:38" ht="26.25" customHeight="1" thickBot="1" x14ac:dyDescent="0.25">
      <c r="A132" s="51" t="s">
        <v>330</v>
      </c>
      <c r="B132" s="55" t="s">
        <v>349</v>
      </c>
      <c r="C132" s="63" t="s">
        <v>350</v>
      </c>
      <c r="D132" s="53"/>
      <c r="E132" s="118" t="s">
        <v>431</v>
      </c>
      <c r="F132" s="118" t="s">
        <v>431</v>
      </c>
      <c r="G132" s="118" t="s">
        <v>431</v>
      </c>
      <c r="H132" s="118" t="s">
        <v>431</v>
      </c>
      <c r="I132" s="118" t="s">
        <v>431</v>
      </c>
      <c r="J132" s="118" t="s">
        <v>431</v>
      </c>
      <c r="K132" s="118" t="s">
        <v>431</v>
      </c>
      <c r="L132" s="118" t="s">
        <v>431</v>
      </c>
      <c r="M132" s="118" t="s">
        <v>431</v>
      </c>
      <c r="N132" s="118" t="s">
        <v>431</v>
      </c>
      <c r="O132" s="118" t="s">
        <v>431</v>
      </c>
      <c r="P132" s="118" t="s">
        <v>431</v>
      </c>
      <c r="Q132" s="118" t="s">
        <v>431</v>
      </c>
      <c r="R132" s="118" t="s">
        <v>431</v>
      </c>
      <c r="S132" s="118" t="s">
        <v>431</v>
      </c>
      <c r="T132" s="118" t="s">
        <v>431</v>
      </c>
      <c r="U132" s="118" t="s">
        <v>431</v>
      </c>
      <c r="V132" s="118" t="s">
        <v>431</v>
      </c>
      <c r="W132" s="118" t="s">
        <v>431</v>
      </c>
      <c r="X132" s="118" t="s">
        <v>431</v>
      </c>
      <c r="Y132" s="118" t="s">
        <v>431</v>
      </c>
      <c r="Z132" s="118" t="s">
        <v>431</v>
      </c>
      <c r="AA132" s="118" t="s">
        <v>431</v>
      </c>
      <c r="AB132" s="118" t="s">
        <v>431</v>
      </c>
      <c r="AC132" s="118" t="s">
        <v>431</v>
      </c>
      <c r="AD132" s="118" t="s">
        <v>431</v>
      </c>
      <c r="AE132" s="117"/>
      <c r="AF132" s="15" t="s">
        <v>431</v>
      </c>
      <c r="AG132" s="15" t="s">
        <v>431</v>
      </c>
      <c r="AH132" s="15" t="s">
        <v>431</v>
      </c>
      <c r="AI132" s="15" t="s">
        <v>431</v>
      </c>
      <c r="AJ132" s="15" t="s">
        <v>431</v>
      </c>
      <c r="AK132" s="15" t="s">
        <v>430</v>
      </c>
      <c r="AL132" s="31" t="s">
        <v>351</v>
      </c>
    </row>
    <row r="133" spans="1:38" ht="26.25" customHeight="1" thickBot="1" x14ac:dyDescent="0.25">
      <c r="A133" s="51" t="s">
        <v>330</v>
      </c>
      <c r="B133" s="55" t="s">
        <v>352</v>
      </c>
      <c r="C133" s="63" t="s">
        <v>353</v>
      </c>
      <c r="D133" s="53"/>
      <c r="E133" s="118">
        <v>9.6252749999999998E-2</v>
      </c>
      <c r="F133" s="118">
        <v>1.5167100000000001E-3</v>
      </c>
      <c r="G133" s="118">
        <v>1.318371E-2</v>
      </c>
      <c r="H133" s="118" t="s">
        <v>431</v>
      </c>
      <c r="I133" s="118">
        <v>1.1666999999999999E-3</v>
      </c>
      <c r="J133" s="118">
        <v>1.1666999999999999E-3</v>
      </c>
      <c r="K133" s="118">
        <v>1.1666999999999999E-3</v>
      </c>
      <c r="L133" s="118" t="s">
        <v>431</v>
      </c>
      <c r="M133" s="118">
        <v>1.6333799999999999E-2</v>
      </c>
      <c r="N133" s="118">
        <v>1.0096829999999999E-3</v>
      </c>
      <c r="O133" s="118">
        <v>1.69121E-4</v>
      </c>
      <c r="P133" s="118">
        <v>2.3333999999999998E-3</v>
      </c>
      <c r="Q133" s="118">
        <v>4.5760199999999999E-4</v>
      </c>
      <c r="R133" s="118">
        <v>4.5592099999999997E-4</v>
      </c>
      <c r="S133" s="118">
        <v>4.1792700000000001E-4</v>
      </c>
      <c r="T133" s="118">
        <v>5.8267799999999999E-4</v>
      </c>
      <c r="U133" s="118">
        <v>6.6505299999999998E-4</v>
      </c>
      <c r="V133" s="118">
        <v>5.3836309999999998E-3</v>
      </c>
      <c r="W133" s="118">
        <v>9.08106E-4</v>
      </c>
      <c r="X133" s="118">
        <v>4.4400000000000001E-7</v>
      </c>
      <c r="Y133" s="118">
        <v>2.4200000000000002E-7</v>
      </c>
      <c r="Z133" s="118">
        <v>2.17E-7</v>
      </c>
      <c r="AA133" s="118">
        <v>2.35E-7</v>
      </c>
      <c r="AB133" s="118">
        <v>1.1379999999999999E-6</v>
      </c>
      <c r="AC133" s="118">
        <v>5.0400000000000002E-3</v>
      </c>
      <c r="AD133" s="118">
        <v>1.38E-2</v>
      </c>
      <c r="AE133" s="117"/>
      <c r="AF133" s="15" t="s">
        <v>430</v>
      </c>
      <c r="AG133" s="15" t="s">
        <v>430</v>
      </c>
      <c r="AH133" s="15" t="s">
        <v>430</v>
      </c>
      <c r="AI133" s="15" t="s">
        <v>430</v>
      </c>
      <c r="AJ133" s="15" t="s">
        <v>430</v>
      </c>
      <c r="AK133" s="15" t="s">
        <v>430</v>
      </c>
      <c r="AL133" s="31" t="s">
        <v>354</v>
      </c>
    </row>
    <row r="134" spans="1:38" ht="26.25" customHeight="1" thickBot="1" x14ac:dyDescent="0.25">
      <c r="A134" s="51" t="s">
        <v>330</v>
      </c>
      <c r="B134" s="55" t="s">
        <v>355</v>
      </c>
      <c r="C134" s="52" t="s">
        <v>356</v>
      </c>
      <c r="D134" s="53"/>
      <c r="E134" s="118" t="s">
        <v>429</v>
      </c>
      <c r="F134" s="118" t="s">
        <v>429</v>
      </c>
      <c r="G134" s="118" t="s">
        <v>429</v>
      </c>
      <c r="H134" s="118" t="s">
        <v>429</v>
      </c>
      <c r="I134" s="118" t="s">
        <v>429</v>
      </c>
      <c r="J134" s="118" t="s">
        <v>429</v>
      </c>
      <c r="K134" s="118" t="s">
        <v>429</v>
      </c>
      <c r="L134" s="118" t="s">
        <v>429</v>
      </c>
      <c r="M134" s="118" t="s">
        <v>429</v>
      </c>
      <c r="N134" s="118" t="s">
        <v>429</v>
      </c>
      <c r="O134" s="118" t="s">
        <v>429</v>
      </c>
      <c r="P134" s="118" t="s">
        <v>429</v>
      </c>
      <c r="Q134" s="118" t="s">
        <v>429</v>
      </c>
      <c r="R134" s="118" t="s">
        <v>429</v>
      </c>
      <c r="S134" s="118" t="s">
        <v>429</v>
      </c>
      <c r="T134" s="118" t="s">
        <v>429</v>
      </c>
      <c r="U134" s="118" t="s">
        <v>429</v>
      </c>
      <c r="V134" s="118" t="s">
        <v>429</v>
      </c>
      <c r="W134" s="118" t="s">
        <v>429</v>
      </c>
      <c r="X134" s="118" t="s">
        <v>429</v>
      </c>
      <c r="Y134" s="118" t="s">
        <v>429</v>
      </c>
      <c r="Z134" s="118" t="s">
        <v>429</v>
      </c>
      <c r="AA134" s="118" t="s">
        <v>429</v>
      </c>
      <c r="AB134" s="118" t="s">
        <v>429</v>
      </c>
      <c r="AC134" s="118" t="s">
        <v>429</v>
      </c>
      <c r="AD134" s="118" t="s">
        <v>429</v>
      </c>
      <c r="AE134" s="117"/>
      <c r="AF134" s="15" t="s">
        <v>429</v>
      </c>
      <c r="AG134" s="15" t="s">
        <v>429</v>
      </c>
      <c r="AH134" s="15" t="s">
        <v>429</v>
      </c>
      <c r="AI134" s="15" t="s">
        <v>429</v>
      </c>
      <c r="AJ134" s="15" t="s">
        <v>429</v>
      </c>
      <c r="AK134" s="15" t="s">
        <v>429</v>
      </c>
      <c r="AL134" s="31" t="s">
        <v>146</v>
      </c>
    </row>
    <row r="135" spans="1:38" ht="26.25" customHeight="1" thickBot="1" x14ac:dyDescent="0.25">
      <c r="A135" s="51" t="s">
        <v>330</v>
      </c>
      <c r="B135" s="51" t="s">
        <v>357</v>
      </c>
      <c r="C135" s="52" t="s">
        <v>358</v>
      </c>
      <c r="D135" s="53"/>
      <c r="E135" s="118">
        <v>2.2660857E-2</v>
      </c>
      <c r="F135" s="118">
        <v>2.7382235000000001E-2</v>
      </c>
      <c r="G135" s="118">
        <v>5.5143599999999998E-4</v>
      </c>
      <c r="H135" s="118">
        <v>4.3899999999999999E-4</v>
      </c>
      <c r="I135" s="118">
        <v>6.5799037000000005E-2</v>
      </c>
      <c r="J135" s="118">
        <v>7.1913894000000006E-2</v>
      </c>
      <c r="K135" s="118">
        <v>7.5068265999999995E-2</v>
      </c>
      <c r="L135" s="118">
        <v>1.7524034000000001E-2</v>
      </c>
      <c r="M135" s="118">
        <v>0.81441891399999999</v>
      </c>
      <c r="N135" s="118">
        <v>5.3460850000000004E-3</v>
      </c>
      <c r="O135" s="118">
        <v>2.1838970000000002E-3</v>
      </c>
      <c r="P135" s="118">
        <v>3.3220000000000001E-6</v>
      </c>
      <c r="Q135" s="118">
        <v>1.2803841999999999E-2</v>
      </c>
      <c r="R135" s="118">
        <v>1.36446E-4</v>
      </c>
      <c r="S135" s="118">
        <v>4.0870869999999997E-3</v>
      </c>
      <c r="T135" s="118">
        <v>1.1865000000000001E-5</v>
      </c>
      <c r="U135" s="118">
        <v>1.623563E-3</v>
      </c>
      <c r="V135" s="118">
        <v>0.27853885900000003</v>
      </c>
      <c r="W135" s="118">
        <v>0.16680562700000001</v>
      </c>
      <c r="X135" s="118">
        <v>5.1766622999999998E-2</v>
      </c>
      <c r="Y135" s="118">
        <v>0.10518699200000001</v>
      </c>
      <c r="Z135" s="118">
        <v>8.3709896000000006E-2</v>
      </c>
      <c r="AA135" s="118">
        <v>4.2120299999999999E-4</v>
      </c>
      <c r="AB135" s="118">
        <v>0.24108471400000001</v>
      </c>
      <c r="AC135" s="118">
        <v>2.9662000000000002E-5</v>
      </c>
      <c r="AD135" s="118">
        <v>3.5600000000000001E-7</v>
      </c>
      <c r="AE135" s="117"/>
      <c r="AF135" s="15" t="s">
        <v>430</v>
      </c>
      <c r="AG135" s="15" t="s">
        <v>430</v>
      </c>
      <c r="AH135" s="15" t="s">
        <v>430</v>
      </c>
      <c r="AI135" s="15" t="s">
        <v>430</v>
      </c>
      <c r="AJ135" s="15" t="s">
        <v>430</v>
      </c>
      <c r="AK135" s="15">
        <v>16.585999999999999</v>
      </c>
      <c r="AL135" s="31" t="s">
        <v>146</v>
      </c>
    </row>
    <row r="136" spans="1:38" ht="26.25" customHeight="1" thickBot="1" x14ac:dyDescent="0.25">
      <c r="A136" s="51" t="s">
        <v>330</v>
      </c>
      <c r="B136" s="51" t="s">
        <v>359</v>
      </c>
      <c r="C136" s="52" t="s">
        <v>360</v>
      </c>
      <c r="D136" s="53"/>
      <c r="E136" s="118" t="s">
        <v>431</v>
      </c>
      <c r="F136" s="118">
        <v>3.3437559999999998E-2</v>
      </c>
      <c r="G136" s="118" t="s">
        <v>431</v>
      </c>
      <c r="H136" s="118" t="s">
        <v>430</v>
      </c>
      <c r="I136" s="118" t="s">
        <v>431</v>
      </c>
      <c r="J136" s="118" t="s">
        <v>431</v>
      </c>
      <c r="K136" s="118" t="s">
        <v>431</v>
      </c>
      <c r="L136" s="118" t="s">
        <v>431</v>
      </c>
      <c r="M136" s="118" t="s">
        <v>431</v>
      </c>
      <c r="N136" s="118" t="s">
        <v>430</v>
      </c>
      <c r="O136" s="118" t="s">
        <v>430</v>
      </c>
      <c r="P136" s="118" t="s">
        <v>430</v>
      </c>
      <c r="Q136" s="118" t="s">
        <v>430</v>
      </c>
      <c r="R136" s="118" t="s">
        <v>430</v>
      </c>
      <c r="S136" s="118" t="s">
        <v>430</v>
      </c>
      <c r="T136" s="118" t="s">
        <v>430</v>
      </c>
      <c r="U136" s="118" t="s">
        <v>430</v>
      </c>
      <c r="V136" s="118" t="s">
        <v>430</v>
      </c>
      <c r="W136" s="118" t="s">
        <v>430</v>
      </c>
      <c r="X136" s="118" t="s">
        <v>430</v>
      </c>
      <c r="Y136" s="118" t="s">
        <v>430</v>
      </c>
      <c r="Z136" s="118" t="s">
        <v>430</v>
      </c>
      <c r="AA136" s="118" t="s">
        <v>430</v>
      </c>
      <c r="AB136" s="118" t="s">
        <v>430</v>
      </c>
      <c r="AC136" s="118" t="s">
        <v>430</v>
      </c>
      <c r="AD136" s="118" t="s">
        <v>430</v>
      </c>
      <c r="AE136" s="117"/>
      <c r="AF136" s="15" t="s">
        <v>430</v>
      </c>
      <c r="AG136" s="15" t="s">
        <v>430</v>
      </c>
      <c r="AH136" s="15" t="s">
        <v>430</v>
      </c>
      <c r="AI136" s="15" t="s">
        <v>430</v>
      </c>
      <c r="AJ136" s="15" t="s">
        <v>430</v>
      </c>
      <c r="AK136" s="15" t="s">
        <v>430</v>
      </c>
      <c r="AL136" s="31" t="s">
        <v>361</v>
      </c>
    </row>
    <row r="137" spans="1:38" ht="26.25" customHeight="1" thickBot="1" x14ac:dyDescent="0.25">
      <c r="A137" s="51" t="s">
        <v>330</v>
      </c>
      <c r="B137" s="51" t="s">
        <v>362</v>
      </c>
      <c r="C137" s="52" t="s">
        <v>363</v>
      </c>
      <c r="D137" s="53"/>
      <c r="E137" s="118" t="s">
        <v>431</v>
      </c>
      <c r="F137" s="118">
        <v>3.482335E-3</v>
      </c>
      <c r="G137" s="118" t="s">
        <v>431</v>
      </c>
      <c r="H137" s="118" t="s">
        <v>430</v>
      </c>
      <c r="I137" s="118" t="s">
        <v>431</v>
      </c>
      <c r="J137" s="118" t="s">
        <v>431</v>
      </c>
      <c r="K137" s="118" t="s">
        <v>431</v>
      </c>
      <c r="L137" s="118" t="s">
        <v>431</v>
      </c>
      <c r="M137" s="118" t="s">
        <v>431</v>
      </c>
      <c r="N137" s="118" t="s">
        <v>430</v>
      </c>
      <c r="O137" s="118" t="s">
        <v>430</v>
      </c>
      <c r="P137" s="118" t="s">
        <v>430</v>
      </c>
      <c r="Q137" s="118" t="s">
        <v>430</v>
      </c>
      <c r="R137" s="118" t="s">
        <v>430</v>
      </c>
      <c r="S137" s="118" t="s">
        <v>430</v>
      </c>
      <c r="T137" s="118" t="s">
        <v>430</v>
      </c>
      <c r="U137" s="118" t="s">
        <v>430</v>
      </c>
      <c r="V137" s="118" t="s">
        <v>430</v>
      </c>
      <c r="W137" s="118" t="s">
        <v>430</v>
      </c>
      <c r="X137" s="118" t="s">
        <v>430</v>
      </c>
      <c r="Y137" s="118" t="s">
        <v>430</v>
      </c>
      <c r="Z137" s="118" t="s">
        <v>430</v>
      </c>
      <c r="AA137" s="118" t="s">
        <v>430</v>
      </c>
      <c r="AB137" s="118" t="s">
        <v>430</v>
      </c>
      <c r="AC137" s="118" t="s">
        <v>430</v>
      </c>
      <c r="AD137" s="118" t="s">
        <v>430</v>
      </c>
      <c r="AE137" s="117"/>
      <c r="AF137" s="15" t="s">
        <v>430</v>
      </c>
      <c r="AG137" s="15" t="s">
        <v>430</v>
      </c>
      <c r="AH137" s="15" t="s">
        <v>430</v>
      </c>
      <c r="AI137" s="15" t="s">
        <v>430</v>
      </c>
      <c r="AJ137" s="15" t="s">
        <v>430</v>
      </c>
      <c r="AK137" s="15" t="s">
        <v>430</v>
      </c>
      <c r="AL137" s="31" t="s">
        <v>361</v>
      </c>
    </row>
    <row r="138" spans="1:38" ht="26.25" customHeight="1" thickBot="1" x14ac:dyDescent="0.25">
      <c r="A138" s="55" t="s">
        <v>330</v>
      </c>
      <c r="B138" s="55" t="s">
        <v>364</v>
      </c>
      <c r="C138" s="57" t="s">
        <v>365</v>
      </c>
      <c r="D138" s="54"/>
      <c r="E138" s="118" t="s">
        <v>429</v>
      </c>
      <c r="F138" s="118" t="s">
        <v>429</v>
      </c>
      <c r="G138" s="118" t="s">
        <v>429</v>
      </c>
      <c r="H138" s="118" t="s">
        <v>429</v>
      </c>
      <c r="I138" s="118" t="s">
        <v>429</v>
      </c>
      <c r="J138" s="118" t="s">
        <v>429</v>
      </c>
      <c r="K138" s="118" t="s">
        <v>429</v>
      </c>
      <c r="L138" s="118" t="s">
        <v>429</v>
      </c>
      <c r="M138" s="118" t="s">
        <v>429</v>
      </c>
      <c r="N138" s="118" t="s">
        <v>429</v>
      </c>
      <c r="O138" s="118" t="s">
        <v>429</v>
      </c>
      <c r="P138" s="118" t="s">
        <v>429</v>
      </c>
      <c r="Q138" s="118" t="s">
        <v>429</v>
      </c>
      <c r="R138" s="118" t="s">
        <v>429</v>
      </c>
      <c r="S138" s="118" t="s">
        <v>429</v>
      </c>
      <c r="T138" s="118" t="s">
        <v>429</v>
      </c>
      <c r="U138" s="118" t="s">
        <v>429</v>
      </c>
      <c r="V138" s="118" t="s">
        <v>429</v>
      </c>
      <c r="W138" s="118" t="s">
        <v>429</v>
      </c>
      <c r="X138" s="118" t="s">
        <v>429</v>
      </c>
      <c r="Y138" s="118" t="s">
        <v>429</v>
      </c>
      <c r="Z138" s="118" t="s">
        <v>429</v>
      </c>
      <c r="AA138" s="118" t="s">
        <v>429</v>
      </c>
      <c r="AB138" s="118" t="s">
        <v>429</v>
      </c>
      <c r="AC138" s="118" t="s">
        <v>429</v>
      </c>
      <c r="AD138" s="118" t="s">
        <v>429</v>
      </c>
      <c r="AE138" s="117"/>
      <c r="AF138" s="15" t="s">
        <v>429</v>
      </c>
      <c r="AG138" s="15" t="s">
        <v>429</v>
      </c>
      <c r="AH138" s="15" t="s">
        <v>429</v>
      </c>
      <c r="AI138" s="15" t="s">
        <v>429</v>
      </c>
      <c r="AJ138" s="15" t="s">
        <v>429</v>
      </c>
      <c r="AK138" s="15" t="s">
        <v>429</v>
      </c>
      <c r="AL138" s="31" t="s">
        <v>361</v>
      </c>
    </row>
    <row r="139" spans="1:38" ht="26.25" customHeight="1" thickBot="1" x14ac:dyDescent="0.25">
      <c r="A139" s="55" t="s">
        <v>330</v>
      </c>
      <c r="B139" s="55" t="s">
        <v>366</v>
      </c>
      <c r="C139" s="57" t="s">
        <v>367</v>
      </c>
      <c r="D139" s="54"/>
      <c r="E139" s="118">
        <v>0.21110912000000001</v>
      </c>
      <c r="F139" s="118">
        <v>1.0677796509999999</v>
      </c>
      <c r="G139" s="118">
        <v>4.3296519999999998E-2</v>
      </c>
      <c r="H139" s="118">
        <v>0.13128413999999999</v>
      </c>
      <c r="I139" s="118">
        <v>0.44057170000000001</v>
      </c>
      <c r="J139" s="118">
        <v>0.47883429999999999</v>
      </c>
      <c r="K139" s="118">
        <v>0.52597939999999999</v>
      </c>
      <c r="L139" s="118">
        <v>0.10932843</v>
      </c>
      <c r="M139" s="118">
        <v>7.0882560000000003</v>
      </c>
      <c r="N139" s="118">
        <v>4.7747280000000003E-2</v>
      </c>
      <c r="O139" s="118">
        <v>2.2971200000000001E-2</v>
      </c>
      <c r="P139" s="118">
        <v>3.9440430000000004E-3</v>
      </c>
      <c r="Q139" s="118">
        <v>3.3636400000000002E-4</v>
      </c>
      <c r="R139" s="118">
        <v>4.085184E-2</v>
      </c>
      <c r="S139" s="118">
        <v>1.0615975999999999E-2</v>
      </c>
      <c r="T139" s="118">
        <v>3.5441280000000001E-3</v>
      </c>
      <c r="U139" s="118">
        <v>8.84391E-4</v>
      </c>
      <c r="V139" s="118">
        <v>0.90721459999999998</v>
      </c>
      <c r="W139" s="118">
        <v>16.576407207999999</v>
      </c>
      <c r="X139" s="118">
        <v>0.21494479999999999</v>
      </c>
      <c r="Y139" s="118">
        <v>0.19689599999999999</v>
      </c>
      <c r="Z139" s="118">
        <v>7.4328240000000004E-2</v>
      </c>
      <c r="AA139" s="118">
        <v>0.12568528000000001</v>
      </c>
      <c r="AB139" s="118">
        <v>0.61185431999999995</v>
      </c>
      <c r="AC139" s="118">
        <v>8.8439120000000006E-3</v>
      </c>
      <c r="AD139" s="118">
        <v>1.0616E-4</v>
      </c>
      <c r="AE139" s="117"/>
      <c r="AF139" s="15" t="s">
        <v>430</v>
      </c>
      <c r="AG139" s="15" t="s">
        <v>430</v>
      </c>
      <c r="AH139" s="15" t="s">
        <v>430</v>
      </c>
      <c r="AI139" s="15" t="s">
        <v>430</v>
      </c>
      <c r="AJ139" s="15" t="s">
        <v>430</v>
      </c>
      <c r="AK139" s="15" t="s">
        <v>430</v>
      </c>
      <c r="AL139" s="31" t="s">
        <v>146</v>
      </c>
    </row>
    <row r="140" spans="1:38" ht="26.25" customHeight="1" thickBot="1" x14ac:dyDescent="0.25">
      <c r="A140" s="51" t="s">
        <v>368</v>
      </c>
      <c r="B140" s="55" t="s">
        <v>369</v>
      </c>
      <c r="C140" s="52" t="s">
        <v>370</v>
      </c>
      <c r="D140" s="53"/>
      <c r="E140" s="118" t="s">
        <v>428</v>
      </c>
      <c r="F140" s="118" t="s">
        <v>428</v>
      </c>
      <c r="G140" s="118" t="s">
        <v>428</v>
      </c>
      <c r="H140" s="118">
        <v>3.4280050900000001</v>
      </c>
      <c r="I140" s="118" t="s">
        <v>428</v>
      </c>
      <c r="J140" s="118" t="s">
        <v>428</v>
      </c>
      <c r="K140" s="118" t="s">
        <v>428</v>
      </c>
      <c r="L140" s="118" t="s">
        <v>428</v>
      </c>
      <c r="M140" s="118" t="s">
        <v>428</v>
      </c>
      <c r="N140" s="118" t="s">
        <v>428</v>
      </c>
      <c r="O140" s="118" t="s">
        <v>428</v>
      </c>
      <c r="P140" s="118" t="s">
        <v>428</v>
      </c>
      <c r="Q140" s="118" t="s">
        <v>428</v>
      </c>
      <c r="R140" s="118" t="s">
        <v>428</v>
      </c>
      <c r="S140" s="118" t="s">
        <v>428</v>
      </c>
      <c r="T140" s="118" t="s">
        <v>428</v>
      </c>
      <c r="U140" s="118" t="s">
        <v>428</v>
      </c>
      <c r="V140" s="118" t="s">
        <v>428</v>
      </c>
      <c r="W140" s="118" t="s">
        <v>428</v>
      </c>
      <c r="X140" s="118" t="s">
        <v>428</v>
      </c>
      <c r="Y140" s="118" t="s">
        <v>428</v>
      </c>
      <c r="Z140" s="118" t="s">
        <v>428</v>
      </c>
      <c r="AA140" s="118" t="s">
        <v>428</v>
      </c>
      <c r="AB140" s="118" t="s">
        <v>428</v>
      </c>
      <c r="AC140" s="118" t="s">
        <v>428</v>
      </c>
      <c r="AD140" s="118" t="s">
        <v>428</v>
      </c>
      <c r="AE140" s="117"/>
      <c r="AF140" s="15" t="s">
        <v>428</v>
      </c>
      <c r="AG140" s="15" t="s">
        <v>428</v>
      </c>
      <c r="AH140" s="15" t="s">
        <v>428</v>
      </c>
      <c r="AI140" s="15" t="s">
        <v>428</v>
      </c>
      <c r="AJ140" s="15" t="s">
        <v>428</v>
      </c>
      <c r="AK140" s="15" t="s">
        <v>430</v>
      </c>
      <c r="AL140" s="31" t="s">
        <v>146</v>
      </c>
    </row>
    <row r="141" spans="1:38" s="104" customFormat="1" ht="37.5" customHeight="1" thickBot="1" x14ac:dyDescent="0.25">
      <c r="A141" s="70"/>
      <c r="B141" s="71" t="s">
        <v>371</v>
      </c>
      <c r="C141" s="72" t="s">
        <v>372</v>
      </c>
      <c r="D141" s="70" t="s">
        <v>373</v>
      </c>
      <c r="E141" s="9">
        <f t="shared" ref="E141:AD141" si="0">SUM(E14:E140)</f>
        <v>180.67814806800007</v>
      </c>
      <c r="F141" s="9">
        <f t="shared" si="0"/>
        <v>234.05809635500003</v>
      </c>
      <c r="G141" s="9">
        <f t="shared" si="0"/>
        <v>15.825976151999994</v>
      </c>
      <c r="H141" s="9">
        <f t="shared" si="0"/>
        <v>112.649086199</v>
      </c>
      <c r="I141" s="9">
        <f t="shared" si="0"/>
        <v>13.930103707000008</v>
      </c>
      <c r="J141" s="9">
        <f t="shared" si="0"/>
        <v>26.312924638999998</v>
      </c>
      <c r="K141" s="9">
        <f t="shared" si="0"/>
        <v>30.711774649000002</v>
      </c>
      <c r="L141" s="9">
        <f t="shared" si="0"/>
        <v>2.2106068120000004</v>
      </c>
      <c r="M141" s="9">
        <f t="shared" si="0"/>
        <v>396.89571745999996</v>
      </c>
      <c r="N141" s="9">
        <f t="shared" si="0"/>
        <v>4.5723989760000006</v>
      </c>
      <c r="O141" s="9">
        <f t="shared" si="0"/>
        <v>0.58173139499999993</v>
      </c>
      <c r="P141" s="9">
        <f t="shared" si="0"/>
        <v>0.38158541599999996</v>
      </c>
      <c r="Q141" s="9">
        <f t="shared" si="0"/>
        <v>0.26569801199999998</v>
      </c>
      <c r="R141" s="9">
        <f t="shared" si="0"/>
        <v>4.0914419160000008</v>
      </c>
      <c r="S141" s="9">
        <f t="shared" si="0"/>
        <v>113.92383183299999</v>
      </c>
      <c r="T141" s="9">
        <f t="shared" si="0"/>
        <v>2.6775695910000001</v>
      </c>
      <c r="U141" s="9">
        <f t="shared" si="0"/>
        <v>0.10985999399999997</v>
      </c>
      <c r="V141" s="9">
        <f t="shared" si="0"/>
        <v>86.71033414499999</v>
      </c>
      <c r="W141" s="9">
        <f t="shared" si="0"/>
        <v>29.691284615000001</v>
      </c>
      <c r="X141" s="9">
        <f t="shared" si="0"/>
        <v>1.4843256330000005</v>
      </c>
      <c r="Y141" s="9">
        <f t="shared" si="0"/>
        <v>1.4530192199999998</v>
      </c>
      <c r="Z141" s="9">
        <f t="shared" si="0"/>
        <v>0.77763391000000004</v>
      </c>
      <c r="AA141" s="9">
        <f t="shared" si="0"/>
        <v>0.72913929599999994</v>
      </c>
      <c r="AB141" s="9">
        <f t="shared" si="0"/>
        <v>4.7231814600000002</v>
      </c>
      <c r="AC141" s="9">
        <f t="shared" si="0"/>
        <v>3.3105574220000005</v>
      </c>
      <c r="AD141" s="9">
        <f t="shared" si="0"/>
        <v>0.13543454900000002</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374</v>
      </c>
      <c r="C143" s="77" t="s">
        <v>375</v>
      </c>
      <c r="D143" s="78" t="s">
        <v>376</v>
      </c>
      <c r="E143" s="5">
        <v>17.612528381000001</v>
      </c>
      <c r="F143" s="5">
        <v>9.3349979189999992</v>
      </c>
      <c r="G143" s="5">
        <v>9.5887548000000003E-2</v>
      </c>
      <c r="H143" s="5">
        <v>2.9339955729999998</v>
      </c>
      <c r="I143" s="5">
        <v>0.224622192</v>
      </c>
      <c r="J143" s="5">
        <v>0.224622192</v>
      </c>
      <c r="K143" s="5">
        <v>0.224622192</v>
      </c>
      <c r="L143" s="5">
        <v>7.9888218999999996E-2</v>
      </c>
      <c r="M143" s="5">
        <v>125.934371816</v>
      </c>
      <c r="N143" s="5" t="s">
        <v>442</v>
      </c>
      <c r="O143" s="5" t="s">
        <v>442</v>
      </c>
      <c r="P143" s="5" t="s">
        <v>442</v>
      </c>
      <c r="Q143" s="5" t="s">
        <v>442</v>
      </c>
      <c r="R143" s="5" t="s">
        <v>442</v>
      </c>
      <c r="S143" s="5" t="s">
        <v>442</v>
      </c>
      <c r="T143" s="5" t="s">
        <v>442</v>
      </c>
      <c r="U143" s="5" t="s">
        <v>442</v>
      </c>
      <c r="V143" s="5" t="s">
        <v>442</v>
      </c>
      <c r="W143" s="5" t="s">
        <v>442</v>
      </c>
      <c r="X143" s="5" t="s">
        <v>442</v>
      </c>
      <c r="Y143" s="5" t="s">
        <v>442</v>
      </c>
      <c r="Z143" s="5" t="s">
        <v>442</v>
      </c>
      <c r="AA143" s="5" t="s">
        <v>442</v>
      </c>
      <c r="AB143" s="5" t="s">
        <v>442</v>
      </c>
      <c r="AC143" s="5" t="s">
        <v>428</v>
      </c>
      <c r="AD143" s="5" t="s">
        <v>430</v>
      </c>
      <c r="AE143" s="44"/>
      <c r="AF143" s="5">
        <v>215022.55860784001</v>
      </c>
      <c r="AG143" s="5" t="s">
        <v>430</v>
      </c>
      <c r="AH143" s="5" t="s">
        <v>429</v>
      </c>
      <c r="AI143" s="5" t="s">
        <v>431</v>
      </c>
      <c r="AJ143" s="5" t="s">
        <v>429</v>
      </c>
      <c r="AK143" s="5" t="s">
        <v>430</v>
      </c>
      <c r="AL143" s="34" t="s">
        <v>60</v>
      </c>
    </row>
    <row r="144" spans="1:38" ht="26.25" customHeight="1" thickBot="1" x14ac:dyDescent="0.25">
      <c r="A144" s="76"/>
      <c r="B144" s="34" t="s">
        <v>377</v>
      </c>
      <c r="C144" s="77" t="s">
        <v>378</v>
      </c>
      <c r="D144" s="78" t="s">
        <v>376</v>
      </c>
      <c r="E144" s="5">
        <v>8.7639360130000004</v>
      </c>
      <c r="F144" s="5">
        <v>0.93814378600000004</v>
      </c>
      <c r="G144" s="5">
        <v>2.3408501000000002E-2</v>
      </c>
      <c r="H144" s="5">
        <v>0.18067713299999999</v>
      </c>
      <c r="I144" s="5">
        <v>0.14614660300000001</v>
      </c>
      <c r="J144" s="5">
        <v>0.14614660300000001</v>
      </c>
      <c r="K144" s="5">
        <v>0.14614660300000001</v>
      </c>
      <c r="L144" s="5">
        <v>0.107418811</v>
      </c>
      <c r="M144" s="5">
        <v>4.4251395860000002</v>
      </c>
      <c r="N144" s="5" t="s">
        <v>442</v>
      </c>
      <c r="O144" s="5" t="s">
        <v>442</v>
      </c>
      <c r="P144" s="5" t="s">
        <v>442</v>
      </c>
      <c r="Q144" s="5" t="s">
        <v>442</v>
      </c>
      <c r="R144" s="5" t="s">
        <v>442</v>
      </c>
      <c r="S144" s="5" t="s">
        <v>442</v>
      </c>
      <c r="T144" s="5" t="s">
        <v>442</v>
      </c>
      <c r="U144" s="5" t="s">
        <v>442</v>
      </c>
      <c r="V144" s="5" t="s">
        <v>442</v>
      </c>
      <c r="W144" s="5" t="s">
        <v>442</v>
      </c>
      <c r="X144" s="5" t="s">
        <v>442</v>
      </c>
      <c r="Y144" s="5" t="s">
        <v>442</v>
      </c>
      <c r="Z144" s="5" t="s">
        <v>442</v>
      </c>
      <c r="AA144" s="5" t="s">
        <v>442</v>
      </c>
      <c r="AB144" s="5" t="s">
        <v>442</v>
      </c>
      <c r="AC144" s="5" t="s">
        <v>428</v>
      </c>
      <c r="AD144" s="5" t="s">
        <v>430</v>
      </c>
      <c r="AE144" s="44"/>
      <c r="AF144" s="5">
        <v>54282.200986452001</v>
      </c>
      <c r="AG144" s="5" t="s">
        <v>430</v>
      </c>
      <c r="AH144" s="5" t="s">
        <v>429</v>
      </c>
      <c r="AI144" s="5" t="s">
        <v>431</v>
      </c>
      <c r="AJ144" s="5" t="s">
        <v>429</v>
      </c>
      <c r="AK144" s="5" t="s">
        <v>430</v>
      </c>
      <c r="AL144" s="34" t="s">
        <v>60</v>
      </c>
    </row>
    <row r="145" spans="1:38" ht="26.25" customHeight="1" thickBot="1" x14ac:dyDescent="0.25">
      <c r="A145" s="76"/>
      <c r="B145" s="34" t="s">
        <v>379</v>
      </c>
      <c r="C145" s="77" t="s">
        <v>380</v>
      </c>
      <c r="D145" s="78" t="s">
        <v>376</v>
      </c>
      <c r="E145" s="5">
        <v>24.072510964999999</v>
      </c>
      <c r="F145" s="5">
        <v>4.7356669230000001</v>
      </c>
      <c r="G145" s="5">
        <v>4.6770832999999998E-2</v>
      </c>
      <c r="H145" s="5">
        <v>0.63701293699999995</v>
      </c>
      <c r="I145" s="5">
        <v>0.27018867200000002</v>
      </c>
      <c r="J145" s="5">
        <v>0.27018867200000002</v>
      </c>
      <c r="K145" s="5">
        <v>0.27018867200000002</v>
      </c>
      <c r="L145" s="5">
        <v>0.138448983</v>
      </c>
      <c r="M145" s="5">
        <v>5.1377067429999999</v>
      </c>
      <c r="N145" s="5" t="s">
        <v>442</v>
      </c>
      <c r="O145" s="5" t="s">
        <v>442</v>
      </c>
      <c r="P145" s="5" t="s">
        <v>442</v>
      </c>
      <c r="Q145" s="5" t="s">
        <v>442</v>
      </c>
      <c r="R145" s="5" t="s">
        <v>442</v>
      </c>
      <c r="S145" s="5" t="s">
        <v>442</v>
      </c>
      <c r="T145" s="5" t="s">
        <v>442</v>
      </c>
      <c r="U145" s="5" t="s">
        <v>442</v>
      </c>
      <c r="V145" s="5" t="s">
        <v>442</v>
      </c>
      <c r="W145" s="5" t="s">
        <v>442</v>
      </c>
      <c r="X145" s="5" t="s">
        <v>442</v>
      </c>
      <c r="Y145" s="5" t="s">
        <v>442</v>
      </c>
      <c r="Z145" s="5" t="s">
        <v>442</v>
      </c>
      <c r="AA145" s="5" t="s">
        <v>442</v>
      </c>
      <c r="AB145" s="5" t="s">
        <v>442</v>
      </c>
      <c r="AC145" s="5" t="s">
        <v>428</v>
      </c>
      <c r="AD145" s="5" t="s">
        <v>430</v>
      </c>
      <c r="AE145" s="44"/>
      <c r="AF145" s="5">
        <v>99081.646766830003</v>
      </c>
      <c r="AG145" s="5" t="s">
        <v>430</v>
      </c>
      <c r="AH145" s="5" t="s">
        <v>429</v>
      </c>
      <c r="AI145" s="5" t="s">
        <v>431</v>
      </c>
      <c r="AJ145" s="5" t="s">
        <v>429</v>
      </c>
      <c r="AK145" s="5" t="s">
        <v>430</v>
      </c>
      <c r="AL145" s="34" t="s">
        <v>60</v>
      </c>
    </row>
    <row r="146" spans="1:38" ht="26.25" customHeight="1" thickBot="1" x14ac:dyDescent="0.25">
      <c r="A146" s="76"/>
      <c r="B146" s="34" t="s">
        <v>381</v>
      </c>
      <c r="C146" s="77" t="s">
        <v>382</v>
      </c>
      <c r="D146" s="78" t="s">
        <v>376</v>
      </c>
      <c r="E146" s="5">
        <v>0.608717815</v>
      </c>
      <c r="F146" s="5">
        <v>2.264837741</v>
      </c>
      <c r="G146" s="5">
        <v>4.4019619999999997E-3</v>
      </c>
      <c r="H146" s="5">
        <v>5.9873299999999999E-3</v>
      </c>
      <c r="I146" s="5">
        <v>3.8289940000000001E-2</v>
      </c>
      <c r="J146" s="5">
        <v>3.8289940000000001E-2</v>
      </c>
      <c r="K146" s="5">
        <v>3.8289940000000001E-2</v>
      </c>
      <c r="L146" s="5">
        <v>6.5732610000000004E-3</v>
      </c>
      <c r="M146" s="5">
        <v>18.505217322</v>
      </c>
      <c r="N146" s="5" t="s">
        <v>442</v>
      </c>
      <c r="O146" s="5" t="s">
        <v>442</v>
      </c>
      <c r="P146" s="5" t="s">
        <v>442</v>
      </c>
      <c r="Q146" s="5" t="s">
        <v>442</v>
      </c>
      <c r="R146" s="5" t="s">
        <v>442</v>
      </c>
      <c r="S146" s="5" t="s">
        <v>442</v>
      </c>
      <c r="T146" s="5" t="s">
        <v>442</v>
      </c>
      <c r="U146" s="5" t="s">
        <v>442</v>
      </c>
      <c r="V146" s="5" t="s">
        <v>442</v>
      </c>
      <c r="W146" s="5" t="s">
        <v>442</v>
      </c>
      <c r="X146" s="5" t="s">
        <v>442</v>
      </c>
      <c r="Y146" s="5" t="s">
        <v>442</v>
      </c>
      <c r="Z146" s="5" t="s">
        <v>442</v>
      </c>
      <c r="AA146" s="5" t="s">
        <v>442</v>
      </c>
      <c r="AB146" s="5" t="s">
        <v>442</v>
      </c>
      <c r="AC146" s="5" t="s">
        <v>428</v>
      </c>
      <c r="AD146" s="5" t="s">
        <v>430</v>
      </c>
      <c r="AE146" s="44"/>
      <c r="AF146" s="5" t="s">
        <v>442</v>
      </c>
      <c r="AG146" s="5" t="s">
        <v>430</v>
      </c>
      <c r="AH146" s="5" t="s">
        <v>429</v>
      </c>
      <c r="AI146" s="5" t="s">
        <v>431</v>
      </c>
      <c r="AJ146" s="5" t="s">
        <v>429</v>
      </c>
      <c r="AK146" s="5">
        <v>3713.3402999999998</v>
      </c>
      <c r="AL146" s="34" t="s">
        <v>60</v>
      </c>
    </row>
    <row r="147" spans="1:38" ht="26.25" customHeight="1" thickBot="1" x14ac:dyDescent="0.25">
      <c r="A147" s="76"/>
      <c r="B147" s="34" t="s">
        <v>383</v>
      </c>
      <c r="C147" s="77" t="s">
        <v>384</v>
      </c>
      <c r="D147" s="78" t="s">
        <v>376</v>
      </c>
      <c r="E147" s="5" t="s">
        <v>430</v>
      </c>
      <c r="F147" s="5">
        <v>1.59139287</v>
      </c>
      <c r="G147" s="5" t="s">
        <v>430</v>
      </c>
      <c r="H147" s="5" t="s">
        <v>430</v>
      </c>
      <c r="I147" s="5" t="s">
        <v>430</v>
      </c>
      <c r="J147" s="5" t="s">
        <v>430</v>
      </c>
      <c r="K147" s="5" t="s">
        <v>430</v>
      </c>
      <c r="L147" s="5" t="s">
        <v>430</v>
      </c>
      <c r="M147" s="5" t="s">
        <v>430</v>
      </c>
      <c r="N147" s="5" t="s">
        <v>430</v>
      </c>
      <c r="O147" s="5" t="s">
        <v>430</v>
      </c>
      <c r="P147" s="5" t="s">
        <v>430</v>
      </c>
      <c r="Q147" s="5" t="s">
        <v>430</v>
      </c>
      <c r="R147" s="5" t="s">
        <v>430</v>
      </c>
      <c r="S147" s="5" t="s">
        <v>430</v>
      </c>
      <c r="T147" s="5" t="s">
        <v>430</v>
      </c>
      <c r="U147" s="5" t="s">
        <v>430</v>
      </c>
      <c r="V147" s="5" t="s">
        <v>430</v>
      </c>
      <c r="W147" s="5" t="s">
        <v>428</v>
      </c>
      <c r="X147" s="5" t="s">
        <v>428</v>
      </c>
      <c r="Y147" s="5" t="s">
        <v>428</v>
      </c>
      <c r="Z147" s="5" t="s">
        <v>428</v>
      </c>
      <c r="AA147" s="5" t="s">
        <v>428</v>
      </c>
      <c r="AB147" s="5" t="s">
        <v>428</v>
      </c>
      <c r="AC147" s="5" t="s">
        <v>428</v>
      </c>
      <c r="AD147" s="5" t="s">
        <v>430</v>
      </c>
      <c r="AE147" s="44"/>
      <c r="AF147" s="5" t="s">
        <v>442</v>
      </c>
      <c r="AG147" s="5" t="s">
        <v>430</v>
      </c>
      <c r="AH147" s="5" t="s">
        <v>429</v>
      </c>
      <c r="AI147" s="5" t="s">
        <v>429</v>
      </c>
      <c r="AJ147" s="5" t="s">
        <v>429</v>
      </c>
      <c r="AK147" s="5">
        <v>78698.350716999994</v>
      </c>
      <c r="AL147" s="34" t="s">
        <v>60</v>
      </c>
    </row>
    <row r="148" spans="1:38" ht="26.25" customHeight="1" thickBot="1" x14ac:dyDescent="0.25">
      <c r="A148" s="76"/>
      <c r="B148" s="34" t="s">
        <v>385</v>
      </c>
      <c r="C148" s="77" t="s">
        <v>386</v>
      </c>
      <c r="D148" s="78" t="s">
        <v>376</v>
      </c>
      <c r="E148" s="5" t="s">
        <v>430</v>
      </c>
      <c r="F148" s="5" t="s">
        <v>430</v>
      </c>
      <c r="G148" s="5" t="s">
        <v>430</v>
      </c>
      <c r="H148" s="5" t="s">
        <v>430</v>
      </c>
      <c r="I148" s="5">
        <v>0.29108599600000001</v>
      </c>
      <c r="J148" s="5">
        <v>1.604660306</v>
      </c>
      <c r="K148" s="5">
        <v>1.604660306</v>
      </c>
      <c r="L148" s="5" t="s">
        <v>430</v>
      </c>
      <c r="M148" s="5" t="s">
        <v>430</v>
      </c>
      <c r="N148" s="5">
        <v>0.33954266300000002</v>
      </c>
      <c r="O148" s="5">
        <v>6.9769589999999996E-3</v>
      </c>
      <c r="P148" s="5" t="s">
        <v>428</v>
      </c>
      <c r="Q148" s="5">
        <v>1.007738E-3</v>
      </c>
      <c r="R148" s="5">
        <v>2.2186891869999998</v>
      </c>
      <c r="S148" s="5">
        <v>22.733427071000001</v>
      </c>
      <c r="T148" s="5">
        <v>0.59955525099999996</v>
      </c>
      <c r="U148" s="5">
        <v>1.0077381999999999E-2</v>
      </c>
      <c r="V148" s="5">
        <v>20.374627622999999</v>
      </c>
      <c r="W148" s="5" t="s">
        <v>428</v>
      </c>
      <c r="X148" s="5">
        <v>1.203436E-3</v>
      </c>
      <c r="Y148" s="5">
        <v>1.194627E-3</v>
      </c>
      <c r="Z148" s="5">
        <v>2.7824099999999998E-4</v>
      </c>
      <c r="AA148" s="5">
        <v>6.4689499999999998E-4</v>
      </c>
      <c r="AB148" s="5">
        <v>3.3231979999999999E-3</v>
      </c>
      <c r="AC148" s="5" t="s">
        <v>428</v>
      </c>
      <c r="AD148" s="5" t="s">
        <v>430</v>
      </c>
      <c r="AE148" s="44"/>
      <c r="AF148" s="5" t="s">
        <v>429</v>
      </c>
      <c r="AG148" s="5" t="s">
        <v>430</v>
      </c>
      <c r="AH148" s="5" t="s">
        <v>429</v>
      </c>
      <c r="AI148" s="5" t="s">
        <v>429</v>
      </c>
      <c r="AJ148" s="5" t="s">
        <v>429</v>
      </c>
      <c r="AK148" s="5">
        <v>141221.91921620001</v>
      </c>
      <c r="AL148" s="34" t="s">
        <v>104</v>
      </c>
    </row>
    <row r="149" spans="1:38" ht="26.25" customHeight="1" thickBot="1" x14ac:dyDescent="0.25">
      <c r="A149" s="76"/>
      <c r="B149" s="34" t="s">
        <v>387</v>
      </c>
      <c r="C149" s="77" t="s">
        <v>388</v>
      </c>
      <c r="D149" s="78" t="s">
        <v>376</v>
      </c>
      <c r="E149" s="5" t="s">
        <v>430</v>
      </c>
      <c r="F149" s="5" t="s">
        <v>430</v>
      </c>
      <c r="G149" s="5" t="s">
        <v>430</v>
      </c>
      <c r="H149" s="5" t="s">
        <v>430</v>
      </c>
      <c r="I149" s="5">
        <v>0.199511621</v>
      </c>
      <c r="J149" s="5">
        <v>1.330077467</v>
      </c>
      <c r="K149" s="5">
        <v>1.330077467</v>
      </c>
      <c r="L149" s="5" t="s">
        <v>430</v>
      </c>
      <c r="M149" s="5" t="s">
        <v>430</v>
      </c>
      <c r="N149" s="5" t="s">
        <v>428</v>
      </c>
      <c r="O149" s="5" t="s">
        <v>428</v>
      </c>
      <c r="P149" s="5" t="s">
        <v>428</v>
      </c>
      <c r="Q149" s="5" t="s">
        <v>428</v>
      </c>
      <c r="R149" s="5" t="s">
        <v>428</v>
      </c>
      <c r="S149" s="5" t="s">
        <v>428</v>
      </c>
      <c r="T149" s="5" t="s">
        <v>428</v>
      </c>
      <c r="U149" s="5" t="s">
        <v>428</v>
      </c>
      <c r="V149" s="5" t="s">
        <v>428</v>
      </c>
      <c r="W149" s="5" t="s">
        <v>428</v>
      </c>
      <c r="X149" s="5" t="s">
        <v>428</v>
      </c>
      <c r="Y149" s="5" t="s">
        <v>428</v>
      </c>
      <c r="Z149" s="5" t="s">
        <v>428</v>
      </c>
      <c r="AA149" s="5" t="s">
        <v>428</v>
      </c>
      <c r="AB149" s="5" t="s">
        <v>428</v>
      </c>
      <c r="AC149" s="5" t="s">
        <v>428</v>
      </c>
      <c r="AD149" s="5" t="s">
        <v>430</v>
      </c>
      <c r="AE149" s="44"/>
      <c r="AF149" s="5" t="s">
        <v>429</v>
      </c>
      <c r="AG149" s="5" t="s">
        <v>430</v>
      </c>
      <c r="AH149" s="5" t="s">
        <v>429</v>
      </c>
      <c r="AI149" s="5" t="s">
        <v>429</v>
      </c>
      <c r="AJ149" s="5" t="s">
        <v>429</v>
      </c>
      <c r="AK149" s="5">
        <v>141221.91921620001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389</v>
      </c>
      <c r="C151" s="80" t="s">
        <v>390</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391</v>
      </c>
      <c r="C152" s="83" t="s">
        <v>392</v>
      </c>
      <c r="D152" s="81" t="s">
        <v>393</v>
      </c>
      <c r="E152" s="7">
        <f t="shared" ref="E152:AD152" si="1">SUM(E$141, E$151, IF(AND(ISNUMBER(SEARCH($B$4,"AT|BE|CH|GB|IE|LT|LU")),SUM(E$143:E$149)&gt;0),SUM(E$143:E$149)-SUM(E$27:E$33),0))</f>
        <v>180.67814806800007</v>
      </c>
      <c r="F152" s="7">
        <f t="shared" si="1"/>
        <v>234.05809635500003</v>
      </c>
      <c r="G152" s="7">
        <f t="shared" si="1"/>
        <v>15.825976151999994</v>
      </c>
      <c r="H152" s="7">
        <f t="shared" si="1"/>
        <v>112.649086199</v>
      </c>
      <c r="I152" s="7">
        <f t="shared" si="1"/>
        <v>13.930103707000008</v>
      </c>
      <c r="J152" s="7">
        <f t="shared" si="1"/>
        <v>26.312924638999998</v>
      </c>
      <c r="K152" s="7">
        <f t="shared" si="1"/>
        <v>30.711774649000002</v>
      </c>
      <c r="L152" s="7">
        <f t="shared" si="1"/>
        <v>2.2106068120000004</v>
      </c>
      <c r="M152" s="7">
        <f t="shared" si="1"/>
        <v>396.89571745999996</v>
      </c>
      <c r="N152" s="7">
        <f t="shared" si="1"/>
        <v>4.5723989760000006</v>
      </c>
      <c r="O152" s="7">
        <f t="shared" si="1"/>
        <v>0.58173139499999993</v>
      </c>
      <c r="P152" s="7">
        <f t="shared" si="1"/>
        <v>0.38158541599999996</v>
      </c>
      <c r="Q152" s="7">
        <f t="shared" si="1"/>
        <v>0.26569801199999998</v>
      </c>
      <c r="R152" s="7">
        <f t="shared" si="1"/>
        <v>4.0914419160000008</v>
      </c>
      <c r="S152" s="7">
        <f t="shared" si="1"/>
        <v>113.92383183299999</v>
      </c>
      <c r="T152" s="7">
        <f t="shared" si="1"/>
        <v>2.6775695910000001</v>
      </c>
      <c r="U152" s="7">
        <f t="shared" si="1"/>
        <v>0.10985999399999997</v>
      </c>
      <c r="V152" s="7">
        <f t="shared" si="1"/>
        <v>86.71033414499999</v>
      </c>
      <c r="W152" s="7">
        <f t="shared" si="1"/>
        <v>29.691284615000001</v>
      </c>
      <c r="X152" s="7">
        <f t="shared" si="1"/>
        <v>1.4843256330000005</v>
      </c>
      <c r="Y152" s="7">
        <f t="shared" si="1"/>
        <v>1.4530192199999998</v>
      </c>
      <c r="Z152" s="7">
        <f t="shared" si="1"/>
        <v>0.77763391000000004</v>
      </c>
      <c r="AA152" s="7">
        <f t="shared" si="1"/>
        <v>0.72913929599999994</v>
      </c>
      <c r="AB152" s="7">
        <f t="shared" si="1"/>
        <v>4.7231814600000002</v>
      </c>
      <c r="AC152" s="7">
        <f t="shared" si="1"/>
        <v>3.3105574220000005</v>
      </c>
      <c r="AD152" s="7">
        <f t="shared" si="1"/>
        <v>0.13543454900000002</v>
      </c>
      <c r="AE152" s="44"/>
      <c r="AF152" s="7"/>
      <c r="AG152" s="7"/>
      <c r="AH152" s="7"/>
      <c r="AI152" s="7"/>
      <c r="AJ152" s="7"/>
      <c r="AK152" s="7"/>
      <c r="AL152" s="36"/>
    </row>
    <row r="153" spans="1:38" ht="26.25" customHeight="1" thickBot="1" x14ac:dyDescent="0.25">
      <c r="A153" s="79"/>
      <c r="B153" s="35" t="s">
        <v>394</v>
      </c>
      <c r="C153" s="80" t="s">
        <v>395</v>
      </c>
      <c r="D153" s="79" t="s">
        <v>396</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397</v>
      </c>
      <c r="C154" s="83" t="s">
        <v>398</v>
      </c>
      <c r="D154" s="81" t="s">
        <v>399</v>
      </c>
      <c r="E154" s="7">
        <f>SUM(E$141, E$153, -1 * IF(OR($B$6=2005,$B$6&gt;=2020),SUM(E$99:E$122),0), IF(AND(ISNUMBER(SEARCH($B$4,"AT|BE|CH|GB|IE|LT|LU")),SUM(E$143:E$149)&gt;0),SUM(E$143:E$149)-SUM(E$27:E$33),0))</f>
        <v>148.68307596200006</v>
      </c>
      <c r="F154" s="7">
        <f>SUM(F$141, F$153, -1 * IF(OR($B$6=2005,$B$6&gt;=2020),SUM(F$99:F$122),0), IF(AND(ISNUMBER(SEARCH($B$4,"AT|BE|CH|GB|IE|LT|LU")),SUM(F$143:F$149)&gt;0),SUM(F$143:F$149)-SUM(F$27:F$33),0))</f>
        <v>149.33639103000002</v>
      </c>
      <c r="G154" s="7">
        <f t="shared" ref="G154:AD154" si="2">SUM(G$141, G$153, IF(AND(ISNUMBER(SEARCH($B$4,"AT|BE|CH|GB|IE|LT|LU")),SUM(G$143:G$149)&gt;0),SUM(G$143:G$149)-SUM(G$27:G$33),0))</f>
        <v>15.825976151999994</v>
      </c>
      <c r="H154" s="7">
        <f t="shared" si="2"/>
        <v>112.649086199</v>
      </c>
      <c r="I154" s="7">
        <f t="shared" si="2"/>
        <v>13.930103707000008</v>
      </c>
      <c r="J154" s="7">
        <f t="shared" si="2"/>
        <v>26.312924638999998</v>
      </c>
      <c r="K154" s="7">
        <f t="shared" si="2"/>
        <v>30.711774649000002</v>
      </c>
      <c r="L154" s="7">
        <f t="shared" si="2"/>
        <v>2.2106068120000004</v>
      </c>
      <c r="M154" s="7">
        <f t="shared" si="2"/>
        <v>396.89571745999996</v>
      </c>
      <c r="N154" s="7">
        <f t="shared" si="2"/>
        <v>4.5723989760000006</v>
      </c>
      <c r="O154" s="7">
        <f t="shared" si="2"/>
        <v>0.58173139499999993</v>
      </c>
      <c r="P154" s="7">
        <f t="shared" si="2"/>
        <v>0.38158541599999996</v>
      </c>
      <c r="Q154" s="7">
        <f t="shared" si="2"/>
        <v>0.26569801199999998</v>
      </c>
      <c r="R154" s="7">
        <f t="shared" si="2"/>
        <v>4.0914419160000008</v>
      </c>
      <c r="S154" s="7">
        <f t="shared" si="2"/>
        <v>113.92383183299999</v>
      </c>
      <c r="T154" s="7">
        <f t="shared" si="2"/>
        <v>2.6775695910000001</v>
      </c>
      <c r="U154" s="7">
        <f t="shared" si="2"/>
        <v>0.10985999399999997</v>
      </c>
      <c r="V154" s="7">
        <f t="shared" si="2"/>
        <v>86.71033414499999</v>
      </c>
      <c r="W154" s="7">
        <f t="shared" si="2"/>
        <v>29.691284615000001</v>
      </c>
      <c r="X154" s="7">
        <f t="shared" si="2"/>
        <v>1.4843256330000005</v>
      </c>
      <c r="Y154" s="7">
        <f t="shared" si="2"/>
        <v>1.4530192199999998</v>
      </c>
      <c r="Z154" s="7">
        <f t="shared" si="2"/>
        <v>0.77763391000000004</v>
      </c>
      <c r="AA154" s="7">
        <f t="shared" si="2"/>
        <v>0.72913929599999994</v>
      </c>
      <c r="AB154" s="7">
        <f t="shared" si="2"/>
        <v>4.7231814600000002</v>
      </c>
      <c r="AC154" s="7">
        <f t="shared" si="2"/>
        <v>3.3105574220000005</v>
      </c>
      <c r="AD154" s="7">
        <f t="shared" si="2"/>
        <v>0.13543454900000002</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400</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401</v>
      </c>
      <c r="B157" s="39" t="s">
        <v>402</v>
      </c>
      <c r="C157" s="88" t="s">
        <v>403</v>
      </c>
      <c r="D157" s="89"/>
      <c r="E157" s="12">
        <v>45.570514731000003</v>
      </c>
      <c r="F157" s="12">
        <v>0.39742446399999998</v>
      </c>
      <c r="G157" s="12">
        <v>2.4953349340000002</v>
      </c>
      <c r="H157" s="12" t="s">
        <v>428</v>
      </c>
      <c r="I157" s="12">
        <v>0.43239851800000001</v>
      </c>
      <c r="J157" s="12">
        <v>0.43239851800000001</v>
      </c>
      <c r="K157" s="12">
        <v>0.43239851800000001</v>
      </c>
      <c r="L157" s="12">
        <v>4.1640455999999999E-2</v>
      </c>
      <c r="M157" s="12">
        <v>5.3688799149999999</v>
      </c>
      <c r="N157" s="12" t="s">
        <v>428</v>
      </c>
      <c r="O157" s="12" t="s">
        <v>428</v>
      </c>
      <c r="P157" s="12" t="s">
        <v>428</v>
      </c>
      <c r="Q157" s="12" t="s">
        <v>428</v>
      </c>
      <c r="R157" s="12" t="s">
        <v>428</v>
      </c>
      <c r="S157" s="12" t="s">
        <v>428</v>
      </c>
      <c r="T157" s="12" t="s">
        <v>428</v>
      </c>
      <c r="U157" s="12" t="s">
        <v>428</v>
      </c>
      <c r="V157" s="12" t="s">
        <v>428</v>
      </c>
      <c r="W157" s="12">
        <v>9.8917999999999992E-3</v>
      </c>
      <c r="X157" s="12">
        <v>4.4220580000000004E-3</v>
      </c>
      <c r="Y157" s="12">
        <v>4.5050000000000001E-6</v>
      </c>
      <c r="Z157" s="12">
        <v>1.0886465E-2</v>
      </c>
      <c r="AA157" s="12">
        <v>2.713235E-3</v>
      </c>
      <c r="AB157" s="12">
        <v>1.8026263000000001E-2</v>
      </c>
      <c r="AC157" s="12" t="s">
        <v>428</v>
      </c>
      <c r="AD157" s="12" t="s">
        <v>428</v>
      </c>
      <c r="AE157" s="44"/>
      <c r="AF157" s="12">
        <v>130874.00277244</v>
      </c>
      <c r="AG157" s="12" t="s">
        <v>430</v>
      </c>
      <c r="AH157" s="12" t="s">
        <v>430</v>
      </c>
      <c r="AI157" s="12" t="s">
        <v>430</v>
      </c>
      <c r="AJ157" s="12" t="s">
        <v>430</v>
      </c>
      <c r="AK157" s="12" t="s">
        <v>430</v>
      </c>
      <c r="AL157" s="39" t="s">
        <v>60</v>
      </c>
    </row>
    <row r="158" spans="1:38" ht="26.25" customHeight="1" thickBot="1" x14ac:dyDescent="0.25">
      <c r="A158" s="39" t="s">
        <v>401</v>
      </c>
      <c r="B158" s="39" t="s">
        <v>404</v>
      </c>
      <c r="C158" s="88" t="s">
        <v>405</v>
      </c>
      <c r="D158" s="89"/>
      <c r="E158" s="12">
        <v>5.3867747000000001E-2</v>
      </c>
      <c r="F158" s="12">
        <v>2.3126679000000001E-2</v>
      </c>
      <c r="G158" s="12">
        <v>5.3622799999999997E-3</v>
      </c>
      <c r="H158" s="12" t="s">
        <v>428</v>
      </c>
      <c r="I158" s="12">
        <v>7.9366249999999992E-3</v>
      </c>
      <c r="J158" s="12">
        <v>7.9366249999999992E-3</v>
      </c>
      <c r="K158" s="12">
        <v>7.9366249999999992E-3</v>
      </c>
      <c r="L158" s="12">
        <v>1.5911969999999999E-3</v>
      </c>
      <c r="M158" s="12">
        <v>0.452981568</v>
      </c>
      <c r="N158" s="12">
        <v>0.40136579</v>
      </c>
      <c r="O158" s="12" t="s">
        <v>428</v>
      </c>
      <c r="P158" s="12" t="s">
        <v>428</v>
      </c>
      <c r="Q158" s="12" t="s">
        <v>428</v>
      </c>
      <c r="R158" s="12" t="s">
        <v>428</v>
      </c>
      <c r="S158" s="12" t="s">
        <v>428</v>
      </c>
      <c r="T158" s="12" t="s">
        <v>428</v>
      </c>
      <c r="U158" s="12" t="s">
        <v>428</v>
      </c>
      <c r="V158" s="12" t="s">
        <v>428</v>
      </c>
      <c r="W158" s="12">
        <v>5.6008200000000005E-4</v>
      </c>
      <c r="X158" s="12">
        <v>1.0322100000000001E-4</v>
      </c>
      <c r="Y158" s="12">
        <v>7.7300000000000005E-7</v>
      </c>
      <c r="Z158" s="12">
        <v>2.5242400000000001E-4</v>
      </c>
      <c r="AA158" s="12">
        <v>6.2843999999999997E-5</v>
      </c>
      <c r="AB158" s="12">
        <v>4.19262E-4</v>
      </c>
      <c r="AC158" s="12" t="s">
        <v>428</v>
      </c>
      <c r="AD158" s="12" t="s">
        <v>428</v>
      </c>
      <c r="AE158" s="44"/>
      <c r="AF158" s="12">
        <v>255.54697998899999</v>
      </c>
      <c r="AG158" s="12" t="s">
        <v>430</v>
      </c>
      <c r="AH158" s="12" t="s">
        <v>430</v>
      </c>
      <c r="AI158" s="12" t="s">
        <v>430</v>
      </c>
      <c r="AJ158" s="12" t="s">
        <v>430</v>
      </c>
      <c r="AK158" s="12" t="s">
        <v>430</v>
      </c>
      <c r="AL158" s="39" t="s">
        <v>60</v>
      </c>
    </row>
    <row r="159" spans="1:38" ht="26.25" customHeight="1" thickBot="1" x14ac:dyDescent="0.25">
      <c r="A159" s="39" t="s">
        <v>406</v>
      </c>
      <c r="B159" s="39" t="s">
        <v>407</v>
      </c>
      <c r="C159" s="88" t="s">
        <v>408</v>
      </c>
      <c r="D159" s="89"/>
      <c r="E159" s="12">
        <v>88.157516602000001</v>
      </c>
      <c r="F159" s="12">
        <v>2.5244687739999998</v>
      </c>
      <c r="G159" s="12">
        <v>2.8857263529999999</v>
      </c>
      <c r="H159" s="12">
        <v>1.3840458E-2</v>
      </c>
      <c r="I159" s="12">
        <v>2.1273721370000001</v>
      </c>
      <c r="J159" s="12">
        <v>2.2390348580000001</v>
      </c>
      <c r="K159" s="12">
        <v>2.2390348580000001</v>
      </c>
      <c r="L159" s="12">
        <v>0.49774339699999998</v>
      </c>
      <c r="M159" s="12">
        <v>5.7441181710000002</v>
      </c>
      <c r="N159" s="12">
        <v>1.068676E-2</v>
      </c>
      <c r="O159" s="12">
        <v>1.4848470000000001E-3</v>
      </c>
      <c r="P159" s="12">
        <v>3.0545026999999999E-2</v>
      </c>
      <c r="Q159" s="12">
        <v>3.562253E-3</v>
      </c>
      <c r="R159" s="12">
        <v>2.9338105999999999E-2</v>
      </c>
      <c r="S159" s="12">
        <v>0.210040324</v>
      </c>
      <c r="T159" s="12">
        <v>2.465681112</v>
      </c>
      <c r="U159" s="12">
        <v>2.3771320000000001E-3</v>
      </c>
      <c r="V159" s="12">
        <v>0.163407943</v>
      </c>
      <c r="W159" s="12">
        <v>0.26343059000000002</v>
      </c>
      <c r="X159" s="12">
        <v>1.4463102E-2</v>
      </c>
      <c r="Y159" s="12">
        <v>1.2096413E-2</v>
      </c>
      <c r="Z159" s="12">
        <v>6.0482060000000004E-3</v>
      </c>
      <c r="AA159" s="12">
        <v>2.6299999999999998E-6</v>
      </c>
      <c r="AB159" s="12">
        <v>3.2610351000000003E-2</v>
      </c>
      <c r="AC159" s="12">
        <v>1.6104699999999999E-4</v>
      </c>
      <c r="AD159" s="12">
        <v>4.9879700000000004E-4</v>
      </c>
      <c r="AE159" s="44"/>
      <c r="AF159" s="12">
        <v>57443.767302838001</v>
      </c>
      <c r="AG159" s="12" t="s">
        <v>430</v>
      </c>
      <c r="AH159" s="12">
        <v>2901.6050495079999</v>
      </c>
      <c r="AI159" s="12" t="s">
        <v>430</v>
      </c>
      <c r="AJ159" s="12" t="s">
        <v>430</v>
      </c>
      <c r="AK159" s="12" t="s">
        <v>430</v>
      </c>
      <c r="AL159" s="39" t="s">
        <v>60</v>
      </c>
    </row>
    <row r="160" spans="1:38" ht="26.25" customHeight="1" thickBot="1" x14ac:dyDescent="0.25">
      <c r="A160" s="39" t="s">
        <v>409</v>
      </c>
      <c r="B160" s="39" t="s">
        <v>410</v>
      </c>
      <c r="C160" s="88" t="s">
        <v>411</v>
      </c>
      <c r="D160" s="89"/>
      <c r="E160" s="12" t="s">
        <v>429</v>
      </c>
      <c r="F160" s="12" t="s">
        <v>429</v>
      </c>
      <c r="G160" s="12" t="s">
        <v>429</v>
      </c>
      <c r="H160" s="12" t="s">
        <v>429</v>
      </c>
      <c r="I160" s="12" t="s">
        <v>429</v>
      </c>
      <c r="J160" s="12" t="s">
        <v>429</v>
      </c>
      <c r="K160" s="12" t="s">
        <v>429</v>
      </c>
      <c r="L160" s="12" t="s">
        <v>429</v>
      </c>
      <c r="M160" s="12" t="s">
        <v>429</v>
      </c>
      <c r="N160" s="12" t="s">
        <v>429</v>
      </c>
      <c r="O160" s="12" t="s">
        <v>429</v>
      </c>
      <c r="P160" s="12" t="s">
        <v>429</v>
      </c>
      <c r="Q160" s="12" t="s">
        <v>429</v>
      </c>
      <c r="R160" s="12" t="s">
        <v>429</v>
      </c>
      <c r="S160" s="12" t="s">
        <v>429</v>
      </c>
      <c r="T160" s="12" t="s">
        <v>429</v>
      </c>
      <c r="U160" s="12" t="s">
        <v>429</v>
      </c>
      <c r="V160" s="12" t="s">
        <v>429</v>
      </c>
      <c r="W160" s="12" t="s">
        <v>429</v>
      </c>
      <c r="X160" s="12" t="s">
        <v>429</v>
      </c>
      <c r="Y160" s="12" t="s">
        <v>429</v>
      </c>
      <c r="Z160" s="12" t="s">
        <v>429</v>
      </c>
      <c r="AA160" s="12" t="s">
        <v>429</v>
      </c>
      <c r="AB160" s="12" t="s">
        <v>429</v>
      </c>
      <c r="AC160" s="12" t="s">
        <v>429</v>
      </c>
      <c r="AD160" s="12" t="s">
        <v>429</v>
      </c>
      <c r="AE160" s="44"/>
      <c r="AF160" s="12" t="s">
        <v>429</v>
      </c>
      <c r="AG160" s="12" t="s">
        <v>429</v>
      </c>
      <c r="AH160" s="12" t="s">
        <v>429</v>
      </c>
      <c r="AI160" s="12" t="s">
        <v>429</v>
      </c>
      <c r="AJ160" s="12" t="s">
        <v>429</v>
      </c>
      <c r="AK160" s="12" t="s">
        <v>430</v>
      </c>
      <c r="AL160" s="39" t="s">
        <v>60</v>
      </c>
    </row>
    <row r="161" spans="1:38" ht="26.25" customHeight="1" thickBot="1" x14ac:dyDescent="0.25">
      <c r="A161" s="40" t="s">
        <v>409</v>
      </c>
      <c r="B161" s="40" t="s">
        <v>412</v>
      </c>
      <c r="C161" s="90" t="s">
        <v>413</v>
      </c>
      <c r="D161" s="91"/>
      <c r="E161" s="13" t="s">
        <v>429</v>
      </c>
      <c r="F161" s="13" t="s">
        <v>429</v>
      </c>
      <c r="G161" s="13" t="s">
        <v>429</v>
      </c>
      <c r="H161" s="13" t="s">
        <v>429</v>
      </c>
      <c r="I161" s="13" t="s">
        <v>429</v>
      </c>
      <c r="J161" s="13" t="s">
        <v>429</v>
      </c>
      <c r="K161" s="13" t="s">
        <v>429</v>
      </c>
      <c r="L161" s="13" t="s">
        <v>429</v>
      </c>
      <c r="M161" s="13" t="s">
        <v>429</v>
      </c>
      <c r="N161" s="13" t="s">
        <v>429</v>
      </c>
      <c r="O161" s="13" t="s">
        <v>429</v>
      </c>
      <c r="P161" s="13" t="s">
        <v>429</v>
      </c>
      <c r="Q161" s="13" t="s">
        <v>429</v>
      </c>
      <c r="R161" s="13" t="s">
        <v>429</v>
      </c>
      <c r="S161" s="13" t="s">
        <v>429</v>
      </c>
      <c r="T161" s="13" t="s">
        <v>429</v>
      </c>
      <c r="U161" s="13" t="s">
        <v>429</v>
      </c>
      <c r="V161" s="13" t="s">
        <v>429</v>
      </c>
      <c r="W161" s="13" t="s">
        <v>429</v>
      </c>
      <c r="X161" s="13" t="s">
        <v>429</v>
      </c>
      <c r="Y161" s="13" t="s">
        <v>429</v>
      </c>
      <c r="Z161" s="13" t="s">
        <v>429</v>
      </c>
      <c r="AA161" s="13" t="s">
        <v>429</v>
      </c>
      <c r="AB161" s="13" t="s">
        <v>429</v>
      </c>
      <c r="AC161" s="13" t="s">
        <v>429</v>
      </c>
      <c r="AD161" s="13" t="s">
        <v>429</v>
      </c>
      <c r="AE161" s="45"/>
      <c r="AF161" s="13" t="s">
        <v>429</v>
      </c>
      <c r="AG161" s="13" t="s">
        <v>429</v>
      </c>
      <c r="AH161" s="13" t="s">
        <v>429</v>
      </c>
      <c r="AI161" s="13" t="s">
        <v>429</v>
      </c>
      <c r="AJ161" s="13" t="s">
        <v>429</v>
      </c>
      <c r="AK161" s="13" t="s">
        <v>430</v>
      </c>
      <c r="AL161" s="40" t="s">
        <v>146</v>
      </c>
    </row>
    <row r="162" spans="1:38" ht="26.25" customHeight="1" thickBot="1" x14ac:dyDescent="0.25">
      <c r="A162" s="41" t="s">
        <v>414</v>
      </c>
      <c r="B162" s="41" t="s">
        <v>415</v>
      </c>
      <c r="C162" s="92" t="s">
        <v>416</v>
      </c>
      <c r="D162" s="93"/>
      <c r="E162" s="14" t="s">
        <v>429</v>
      </c>
      <c r="F162" s="14" t="s">
        <v>429</v>
      </c>
      <c r="G162" s="14" t="s">
        <v>429</v>
      </c>
      <c r="H162" s="14" t="s">
        <v>429</v>
      </c>
      <c r="I162" s="14" t="s">
        <v>429</v>
      </c>
      <c r="J162" s="14" t="s">
        <v>429</v>
      </c>
      <c r="K162" s="14" t="s">
        <v>429</v>
      </c>
      <c r="L162" s="14" t="s">
        <v>429</v>
      </c>
      <c r="M162" s="14" t="s">
        <v>429</v>
      </c>
      <c r="N162" s="14" t="s">
        <v>429</v>
      </c>
      <c r="O162" s="14" t="s">
        <v>429</v>
      </c>
      <c r="P162" s="14" t="s">
        <v>429</v>
      </c>
      <c r="Q162" s="14" t="s">
        <v>429</v>
      </c>
      <c r="R162" s="14" t="s">
        <v>429</v>
      </c>
      <c r="S162" s="14" t="s">
        <v>429</v>
      </c>
      <c r="T162" s="14" t="s">
        <v>429</v>
      </c>
      <c r="U162" s="14" t="s">
        <v>429</v>
      </c>
      <c r="V162" s="14" t="s">
        <v>429</v>
      </c>
      <c r="W162" s="14" t="s">
        <v>429</v>
      </c>
      <c r="X162" s="14" t="s">
        <v>429</v>
      </c>
      <c r="Y162" s="14" t="s">
        <v>429</v>
      </c>
      <c r="Z162" s="14" t="s">
        <v>429</v>
      </c>
      <c r="AA162" s="14" t="s">
        <v>429</v>
      </c>
      <c r="AB162" s="14" t="s">
        <v>429</v>
      </c>
      <c r="AC162" s="14" t="s">
        <v>429</v>
      </c>
      <c r="AD162" s="14" t="s">
        <v>429</v>
      </c>
      <c r="AE162" s="45"/>
      <c r="AF162" s="14" t="s">
        <v>429</v>
      </c>
      <c r="AG162" s="14" t="s">
        <v>429</v>
      </c>
      <c r="AH162" s="14" t="s">
        <v>429</v>
      </c>
      <c r="AI162" s="14" t="s">
        <v>429</v>
      </c>
      <c r="AJ162" s="14" t="s">
        <v>429</v>
      </c>
      <c r="AK162" s="14" t="s">
        <v>429</v>
      </c>
      <c r="AL162" s="41" t="s">
        <v>146</v>
      </c>
    </row>
    <row r="163" spans="1:38" ht="26.25" customHeight="1" thickBot="1" x14ac:dyDescent="0.25">
      <c r="A163" s="41" t="s">
        <v>414</v>
      </c>
      <c r="B163" s="41" t="s">
        <v>417</v>
      </c>
      <c r="C163" s="92" t="s">
        <v>418</v>
      </c>
      <c r="D163" s="93"/>
      <c r="E163" s="14" t="s">
        <v>428</v>
      </c>
      <c r="F163" s="14" t="s">
        <v>428</v>
      </c>
      <c r="G163" s="14" t="s">
        <v>428</v>
      </c>
      <c r="H163" s="14" t="s">
        <v>428</v>
      </c>
      <c r="I163" s="14" t="s">
        <v>428</v>
      </c>
      <c r="J163" s="14" t="s">
        <v>428</v>
      </c>
      <c r="K163" s="14" t="s">
        <v>428</v>
      </c>
      <c r="L163" s="14" t="s">
        <v>428</v>
      </c>
      <c r="M163" s="14" t="s">
        <v>428</v>
      </c>
      <c r="N163" s="14" t="s">
        <v>428</v>
      </c>
      <c r="O163" s="14" t="s">
        <v>428</v>
      </c>
      <c r="P163" s="14" t="s">
        <v>428</v>
      </c>
      <c r="Q163" s="14" t="s">
        <v>428</v>
      </c>
      <c r="R163" s="14" t="s">
        <v>428</v>
      </c>
      <c r="S163" s="14" t="s">
        <v>428</v>
      </c>
      <c r="T163" s="14" t="s">
        <v>428</v>
      </c>
      <c r="U163" s="14" t="s">
        <v>428</v>
      </c>
      <c r="V163" s="14" t="s">
        <v>428</v>
      </c>
      <c r="W163" s="14" t="s">
        <v>428</v>
      </c>
      <c r="X163" s="14" t="s">
        <v>428</v>
      </c>
      <c r="Y163" s="14" t="s">
        <v>428</v>
      </c>
      <c r="Z163" s="14" t="s">
        <v>428</v>
      </c>
      <c r="AA163" s="14" t="s">
        <v>428</v>
      </c>
      <c r="AB163" s="14" t="s">
        <v>428</v>
      </c>
      <c r="AC163" s="14" t="s">
        <v>428</v>
      </c>
      <c r="AD163" s="14" t="s">
        <v>430</v>
      </c>
      <c r="AE163" s="45"/>
      <c r="AF163" s="14" t="s">
        <v>430</v>
      </c>
      <c r="AG163" s="14" t="s">
        <v>430</v>
      </c>
      <c r="AH163" s="14" t="s">
        <v>430</v>
      </c>
      <c r="AI163" s="14" t="s">
        <v>430</v>
      </c>
      <c r="AJ163" s="14" t="s">
        <v>430</v>
      </c>
      <c r="AK163" s="14" t="s">
        <v>430</v>
      </c>
      <c r="AL163" s="41" t="s">
        <v>419</v>
      </c>
    </row>
    <row r="164" spans="1:38" ht="26.25" customHeight="1" thickBot="1" x14ac:dyDescent="0.25">
      <c r="A164" s="41" t="s">
        <v>414</v>
      </c>
      <c r="B164" s="41" t="s">
        <v>420</v>
      </c>
      <c r="C164" s="92" t="s">
        <v>421</v>
      </c>
      <c r="D164" s="93"/>
      <c r="E164" s="14">
        <v>1.1342173719999999</v>
      </c>
      <c r="F164" s="14">
        <v>3.23163731</v>
      </c>
      <c r="G164" s="14" t="s">
        <v>430</v>
      </c>
      <c r="H164" s="14" t="s">
        <v>430</v>
      </c>
      <c r="I164" s="14" t="s">
        <v>430</v>
      </c>
      <c r="J164" s="14" t="s">
        <v>430</v>
      </c>
      <c r="K164" s="14" t="s">
        <v>430</v>
      </c>
      <c r="L164" s="14" t="s">
        <v>430</v>
      </c>
      <c r="M164" s="14">
        <v>9.6827023400000005</v>
      </c>
      <c r="N164" s="14" t="s">
        <v>430</v>
      </c>
      <c r="O164" s="14" t="s">
        <v>430</v>
      </c>
      <c r="P164" s="14" t="s">
        <v>430</v>
      </c>
      <c r="Q164" s="14" t="s">
        <v>430</v>
      </c>
      <c r="R164" s="14" t="s">
        <v>430</v>
      </c>
      <c r="S164" s="14" t="s">
        <v>430</v>
      </c>
      <c r="T164" s="14" t="s">
        <v>430</v>
      </c>
      <c r="U164" s="14" t="s">
        <v>430</v>
      </c>
      <c r="V164" s="14" t="s">
        <v>430</v>
      </c>
      <c r="W164" s="14" t="s">
        <v>430</v>
      </c>
      <c r="X164" s="14" t="s">
        <v>430</v>
      </c>
      <c r="Y164" s="14" t="s">
        <v>430</v>
      </c>
      <c r="Z164" s="14" t="s">
        <v>430</v>
      </c>
      <c r="AA164" s="14" t="s">
        <v>430</v>
      </c>
      <c r="AB164" s="14" t="s">
        <v>430</v>
      </c>
      <c r="AC164" s="14" t="s">
        <v>430</v>
      </c>
      <c r="AD164" s="14" t="s">
        <v>430</v>
      </c>
      <c r="AE164" s="49"/>
      <c r="AF164" s="14" t="s">
        <v>430</v>
      </c>
      <c r="AG164" s="14" t="s">
        <v>430</v>
      </c>
      <c r="AH164" s="14" t="s">
        <v>430</v>
      </c>
      <c r="AI164" s="14" t="s">
        <v>430</v>
      </c>
      <c r="AJ164" s="14" t="s">
        <v>430</v>
      </c>
      <c r="AK164" s="14" t="s">
        <v>430</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22" t="s">
        <v>422</v>
      </c>
      <c r="B166" s="124"/>
      <c r="C166" s="124"/>
      <c r="D166" s="124"/>
      <c r="E166" s="124"/>
      <c r="F166" s="124"/>
      <c r="G166" s="124"/>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22" t="s">
        <v>423</v>
      </c>
      <c r="B167" s="123"/>
      <c r="C167" s="123"/>
      <c r="D167" s="123"/>
      <c r="E167" s="123"/>
      <c r="F167" s="123"/>
      <c r="G167" s="123"/>
      <c r="H167" s="109"/>
      <c r="I167" s="110"/>
      <c r="M167" s="110"/>
      <c r="N167" s="110"/>
      <c r="O167" s="110"/>
      <c r="P167" s="110"/>
      <c r="Q167" s="110"/>
      <c r="R167" s="110"/>
      <c r="S167" s="110"/>
      <c r="T167" s="110"/>
      <c r="U167" s="110"/>
    </row>
    <row r="168" spans="1:38" s="114" customFormat="1" ht="26.25" customHeight="1" x14ac:dyDescent="0.25">
      <c r="A168" s="122" t="s">
        <v>424</v>
      </c>
      <c r="B168" s="123"/>
      <c r="C168" s="123"/>
      <c r="D168" s="123"/>
      <c r="E168" s="123"/>
      <c r="F168" s="123"/>
      <c r="G168" s="123"/>
      <c r="H168" s="109"/>
      <c r="I168" s="110"/>
      <c r="M168" s="110"/>
      <c r="N168" s="110"/>
      <c r="O168" s="110"/>
      <c r="P168" s="110"/>
      <c r="Q168" s="110"/>
      <c r="R168" s="110"/>
      <c r="S168" s="110"/>
      <c r="T168" s="110"/>
      <c r="U168" s="110"/>
    </row>
    <row r="169" spans="1:38" s="112" customFormat="1" ht="26.25" customHeight="1" x14ac:dyDescent="0.25">
      <c r="A169" s="122" t="s">
        <v>425</v>
      </c>
      <c r="B169" s="124"/>
      <c r="C169" s="124"/>
      <c r="D169" s="124"/>
      <c r="E169" s="124"/>
      <c r="F169" s="124"/>
      <c r="G169" s="124"/>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22" t="s">
        <v>426</v>
      </c>
      <c r="B170" s="123"/>
      <c r="C170" s="123"/>
      <c r="D170" s="123"/>
      <c r="E170" s="123"/>
      <c r="F170" s="123"/>
      <c r="G170" s="123"/>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Natascha Staats</cp:lastModifiedBy>
  <dcterms:created xsi:type="dcterms:W3CDTF">2018-10-01T10:48:51Z</dcterms:created>
  <dcterms:modified xsi:type="dcterms:W3CDTF">2026-02-02T10:38:46Z</dcterms:modified>
</cp:coreProperties>
</file>